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U:\ngo-federatie\regelgeving subsidies OS\project_programma\Programma 2022-2026\Voorlopige beoordeling\"/>
    </mc:Choice>
  </mc:AlternateContent>
  <bookViews>
    <workbookView xWindow="0" yWindow="0" windowWidth="20490" windowHeight="7020" tabRatio="924" firstSheet="1" activeTab="2"/>
  </bookViews>
  <sheets>
    <sheet name="List of Values" sheetId="4" state="hidden" r:id="rId1"/>
    <sheet name="Manuel - Handleiding" sheetId="10" r:id="rId2"/>
    <sheet name="Synthese" sheetId="2" r:id="rId3"/>
    <sheet name="Outcome 1" sheetId="7" r:id="rId4"/>
  </sheets>
  <definedNames>
    <definedName name="_xlnm.Print_Area" localSheetId="1">'Manuel - Handleiding'!$B$1:$O$443</definedName>
    <definedName name="_xlnm.Print_Area" localSheetId="3">'Outcome 1'!$B$1:$V$448</definedName>
    <definedName name="_xlnm.Print_Area" localSheetId="2">Synthese!$B$1:$AD$374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89" i="7" l="1"/>
  <c r="P490" i="7"/>
  <c r="P453" i="7"/>
  <c r="R333" i="2"/>
  <c r="P333" i="2"/>
  <c r="O333" i="2"/>
  <c r="L333" i="2"/>
  <c r="K333" i="2"/>
  <c r="J333" i="2"/>
  <c r="I333" i="2"/>
  <c r="L324" i="2"/>
  <c r="K324" i="2"/>
  <c r="J324" i="2"/>
  <c r="S315" i="2"/>
  <c r="M315" i="2"/>
  <c r="L315" i="2"/>
  <c r="K315" i="2"/>
  <c r="N306" i="2"/>
  <c r="L306" i="2"/>
  <c r="J306" i="2"/>
  <c r="U297" i="2"/>
  <c r="O297" i="2"/>
  <c r="N297" i="2"/>
  <c r="L297" i="2"/>
  <c r="K297" i="2"/>
  <c r="V288" i="2"/>
  <c r="P288" i="2"/>
  <c r="K288" i="2"/>
  <c r="I288" i="2"/>
  <c r="X279" i="2"/>
  <c r="W279" i="2"/>
  <c r="P279" i="2"/>
  <c r="M279" i="2"/>
  <c r="J279" i="2"/>
  <c r="I279" i="2"/>
  <c r="X270" i="2"/>
  <c r="K270" i="2"/>
  <c r="I270" i="2"/>
  <c r="N261" i="2"/>
  <c r="M261" i="2"/>
  <c r="K261" i="2"/>
  <c r="J261" i="2"/>
  <c r="K252" i="2"/>
  <c r="J252" i="2"/>
  <c r="I252" i="2"/>
  <c r="S243" i="2"/>
  <c r="M243" i="2"/>
  <c r="L243" i="2"/>
  <c r="K243" i="2"/>
  <c r="V234" i="2"/>
  <c r="T234" i="2"/>
  <c r="M234" i="2"/>
  <c r="K234" i="2"/>
  <c r="P225" i="2"/>
  <c r="O225" i="2"/>
  <c r="N225" i="2"/>
  <c r="M225" i="2"/>
  <c r="P216" i="2"/>
  <c r="O216" i="2"/>
  <c r="L216" i="2"/>
  <c r="K216" i="2"/>
  <c r="W207" i="2"/>
  <c r="P207" i="2"/>
  <c r="O207" i="2"/>
  <c r="K207" i="2"/>
  <c r="I207" i="2"/>
  <c r="X198" i="2"/>
  <c r="O198" i="2"/>
  <c r="N198" i="2"/>
  <c r="I198" i="2"/>
  <c r="R189" i="2"/>
  <c r="P189" i="2"/>
  <c r="M189" i="2"/>
  <c r="J189" i="2"/>
  <c r="I189" i="2"/>
  <c r="P180" i="2"/>
  <c r="K180" i="2"/>
  <c r="J180" i="2"/>
  <c r="I180" i="2"/>
  <c r="S171" i="2"/>
  <c r="P171" i="2"/>
  <c r="K171" i="2"/>
  <c r="J171" i="2"/>
  <c r="T162" i="2"/>
  <c r="M162" i="2"/>
  <c r="K162" i="2"/>
  <c r="I162" i="2"/>
  <c r="K26" i="7"/>
  <c r="J26" i="7"/>
  <c r="I26" i="7"/>
  <c r="H26" i="7"/>
  <c r="G26" i="7"/>
  <c r="F26" i="7"/>
  <c r="E26" i="7"/>
  <c r="D26" i="7"/>
  <c r="C87" i="10"/>
  <c r="C65" i="10"/>
  <c r="C2" i="2"/>
  <c r="R339" i="2"/>
  <c r="R338" i="2"/>
  <c r="F339" i="2"/>
  <c r="F338" i="2"/>
  <c r="U334" i="2"/>
  <c r="N333" i="2"/>
  <c r="M333" i="2"/>
  <c r="H333" i="2"/>
  <c r="X333" i="2"/>
  <c r="W333" i="2"/>
  <c r="V333" i="2"/>
  <c r="U333" i="2"/>
  <c r="S333" i="2"/>
  <c r="M339" i="2"/>
  <c r="M338" i="2"/>
  <c r="R330" i="2"/>
  <c r="R329" i="2"/>
  <c r="F330" i="2"/>
  <c r="F329" i="2"/>
  <c r="P324" i="2"/>
  <c r="O324" i="2"/>
  <c r="N324" i="2"/>
  <c r="M324" i="2"/>
  <c r="I324" i="2"/>
  <c r="X324" i="2"/>
  <c r="W324" i="2"/>
  <c r="V324" i="2"/>
  <c r="U324" i="2"/>
  <c r="S324" i="2"/>
  <c r="R324" i="2"/>
  <c r="U325" i="2"/>
  <c r="M330" i="2"/>
  <c r="M329" i="2"/>
  <c r="R321" i="2"/>
  <c r="R320" i="2"/>
  <c r="F321" i="2"/>
  <c r="F320" i="2"/>
  <c r="P315" i="2"/>
  <c r="O315" i="2"/>
  <c r="N315" i="2"/>
  <c r="J315" i="2"/>
  <c r="I315" i="2"/>
  <c r="G317" i="2"/>
  <c r="X315" i="2"/>
  <c r="W315" i="2"/>
  <c r="V315" i="2"/>
  <c r="R315" i="2"/>
  <c r="U316" i="2"/>
  <c r="M321" i="2"/>
  <c r="M320" i="2"/>
  <c r="R312" i="2"/>
  <c r="R311" i="2"/>
  <c r="F312" i="2"/>
  <c r="F311" i="2"/>
  <c r="V306" i="2"/>
  <c r="P306" i="2"/>
  <c r="O306" i="2"/>
  <c r="M306" i="2"/>
  <c r="K306" i="2"/>
  <c r="I306" i="2"/>
  <c r="C306" i="2"/>
  <c r="X306" i="2"/>
  <c r="W306" i="2"/>
  <c r="S306" i="2"/>
  <c r="U307" i="2"/>
  <c r="M312" i="2"/>
  <c r="M311" i="2"/>
  <c r="R303" i="2"/>
  <c r="R302" i="2"/>
  <c r="F303" i="2"/>
  <c r="F302" i="2"/>
  <c r="P297" i="2"/>
  <c r="M297" i="2"/>
  <c r="J297" i="2"/>
  <c r="I297" i="2"/>
  <c r="H298" i="2"/>
  <c r="X297" i="2"/>
  <c r="W297" i="2"/>
  <c r="T297" i="2"/>
  <c r="S297" i="2"/>
  <c r="R297" i="2"/>
  <c r="U298" i="2"/>
  <c r="M303" i="2"/>
  <c r="M302" i="2"/>
  <c r="R294" i="2"/>
  <c r="R293" i="2"/>
  <c r="F294" i="2"/>
  <c r="F293" i="2"/>
  <c r="C289" i="2"/>
  <c r="D289" i="2"/>
  <c r="E289" i="2"/>
  <c r="F289" i="2"/>
  <c r="G289" i="2"/>
  <c r="O289" i="2"/>
  <c r="P289" i="2"/>
  <c r="Q289" i="2"/>
  <c r="R289" i="2"/>
  <c r="S289" i="2"/>
  <c r="T289" i="2"/>
  <c r="C290" i="2"/>
  <c r="D290" i="2"/>
  <c r="E290" i="2"/>
  <c r="F290" i="2"/>
  <c r="K290" i="2"/>
  <c r="L290" i="2"/>
  <c r="M290" i="2"/>
  <c r="N290" i="2"/>
  <c r="S290" i="2"/>
  <c r="T290" i="2"/>
  <c r="U290" i="2"/>
  <c r="V290" i="2"/>
  <c r="C292" i="2"/>
  <c r="D292" i="2"/>
  <c r="E292" i="2"/>
  <c r="F292" i="2"/>
  <c r="G292" i="2"/>
  <c r="H292" i="2"/>
  <c r="I292" i="2"/>
  <c r="J292" i="2"/>
  <c r="K292" i="2"/>
  <c r="L292" i="2"/>
  <c r="M292" i="2"/>
  <c r="N292" i="2"/>
  <c r="O292" i="2"/>
  <c r="P292" i="2"/>
  <c r="Q292" i="2"/>
  <c r="R292" i="2"/>
  <c r="S292" i="2"/>
  <c r="T292" i="2"/>
  <c r="U292" i="2"/>
  <c r="V292" i="2"/>
  <c r="W292" i="2"/>
  <c r="X292" i="2"/>
  <c r="Y292" i="2"/>
  <c r="Z292" i="2"/>
  <c r="C293" i="2"/>
  <c r="D293" i="2"/>
  <c r="E293" i="2"/>
  <c r="J293" i="2"/>
  <c r="K293" i="2"/>
  <c r="L293" i="2"/>
  <c r="O293" i="2"/>
  <c r="P293" i="2"/>
  <c r="Q293" i="2"/>
  <c r="V293" i="2"/>
  <c r="W293" i="2"/>
  <c r="X293" i="2"/>
  <c r="C294" i="2"/>
  <c r="D294" i="2"/>
  <c r="E294" i="2"/>
  <c r="J294" i="2"/>
  <c r="K294" i="2"/>
  <c r="L294" i="2"/>
  <c r="O294" i="2"/>
  <c r="P294" i="2"/>
  <c r="Q294" i="2"/>
  <c r="V294" i="2"/>
  <c r="W294" i="2"/>
  <c r="X294" i="2"/>
  <c r="O288" i="2"/>
  <c r="N288" i="2"/>
  <c r="M288" i="2"/>
  <c r="L288" i="2"/>
  <c r="J288" i="2"/>
  <c r="G290" i="2"/>
  <c r="H289" i="2"/>
  <c r="X288" i="2"/>
  <c r="W288" i="2"/>
  <c r="U288" i="2"/>
  <c r="S288" i="2"/>
  <c r="R288" i="2"/>
  <c r="U289" i="2"/>
  <c r="M294" i="2"/>
  <c r="M293" i="2"/>
  <c r="R285" i="2"/>
  <c r="R284" i="2"/>
  <c r="F285" i="2"/>
  <c r="F284" i="2"/>
  <c r="O279" i="2"/>
  <c r="N279" i="2"/>
  <c r="L279" i="2"/>
  <c r="K279" i="2"/>
  <c r="H280" i="2"/>
  <c r="V279" i="2"/>
  <c r="U279" i="2"/>
  <c r="S279" i="2"/>
  <c r="R279" i="2"/>
  <c r="U280" i="2"/>
  <c r="M285" i="2"/>
  <c r="M284" i="2"/>
  <c r="R276" i="2"/>
  <c r="R275" i="2"/>
  <c r="F276" i="2"/>
  <c r="F275" i="2"/>
  <c r="P270" i="2"/>
  <c r="O270" i="2"/>
  <c r="N270" i="2"/>
  <c r="M270" i="2"/>
  <c r="L270" i="2"/>
  <c r="J270" i="2"/>
  <c r="G272" i="2"/>
  <c r="W270" i="2"/>
  <c r="V270" i="2"/>
  <c r="U270" i="2"/>
  <c r="S270" i="2"/>
  <c r="R270" i="2"/>
  <c r="U271" i="2"/>
  <c r="M276" i="2"/>
  <c r="M275" i="2"/>
  <c r="R267" i="2"/>
  <c r="R266" i="2"/>
  <c r="F267" i="2"/>
  <c r="F266" i="2"/>
  <c r="R261" i="2"/>
  <c r="P261" i="2"/>
  <c r="O261" i="2"/>
  <c r="L261" i="2"/>
  <c r="I261" i="2"/>
  <c r="G263" i="2"/>
  <c r="H262" i="2"/>
  <c r="H261" i="2"/>
  <c r="X261" i="2"/>
  <c r="W261" i="2"/>
  <c r="U261" i="2"/>
  <c r="T261" i="2"/>
  <c r="S261" i="2"/>
  <c r="U262" i="2"/>
  <c r="M267" i="2"/>
  <c r="M266" i="2"/>
  <c r="R258" i="2"/>
  <c r="R257" i="2"/>
  <c r="F258" i="2"/>
  <c r="F257" i="2"/>
  <c r="P252" i="2"/>
  <c r="O252" i="2"/>
  <c r="N252" i="2"/>
  <c r="M252" i="2"/>
  <c r="L252" i="2"/>
  <c r="G254" i="2"/>
  <c r="H253" i="2"/>
  <c r="X252" i="2"/>
  <c r="W252" i="2"/>
  <c r="U252" i="2"/>
  <c r="T252" i="2"/>
  <c r="S252" i="2"/>
  <c r="R252" i="2"/>
  <c r="U253" i="2"/>
  <c r="M258" i="2"/>
  <c r="M257" i="2"/>
  <c r="R249" i="2"/>
  <c r="R248" i="2"/>
  <c r="F249" i="2"/>
  <c r="F248" i="2"/>
  <c r="P243" i="2"/>
  <c r="O243" i="2"/>
  <c r="N243" i="2"/>
  <c r="J243" i="2"/>
  <c r="I243" i="2"/>
  <c r="G245" i="2"/>
  <c r="H244" i="2"/>
  <c r="C243" i="2"/>
  <c r="X243" i="2"/>
  <c r="W243" i="2"/>
  <c r="U243" i="2"/>
  <c r="T243" i="2"/>
  <c r="R243" i="2"/>
  <c r="U244" i="2"/>
  <c r="M249" i="2"/>
  <c r="M248" i="2"/>
  <c r="R240" i="2"/>
  <c r="R239" i="2"/>
  <c r="F240" i="2"/>
  <c r="F239" i="2"/>
  <c r="P234" i="2"/>
  <c r="O234" i="2"/>
  <c r="N234" i="2"/>
  <c r="L234" i="2"/>
  <c r="J234" i="2"/>
  <c r="I234" i="2"/>
  <c r="G236" i="2"/>
  <c r="H235" i="2"/>
  <c r="X234" i="2"/>
  <c r="W234" i="2"/>
  <c r="S234" i="2"/>
  <c r="U235" i="2"/>
  <c r="M240" i="2"/>
  <c r="M239" i="2"/>
  <c r="R231" i="2"/>
  <c r="R230" i="2"/>
  <c r="F231" i="2"/>
  <c r="F230" i="2"/>
  <c r="L225" i="2"/>
  <c r="K225" i="2"/>
  <c r="J225" i="2"/>
  <c r="I225" i="2"/>
  <c r="G227" i="2"/>
  <c r="H226" i="2"/>
  <c r="C225" i="2"/>
  <c r="H225" i="2"/>
  <c r="X225" i="2"/>
  <c r="W225" i="2"/>
  <c r="V225" i="2"/>
  <c r="U225" i="2"/>
  <c r="T225" i="2"/>
  <c r="U226" i="2"/>
  <c r="M231" i="2"/>
  <c r="M230" i="2"/>
  <c r="R222" i="2"/>
  <c r="R221" i="2"/>
  <c r="F222" i="2"/>
  <c r="F221" i="2"/>
  <c r="N216" i="2"/>
  <c r="M216" i="2"/>
  <c r="J216" i="2"/>
  <c r="I216" i="2"/>
  <c r="C216" i="2"/>
  <c r="X216" i="2"/>
  <c r="W216" i="2"/>
  <c r="V216" i="2"/>
  <c r="U216" i="2"/>
  <c r="S216" i="2"/>
  <c r="R216" i="2"/>
  <c r="U217" i="2"/>
  <c r="M222" i="2"/>
  <c r="M221" i="2"/>
  <c r="R213" i="2"/>
  <c r="R212" i="2"/>
  <c r="F213" i="2"/>
  <c r="F212" i="2"/>
  <c r="N207" i="2"/>
  <c r="M207" i="2"/>
  <c r="L207" i="2"/>
  <c r="J207" i="2"/>
  <c r="G209" i="2"/>
  <c r="H208" i="2"/>
  <c r="C207" i="2"/>
  <c r="V207" i="2"/>
  <c r="T207" i="2"/>
  <c r="S207" i="2"/>
  <c r="R207" i="2"/>
  <c r="U208" i="2"/>
  <c r="M213" i="2"/>
  <c r="M212" i="2"/>
  <c r="R204" i="2"/>
  <c r="R203" i="2"/>
  <c r="F204" i="2"/>
  <c r="F203" i="2"/>
  <c r="P198" i="2"/>
  <c r="M198" i="2"/>
  <c r="L198" i="2"/>
  <c r="K198" i="2"/>
  <c r="J198" i="2"/>
  <c r="G200" i="2"/>
  <c r="C198" i="2"/>
  <c r="W198" i="2"/>
  <c r="V198" i="2"/>
  <c r="U198" i="2"/>
  <c r="S198" i="2"/>
  <c r="R198" i="2"/>
  <c r="U199" i="2"/>
  <c r="M204" i="2"/>
  <c r="M203" i="2"/>
  <c r="R195" i="2"/>
  <c r="R194" i="2"/>
  <c r="F195" i="2"/>
  <c r="F194" i="2"/>
  <c r="O180" i="2"/>
  <c r="N180" i="2"/>
  <c r="M180" i="2"/>
  <c r="L180" i="2"/>
  <c r="O189" i="2"/>
  <c r="N189" i="2"/>
  <c r="L189" i="2"/>
  <c r="K189" i="2"/>
  <c r="G191" i="2"/>
  <c r="H190" i="2"/>
  <c r="C189" i="2"/>
  <c r="X189" i="2"/>
  <c r="W189" i="2"/>
  <c r="V189" i="2"/>
  <c r="U189" i="2"/>
  <c r="S189" i="2"/>
  <c r="U190" i="2"/>
  <c r="M195" i="2"/>
  <c r="M194" i="2"/>
  <c r="R186" i="2"/>
  <c r="R185" i="2"/>
  <c r="F186" i="2"/>
  <c r="F185" i="2"/>
  <c r="G182" i="2"/>
  <c r="H181" i="2"/>
  <c r="X180" i="2"/>
  <c r="W180" i="2"/>
  <c r="V180" i="2"/>
  <c r="U180" i="2"/>
  <c r="S180" i="2"/>
  <c r="R180" i="2"/>
  <c r="U181" i="2"/>
  <c r="M186" i="2"/>
  <c r="M185" i="2"/>
  <c r="R177" i="2"/>
  <c r="R176" i="2"/>
  <c r="F177" i="2"/>
  <c r="F176" i="2"/>
  <c r="O171" i="2"/>
  <c r="N171" i="2"/>
  <c r="M171" i="2"/>
  <c r="L171" i="2"/>
  <c r="I171" i="2"/>
  <c r="G173" i="2"/>
  <c r="H172" i="2"/>
  <c r="X171" i="2"/>
  <c r="W171" i="2"/>
  <c r="V171" i="2"/>
  <c r="U171" i="2"/>
  <c r="R171" i="2"/>
  <c r="U172" i="2"/>
  <c r="M177" i="2"/>
  <c r="M176" i="2"/>
  <c r="R168" i="2"/>
  <c r="R167" i="2"/>
  <c r="F168" i="2"/>
  <c r="F167" i="2"/>
  <c r="P162" i="2"/>
  <c r="O162" i="2"/>
  <c r="N162" i="2"/>
  <c r="L162" i="2"/>
  <c r="J162" i="2"/>
  <c r="G164" i="2"/>
  <c r="H163" i="2"/>
  <c r="C162" i="2"/>
  <c r="X162" i="2"/>
  <c r="W162" i="2"/>
  <c r="V162" i="2"/>
  <c r="S162" i="2"/>
  <c r="R162" i="2"/>
  <c r="U163" i="2"/>
  <c r="Y168" i="2"/>
  <c r="M168" i="2"/>
  <c r="Y167" i="2"/>
  <c r="M167" i="2"/>
  <c r="R159" i="2"/>
  <c r="R158" i="2"/>
  <c r="F159" i="2"/>
  <c r="F158" i="2"/>
  <c r="G155" i="2"/>
  <c r="H154" i="2"/>
  <c r="C153" i="2"/>
  <c r="U154" i="2"/>
  <c r="Y159" i="2"/>
  <c r="M159" i="2"/>
  <c r="Y158" i="2"/>
  <c r="M158" i="2"/>
  <c r="R150" i="2"/>
  <c r="R149" i="2"/>
  <c r="F150" i="2"/>
  <c r="F149" i="2"/>
  <c r="H145" i="2"/>
  <c r="C144" i="2"/>
  <c r="L144" i="2"/>
  <c r="U145" i="2"/>
  <c r="Y150" i="2"/>
  <c r="M150" i="2"/>
  <c r="Y149" i="2"/>
  <c r="M149" i="2"/>
  <c r="R141" i="2"/>
  <c r="R140" i="2"/>
  <c r="F141" i="2"/>
  <c r="F140" i="2"/>
  <c r="G137" i="2"/>
  <c r="H136" i="2"/>
  <c r="C135" i="2"/>
  <c r="U136" i="2"/>
  <c r="Y141" i="2"/>
  <c r="M141" i="2"/>
  <c r="Y140" i="2"/>
  <c r="M140" i="2"/>
  <c r="R132" i="2"/>
  <c r="R131" i="2"/>
  <c r="R123" i="2"/>
  <c r="F132" i="2"/>
  <c r="F131" i="2"/>
  <c r="G335" i="2"/>
  <c r="G326" i="2"/>
  <c r="G308" i="2"/>
  <c r="G299" i="2"/>
  <c r="G281" i="2"/>
  <c r="G218" i="2"/>
  <c r="G146" i="2"/>
  <c r="R122" i="2"/>
  <c r="F123" i="2"/>
  <c r="F122" i="2"/>
  <c r="G128" i="2"/>
  <c r="H127" i="2"/>
  <c r="C126" i="2"/>
  <c r="T13" i="2"/>
  <c r="N13" i="2"/>
  <c r="J13" i="2"/>
  <c r="E13" i="2"/>
  <c r="U127" i="2"/>
  <c r="Y132" i="2"/>
  <c r="M132" i="2"/>
  <c r="Y131" i="2"/>
  <c r="M131" i="2"/>
  <c r="H334" i="2"/>
  <c r="H325" i="2"/>
  <c r="H316" i="2"/>
  <c r="H307" i="2"/>
  <c r="H271" i="2"/>
  <c r="H217" i="2"/>
  <c r="H199" i="2"/>
  <c r="C333" i="2"/>
  <c r="C324" i="2"/>
  <c r="C315" i="2"/>
  <c r="C297" i="2"/>
  <c r="C288" i="2"/>
  <c r="C279" i="2"/>
  <c r="C270" i="2"/>
  <c r="C261" i="2"/>
  <c r="C252" i="2"/>
  <c r="C234" i="2"/>
  <c r="C180" i="2"/>
  <c r="C171" i="2"/>
  <c r="R29" i="7"/>
  <c r="Q29" i="7"/>
  <c r="P29" i="7"/>
  <c r="T358" i="2"/>
  <c r="T343" i="2"/>
  <c r="T353" i="2"/>
  <c r="T348" i="2"/>
  <c r="Z4" i="2"/>
  <c r="Y4" i="2"/>
  <c r="X4" i="2"/>
  <c r="W4" i="2"/>
  <c r="V4" i="2"/>
  <c r="U4" i="2"/>
  <c r="T4" i="2"/>
  <c r="S4" i="2"/>
  <c r="R4" i="2"/>
  <c r="Q4" i="2"/>
  <c r="P4" i="2"/>
  <c r="O4" i="2"/>
  <c r="N4" i="2"/>
  <c r="M4" i="2"/>
  <c r="L4" i="2"/>
  <c r="K4" i="2"/>
  <c r="J4" i="2"/>
  <c r="I4" i="2"/>
  <c r="H4" i="2"/>
  <c r="G4" i="2"/>
  <c r="F4" i="2"/>
  <c r="E4" i="2"/>
  <c r="D4" i="2"/>
  <c r="C4" i="2"/>
  <c r="H324" i="2" l="1"/>
  <c r="H306" i="2"/>
  <c r="H288" i="2"/>
  <c r="H279" i="2"/>
  <c r="Q261" i="2"/>
  <c r="H252" i="2"/>
  <c r="H243" i="2"/>
  <c r="Q225" i="2"/>
  <c r="H216" i="2"/>
  <c r="H198" i="2"/>
  <c r="H189" i="2"/>
  <c r="Q171" i="2"/>
  <c r="H171" i="2"/>
  <c r="H162" i="2"/>
  <c r="L126" i="2"/>
  <c r="T333" i="2"/>
  <c r="T324" i="2"/>
  <c r="U315" i="2"/>
  <c r="T315" i="2"/>
  <c r="T306" i="2"/>
  <c r="R306" i="2"/>
  <c r="Y306" i="2"/>
  <c r="V297" i="2"/>
  <c r="Y297" i="2"/>
  <c r="T288" i="2"/>
  <c r="T279" i="2"/>
  <c r="T270" i="2"/>
  <c r="V261" i="2"/>
  <c r="Y261" i="2"/>
  <c r="V252" i="2"/>
  <c r="V243" i="2"/>
  <c r="Y243" i="2"/>
  <c r="U234" i="2"/>
  <c r="Y234" i="2"/>
  <c r="R234" i="2"/>
  <c r="R225" i="2"/>
  <c r="Y225" i="2"/>
  <c r="T216" i="2"/>
  <c r="X207" i="2"/>
  <c r="U207" i="2"/>
  <c r="T198" i="2"/>
  <c r="T189" i="2"/>
  <c r="T180" i="2"/>
  <c r="T171" i="2"/>
  <c r="Y162" i="2"/>
  <c r="R153" i="2"/>
  <c r="U144" i="2"/>
  <c r="T144" i="2"/>
  <c r="X126" i="2"/>
  <c r="U126" i="2"/>
  <c r="T126" i="2"/>
  <c r="Q333" i="2"/>
  <c r="Y276" i="2"/>
  <c r="Y275" i="2"/>
  <c r="Y303" i="2"/>
  <c r="Y302" i="2"/>
  <c r="Y312" i="2"/>
  <c r="Y311" i="2"/>
  <c r="Y321" i="2"/>
  <c r="Y320" i="2"/>
  <c r="Y330" i="2"/>
  <c r="Y329" i="2"/>
  <c r="Y339" i="2"/>
  <c r="Y338" i="2"/>
  <c r="Y249" i="2"/>
  <c r="Y248" i="2"/>
  <c r="Y258" i="2"/>
  <c r="Y257" i="2"/>
  <c r="Y267" i="2"/>
  <c r="Y266" i="2"/>
  <c r="Y285" i="2"/>
  <c r="Y284" i="2"/>
  <c r="Y294" i="2"/>
  <c r="Y293" i="2"/>
  <c r="Y186" i="2"/>
  <c r="Y185" i="2"/>
  <c r="Y195" i="2"/>
  <c r="Y194" i="2"/>
  <c r="Y204" i="2"/>
  <c r="Y203" i="2"/>
  <c r="Y213" i="2"/>
  <c r="Y212" i="2"/>
  <c r="Y222" i="2"/>
  <c r="Y221" i="2"/>
  <c r="Y231" i="2"/>
  <c r="Y230" i="2"/>
  <c r="Y240" i="2"/>
  <c r="Y239" i="2"/>
  <c r="Y177" i="2"/>
  <c r="Y176" i="2"/>
  <c r="Y333" i="2"/>
  <c r="Y324" i="2"/>
  <c r="Y315" i="2"/>
  <c r="U306" i="2"/>
  <c r="Y288" i="2"/>
  <c r="Y279" i="2"/>
  <c r="Y270" i="2"/>
  <c r="Y252" i="2"/>
  <c r="H234" i="2"/>
  <c r="S225" i="2"/>
  <c r="Y216" i="2"/>
  <c r="H207" i="2"/>
  <c r="Y207" i="2"/>
  <c r="Y198" i="2"/>
  <c r="Y189" i="2"/>
  <c r="Y180" i="2"/>
  <c r="Y171" i="2"/>
  <c r="U162" i="2"/>
  <c r="L153" i="2"/>
  <c r="M153" i="2"/>
  <c r="T153" i="2"/>
  <c r="W153" i="2"/>
  <c r="O153" i="2"/>
  <c r="U153" i="2"/>
  <c r="N153" i="2"/>
  <c r="X153" i="2"/>
  <c r="I153" i="2"/>
  <c r="S153" i="2"/>
  <c r="P153" i="2"/>
  <c r="V153" i="2"/>
  <c r="H153" i="2"/>
  <c r="J153" i="2"/>
  <c r="K153" i="2"/>
  <c r="I144" i="2"/>
  <c r="N144" i="2"/>
  <c r="O144" i="2"/>
  <c r="W144" i="2"/>
  <c r="M144" i="2"/>
  <c r="R144" i="2"/>
  <c r="J144" i="2"/>
  <c r="K144" i="2"/>
  <c r="P144" i="2"/>
  <c r="X144" i="2"/>
  <c r="S144" i="2"/>
  <c r="H144" i="2"/>
  <c r="V144" i="2"/>
  <c r="M135" i="2"/>
  <c r="W135" i="2"/>
  <c r="N135" i="2"/>
  <c r="R135" i="2"/>
  <c r="K135" i="2"/>
  <c r="U135" i="2"/>
  <c r="P135" i="2"/>
  <c r="X135" i="2"/>
  <c r="J135" i="2"/>
  <c r="S135" i="2"/>
  <c r="I135" i="2"/>
  <c r="V135" i="2"/>
  <c r="O135" i="2"/>
  <c r="L135" i="2"/>
  <c r="T135" i="2"/>
  <c r="M126" i="2"/>
  <c r="K126" i="2"/>
  <c r="P126" i="2"/>
  <c r="J126" i="2"/>
  <c r="S126" i="2"/>
  <c r="R126" i="2"/>
  <c r="I126" i="2"/>
  <c r="V126" i="2"/>
  <c r="H126" i="2"/>
  <c r="N126" i="2"/>
  <c r="O126" i="2"/>
  <c r="W126" i="2"/>
  <c r="C138" i="7"/>
  <c r="C428" i="7"/>
  <c r="U248" i="7"/>
  <c r="T248" i="7"/>
  <c r="S248" i="7"/>
  <c r="R248" i="7"/>
  <c r="Q248" i="7"/>
  <c r="P248" i="7"/>
  <c r="O248" i="7"/>
  <c r="N248" i="7"/>
  <c r="M248" i="7"/>
  <c r="L248" i="7"/>
  <c r="K248" i="7"/>
  <c r="J248" i="7"/>
  <c r="I248" i="7"/>
  <c r="H248" i="7"/>
  <c r="G248" i="7"/>
  <c r="F248" i="7"/>
  <c r="E248" i="7"/>
  <c r="D248" i="7"/>
  <c r="C248" i="7"/>
  <c r="U247" i="7"/>
  <c r="T247" i="7"/>
  <c r="S247" i="7"/>
  <c r="R247" i="7"/>
  <c r="Q247" i="7"/>
  <c r="P247" i="7"/>
  <c r="O247" i="7"/>
  <c r="N247" i="7"/>
  <c r="M247" i="7"/>
  <c r="L247" i="7"/>
  <c r="K247" i="7"/>
  <c r="J247" i="7"/>
  <c r="I247" i="7"/>
  <c r="H247" i="7"/>
  <c r="G247" i="7"/>
  <c r="F247" i="7"/>
  <c r="E247" i="7"/>
  <c r="D247" i="7"/>
  <c r="C247" i="7"/>
  <c r="C23" i="7"/>
  <c r="U13" i="7"/>
  <c r="Y122" i="2" s="1"/>
  <c r="BJ13" i="7"/>
  <c r="AP13" i="7"/>
  <c r="T13" i="7"/>
  <c r="P13" i="7"/>
  <c r="O13" i="7"/>
  <c r="N13" i="7"/>
  <c r="I13" i="7"/>
  <c r="H13" i="7"/>
  <c r="G13" i="7"/>
  <c r="F13" i="7"/>
  <c r="E13" i="7"/>
  <c r="D13" i="7"/>
  <c r="C13" i="7"/>
  <c r="Q324" i="2" l="1"/>
  <c r="Q306" i="2"/>
  <c r="Q288" i="2"/>
  <c r="Q279" i="2"/>
  <c r="Q270" i="2"/>
  <c r="H270" i="2"/>
  <c r="Q252" i="2"/>
  <c r="Q243" i="2"/>
  <c r="Q234" i="2"/>
  <c r="Q216" i="2"/>
  <c r="Q207" i="2"/>
  <c r="Q198" i="2"/>
  <c r="Q189" i="2"/>
  <c r="Q162" i="2"/>
  <c r="Q153" i="2"/>
  <c r="Y153" i="2"/>
  <c r="Y144" i="2"/>
  <c r="Y135" i="2"/>
  <c r="Y126" i="2"/>
  <c r="C28" i="10"/>
  <c r="H315" i="2" l="1"/>
  <c r="H297" i="2"/>
  <c r="H180" i="2"/>
  <c r="H135" i="2"/>
  <c r="Q126" i="2"/>
  <c r="Q144" i="2"/>
  <c r="C20" i="10"/>
  <c r="BO351" i="2"/>
  <c r="BG351" i="2"/>
  <c r="BO350" i="2"/>
  <c r="BW349" i="2"/>
  <c r="BW351" i="2" s="1"/>
  <c r="BO361" i="2"/>
  <c r="BG361" i="2"/>
  <c r="BO360" i="2"/>
  <c r="BW359" i="2"/>
  <c r="BW361" i="2" s="1"/>
  <c r="BO356" i="2"/>
  <c r="BG356" i="2"/>
  <c r="BO355" i="2"/>
  <c r="BW354" i="2"/>
  <c r="BW356" i="2" s="1"/>
  <c r="BG335" i="2"/>
  <c r="BZ333" i="2"/>
  <c r="BG326" i="2"/>
  <c r="BZ324" i="2"/>
  <c r="BG317" i="2"/>
  <c r="BZ315" i="2"/>
  <c r="BG308" i="2"/>
  <c r="BZ306" i="2"/>
  <c r="BG299" i="2"/>
  <c r="BZ297" i="2"/>
  <c r="BG290" i="2"/>
  <c r="BZ288" i="2"/>
  <c r="BG281" i="2"/>
  <c r="BZ279" i="2"/>
  <c r="BG272" i="2"/>
  <c r="BZ270" i="2"/>
  <c r="BG263" i="2"/>
  <c r="BZ261" i="2"/>
  <c r="BG254" i="2"/>
  <c r="BZ252" i="2"/>
  <c r="BG245" i="2"/>
  <c r="BZ243" i="2"/>
  <c r="BG236" i="2"/>
  <c r="BZ234" i="2"/>
  <c r="BG227" i="2"/>
  <c r="BZ225" i="2"/>
  <c r="BG218" i="2"/>
  <c r="BZ216" i="2"/>
  <c r="BG209" i="2"/>
  <c r="BZ207" i="2"/>
  <c r="BG200" i="2"/>
  <c r="BZ198" i="2"/>
  <c r="BG191" i="2"/>
  <c r="BZ189" i="2"/>
  <c r="BG182" i="2"/>
  <c r="BZ180" i="2"/>
  <c r="BG173" i="2"/>
  <c r="BZ171" i="2"/>
  <c r="BG164" i="2"/>
  <c r="BZ162" i="2"/>
  <c r="BG155" i="2"/>
  <c r="BZ153" i="2"/>
  <c r="BG146" i="2"/>
  <c r="BZ144" i="2"/>
  <c r="BG137" i="2"/>
  <c r="BZ135" i="2"/>
  <c r="BG128" i="2"/>
  <c r="BZ126" i="2"/>
  <c r="C97" i="10"/>
  <c r="C98" i="10"/>
  <c r="C99" i="10"/>
  <c r="C94" i="10"/>
  <c r="C95" i="10"/>
  <c r="C96" i="10"/>
  <c r="C86" i="10"/>
  <c r="C88" i="10"/>
  <c r="C89" i="10"/>
  <c r="C90" i="10"/>
  <c r="C91" i="10"/>
  <c r="C92" i="10"/>
  <c r="C93" i="10"/>
  <c r="C81" i="10"/>
  <c r="C82" i="10"/>
  <c r="C83" i="10"/>
  <c r="C84" i="10"/>
  <c r="C75" i="10"/>
  <c r="C76" i="10"/>
  <c r="C77" i="10"/>
  <c r="C78" i="10"/>
  <c r="C79" i="10"/>
  <c r="C80" i="10"/>
  <c r="D74" i="10"/>
  <c r="D73" i="10"/>
  <c r="D43" i="10"/>
  <c r="C29" i="10"/>
  <c r="D29" i="10"/>
  <c r="E29" i="10"/>
  <c r="F29" i="10"/>
  <c r="D85" i="10"/>
  <c r="C71" i="10"/>
  <c r="C64" i="10"/>
  <c r="C66" i="10"/>
  <c r="C67" i="10"/>
  <c r="C68" i="10"/>
  <c r="C69" i="10"/>
  <c r="C70" i="10"/>
  <c r="D63" i="10"/>
  <c r="C60" i="10"/>
  <c r="C61" i="10"/>
  <c r="C62" i="10"/>
  <c r="D59" i="10"/>
  <c r="C55" i="10"/>
  <c r="C56" i="10"/>
  <c r="C57" i="10"/>
  <c r="C58" i="10"/>
  <c r="D54" i="10"/>
  <c r="C52" i="10"/>
  <c r="C53" i="10"/>
  <c r="D51" i="10"/>
  <c r="C49" i="10"/>
  <c r="C50" i="10"/>
  <c r="D48" i="10"/>
  <c r="C47" i="10"/>
  <c r="C44" i="10"/>
  <c r="C45" i="10"/>
  <c r="C40" i="10"/>
  <c r="C41" i="10"/>
  <c r="C42" i="10"/>
  <c r="C37" i="10"/>
  <c r="C38" i="10"/>
  <c r="D36" i="10"/>
  <c r="C32" i="10"/>
  <c r="C33" i="10"/>
  <c r="C34" i="10"/>
  <c r="C35" i="10"/>
  <c r="D31" i="10"/>
  <c r="C27" i="10"/>
  <c r="C30" i="10"/>
  <c r="D25" i="10"/>
  <c r="D26" i="10"/>
  <c r="C17" i="10"/>
  <c r="C18" i="10"/>
  <c r="C19" i="10"/>
  <c r="C21" i="10"/>
  <c r="C22" i="10"/>
  <c r="D16" i="10"/>
  <c r="C15" i="10"/>
  <c r="C12" i="10"/>
  <c r="C13" i="10"/>
  <c r="D10" i="10"/>
  <c r="D11" i="10"/>
  <c r="C8" i="10"/>
  <c r="C9" i="10"/>
  <c r="C6" i="10"/>
  <c r="D5" i="10"/>
  <c r="D4" i="10"/>
  <c r="C2" i="10"/>
  <c r="AS495" i="7"/>
  <c r="AS494" i="7"/>
  <c r="AS493" i="7"/>
  <c r="AS492" i="7"/>
  <c r="AS491" i="7"/>
  <c r="AS490" i="7"/>
  <c r="AS489" i="7"/>
  <c r="AS488" i="7"/>
  <c r="AS486" i="7"/>
  <c r="AS485" i="7"/>
  <c r="AS484" i="7"/>
  <c r="AS482" i="7"/>
  <c r="AS481" i="7"/>
  <c r="AS480" i="7"/>
  <c r="AS478" i="7"/>
  <c r="AS477" i="7"/>
  <c r="AS476" i="7"/>
  <c r="AS475" i="7"/>
  <c r="AS473" i="7"/>
  <c r="AS472" i="7"/>
  <c r="AS471" i="7"/>
  <c r="AS469" i="7"/>
  <c r="AS468" i="7"/>
  <c r="AS466" i="7"/>
  <c r="AS465" i="7"/>
  <c r="AS463" i="7"/>
  <c r="AS462" i="7"/>
  <c r="AS461" i="7"/>
  <c r="AS460" i="7"/>
  <c r="AS459" i="7"/>
  <c r="AS457" i="7"/>
  <c r="AS456" i="7"/>
  <c r="AS451" i="7"/>
  <c r="AS454" i="7"/>
  <c r="AS453" i="7"/>
  <c r="AS452" i="7"/>
  <c r="E2" i="10"/>
  <c r="O356" i="2"/>
  <c r="O351" i="2"/>
  <c r="N356" i="2"/>
  <c r="M356" i="2"/>
  <c r="L356" i="2"/>
  <c r="K356" i="2"/>
  <c r="N351" i="2"/>
  <c r="M351" i="2"/>
  <c r="L351" i="2"/>
  <c r="K351" i="2"/>
  <c r="Q315" i="2" l="1"/>
  <c r="Q297" i="2"/>
  <c r="Q180" i="2"/>
  <c r="Q135" i="2"/>
  <c r="Y2" i="2"/>
  <c r="X2" i="2"/>
  <c r="G360" i="2" l="1"/>
  <c r="G355" i="2"/>
  <c r="G350" i="2"/>
  <c r="G345" i="2"/>
  <c r="G358" i="2"/>
  <c r="G353" i="2"/>
  <c r="G348" i="2"/>
  <c r="G343" i="2"/>
  <c r="V335" i="2"/>
  <c r="U335" i="2"/>
  <c r="T335" i="2"/>
  <c r="S335" i="2"/>
  <c r="N335" i="2"/>
  <c r="M335" i="2"/>
  <c r="L335" i="2"/>
  <c r="K335" i="2"/>
  <c r="V326" i="2"/>
  <c r="U326" i="2"/>
  <c r="T326" i="2"/>
  <c r="S326" i="2"/>
  <c r="N326" i="2"/>
  <c r="M326" i="2"/>
  <c r="L326" i="2"/>
  <c r="K326" i="2"/>
  <c r="V317" i="2"/>
  <c r="U317" i="2"/>
  <c r="T317" i="2"/>
  <c r="S317" i="2"/>
  <c r="N317" i="2"/>
  <c r="M317" i="2"/>
  <c r="L317" i="2"/>
  <c r="K317" i="2"/>
  <c r="V308" i="2"/>
  <c r="U308" i="2"/>
  <c r="T308" i="2"/>
  <c r="S308" i="2"/>
  <c r="N308" i="2"/>
  <c r="M308" i="2"/>
  <c r="L308" i="2"/>
  <c r="K308" i="2"/>
  <c r="V299" i="2"/>
  <c r="U299" i="2"/>
  <c r="T299" i="2"/>
  <c r="S299" i="2"/>
  <c r="N299" i="2"/>
  <c r="M299" i="2"/>
  <c r="L299" i="2"/>
  <c r="K299" i="2"/>
  <c r="V281" i="2"/>
  <c r="U281" i="2"/>
  <c r="T281" i="2"/>
  <c r="S281" i="2"/>
  <c r="N281" i="2"/>
  <c r="M281" i="2"/>
  <c r="L281" i="2"/>
  <c r="K281" i="2"/>
  <c r="V272" i="2"/>
  <c r="U272" i="2"/>
  <c r="T272" i="2"/>
  <c r="S272" i="2"/>
  <c r="N272" i="2"/>
  <c r="M272" i="2"/>
  <c r="L272" i="2"/>
  <c r="K272" i="2"/>
  <c r="V263" i="2"/>
  <c r="U263" i="2"/>
  <c r="T263" i="2"/>
  <c r="S263" i="2"/>
  <c r="N263" i="2"/>
  <c r="M263" i="2"/>
  <c r="L263" i="2"/>
  <c r="K263" i="2"/>
  <c r="V254" i="2"/>
  <c r="U254" i="2"/>
  <c r="T254" i="2"/>
  <c r="S254" i="2"/>
  <c r="N254" i="2"/>
  <c r="M254" i="2"/>
  <c r="L254" i="2"/>
  <c r="K254" i="2"/>
  <c r="V245" i="2"/>
  <c r="U245" i="2"/>
  <c r="T245" i="2"/>
  <c r="S245" i="2"/>
  <c r="N245" i="2"/>
  <c r="M245" i="2"/>
  <c r="L245" i="2"/>
  <c r="K245" i="2"/>
  <c r="V236" i="2"/>
  <c r="U236" i="2"/>
  <c r="T236" i="2"/>
  <c r="S236" i="2"/>
  <c r="N236" i="2"/>
  <c r="M236" i="2"/>
  <c r="L236" i="2"/>
  <c r="K236" i="2"/>
  <c r="V227" i="2"/>
  <c r="U227" i="2"/>
  <c r="T227" i="2"/>
  <c r="S227" i="2"/>
  <c r="N227" i="2"/>
  <c r="M227" i="2"/>
  <c r="L227" i="2"/>
  <c r="K227" i="2"/>
  <c r="V218" i="2"/>
  <c r="U218" i="2"/>
  <c r="T218" i="2"/>
  <c r="S218" i="2"/>
  <c r="N218" i="2"/>
  <c r="M218" i="2"/>
  <c r="L218" i="2"/>
  <c r="K218" i="2"/>
  <c r="V209" i="2"/>
  <c r="U209" i="2"/>
  <c r="T209" i="2"/>
  <c r="S209" i="2"/>
  <c r="N209" i="2"/>
  <c r="M209" i="2"/>
  <c r="L209" i="2"/>
  <c r="K209" i="2"/>
  <c r="V200" i="2"/>
  <c r="U200" i="2"/>
  <c r="T200" i="2"/>
  <c r="S200" i="2"/>
  <c r="N200" i="2"/>
  <c r="M200" i="2"/>
  <c r="L200" i="2"/>
  <c r="K200" i="2"/>
  <c r="V191" i="2"/>
  <c r="U191" i="2"/>
  <c r="T191" i="2"/>
  <c r="S191" i="2"/>
  <c r="N191" i="2"/>
  <c r="M191" i="2"/>
  <c r="L191" i="2"/>
  <c r="K191" i="2"/>
  <c r="V182" i="2"/>
  <c r="U182" i="2"/>
  <c r="T182" i="2"/>
  <c r="S182" i="2"/>
  <c r="N182" i="2"/>
  <c r="M182" i="2"/>
  <c r="L182" i="2"/>
  <c r="K182" i="2"/>
  <c r="V173" i="2"/>
  <c r="U173" i="2"/>
  <c r="T173" i="2"/>
  <c r="S173" i="2"/>
  <c r="N173" i="2"/>
  <c r="M173" i="2"/>
  <c r="L173" i="2"/>
  <c r="K173" i="2"/>
  <c r="V164" i="2"/>
  <c r="U164" i="2"/>
  <c r="T164" i="2"/>
  <c r="S164" i="2"/>
  <c r="N164" i="2"/>
  <c r="M164" i="2"/>
  <c r="L164" i="2"/>
  <c r="K164" i="2"/>
  <c r="V155" i="2"/>
  <c r="U155" i="2"/>
  <c r="T155" i="2"/>
  <c r="S155" i="2"/>
  <c r="N155" i="2"/>
  <c r="M155" i="2"/>
  <c r="L155" i="2"/>
  <c r="K155" i="2"/>
  <c r="V146" i="2"/>
  <c r="U146" i="2"/>
  <c r="T146" i="2"/>
  <c r="S146" i="2"/>
  <c r="N146" i="2"/>
  <c r="M146" i="2"/>
  <c r="L146" i="2"/>
  <c r="K146" i="2"/>
  <c r="V137" i="2"/>
  <c r="U137" i="2"/>
  <c r="T137" i="2"/>
  <c r="S137" i="2"/>
  <c r="N137" i="2"/>
  <c r="M137" i="2"/>
  <c r="L137" i="2"/>
  <c r="K137" i="2"/>
  <c r="V128" i="2"/>
  <c r="U128" i="2"/>
  <c r="T128" i="2"/>
  <c r="S128" i="2"/>
  <c r="N128" i="2"/>
  <c r="M128" i="2"/>
  <c r="L128" i="2"/>
  <c r="K128" i="2"/>
  <c r="F137" i="2"/>
  <c r="E137" i="2"/>
  <c r="D137" i="2"/>
  <c r="C137" i="2"/>
  <c r="Z363" i="2"/>
  <c r="Y363" i="2"/>
  <c r="X363" i="2"/>
  <c r="W363" i="2"/>
  <c r="V363" i="2"/>
  <c r="U363" i="2"/>
  <c r="T363" i="2"/>
  <c r="S363" i="2"/>
  <c r="R363" i="2"/>
  <c r="Q363" i="2"/>
  <c r="P363" i="2"/>
  <c r="O363" i="2"/>
  <c r="N363" i="2"/>
  <c r="M363" i="2"/>
  <c r="L363" i="2"/>
  <c r="K363" i="2"/>
  <c r="J363" i="2"/>
  <c r="I363" i="2"/>
  <c r="H363" i="2"/>
  <c r="G363" i="2"/>
  <c r="F363" i="2"/>
  <c r="E363" i="2"/>
  <c r="D363" i="2"/>
  <c r="C363" i="2"/>
  <c r="V361" i="2"/>
  <c r="U361" i="2"/>
  <c r="T361" i="2"/>
  <c r="S361" i="2"/>
  <c r="V360" i="2"/>
  <c r="U360" i="2"/>
  <c r="T360" i="2"/>
  <c r="S360" i="2"/>
  <c r="V359" i="2"/>
  <c r="U359" i="2"/>
  <c r="T359" i="2"/>
  <c r="S359" i="2"/>
  <c r="S358" i="2"/>
  <c r="R358" i="2"/>
  <c r="Q358" i="2"/>
  <c r="P358" i="2"/>
  <c r="N361" i="2"/>
  <c r="M361" i="2"/>
  <c r="L361" i="2"/>
  <c r="K361" i="2"/>
  <c r="N360" i="2"/>
  <c r="M360" i="2"/>
  <c r="L360" i="2"/>
  <c r="K360" i="2"/>
  <c r="N359" i="2"/>
  <c r="M359" i="2"/>
  <c r="L359" i="2"/>
  <c r="K359" i="2"/>
  <c r="F361" i="2"/>
  <c r="E361" i="2"/>
  <c r="D361" i="2"/>
  <c r="C361" i="2"/>
  <c r="F360" i="2"/>
  <c r="E360" i="2"/>
  <c r="D360" i="2"/>
  <c r="C360" i="2"/>
  <c r="F359" i="2"/>
  <c r="E359" i="2"/>
  <c r="D359" i="2"/>
  <c r="C359" i="2"/>
  <c r="F358" i="2"/>
  <c r="E358" i="2"/>
  <c r="D358" i="2"/>
  <c r="C358" i="2"/>
  <c r="S353" i="2"/>
  <c r="R353" i="2"/>
  <c r="Q353" i="2"/>
  <c r="P353" i="2"/>
  <c r="V356" i="2"/>
  <c r="U356" i="2"/>
  <c r="T356" i="2"/>
  <c r="S356" i="2"/>
  <c r="V355" i="2"/>
  <c r="U355" i="2"/>
  <c r="T355" i="2"/>
  <c r="S355" i="2"/>
  <c r="V354" i="2"/>
  <c r="U354" i="2"/>
  <c r="T354" i="2"/>
  <c r="S354" i="2"/>
  <c r="N355" i="2"/>
  <c r="M355" i="2"/>
  <c r="L355" i="2"/>
  <c r="K355" i="2"/>
  <c r="N354" i="2"/>
  <c r="M354" i="2"/>
  <c r="L354" i="2"/>
  <c r="K354" i="2"/>
  <c r="F356" i="2"/>
  <c r="E356" i="2"/>
  <c r="D356" i="2"/>
  <c r="C356" i="2"/>
  <c r="F355" i="2"/>
  <c r="E355" i="2"/>
  <c r="D355" i="2"/>
  <c r="C355" i="2"/>
  <c r="F354" i="2"/>
  <c r="E354" i="2"/>
  <c r="D354" i="2"/>
  <c r="C354" i="2"/>
  <c r="F353" i="2"/>
  <c r="E353" i="2"/>
  <c r="D353" i="2"/>
  <c r="C353" i="2"/>
  <c r="S348" i="2"/>
  <c r="R348" i="2"/>
  <c r="Q348" i="2"/>
  <c r="P348" i="2"/>
  <c r="V351" i="2"/>
  <c r="U351" i="2"/>
  <c r="T351" i="2"/>
  <c r="S351" i="2"/>
  <c r="V350" i="2"/>
  <c r="U350" i="2"/>
  <c r="T350" i="2"/>
  <c r="S350" i="2"/>
  <c r="V349" i="2"/>
  <c r="U349" i="2"/>
  <c r="T349" i="2"/>
  <c r="S349" i="2"/>
  <c r="N350" i="2"/>
  <c r="M350" i="2"/>
  <c r="L350" i="2"/>
  <c r="K350" i="2"/>
  <c r="N349" i="2"/>
  <c r="M349" i="2"/>
  <c r="L349" i="2"/>
  <c r="K349" i="2"/>
  <c r="F351" i="2"/>
  <c r="E351" i="2"/>
  <c r="D351" i="2"/>
  <c r="C351" i="2"/>
  <c r="F350" i="2"/>
  <c r="E350" i="2"/>
  <c r="D350" i="2"/>
  <c r="C350" i="2"/>
  <c r="F349" i="2"/>
  <c r="E349" i="2"/>
  <c r="D349" i="2"/>
  <c r="C349" i="2"/>
  <c r="F348" i="2"/>
  <c r="E348" i="2"/>
  <c r="D348" i="2"/>
  <c r="C348" i="2"/>
  <c r="V346" i="2"/>
  <c r="U346" i="2"/>
  <c r="T346" i="2"/>
  <c r="S346" i="2"/>
  <c r="V345" i="2"/>
  <c r="U345" i="2"/>
  <c r="T345" i="2"/>
  <c r="S345" i="2"/>
  <c r="V344" i="2"/>
  <c r="U344" i="2"/>
  <c r="T344" i="2"/>
  <c r="S344" i="2"/>
  <c r="N346" i="2"/>
  <c r="M346" i="2"/>
  <c r="L346" i="2"/>
  <c r="K346" i="2"/>
  <c r="N345" i="2"/>
  <c r="M345" i="2"/>
  <c r="L345" i="2"/>
  <c r="K345" i="2"/>
  <c r="N344" i="2"/>
  <c r="M344" i="2"/>
  <c r="L344" i="2"/>
  <c r="K344" i="2"/>
  <c r="S343" i="2"/>
  <c r="R343" i="2"/>
  <c r="Q343" i="2"/>
  <c r="P343" i="2"/>
  <c r="Z342" i="2"/>
  <c r="Y342" i="2"/>
  <c r="X342" i="2"/>
  <c r="W342" i="2"/>
  <c r="V342" i="2"/>
  <c r="U342" i="2"/>
  <c r="T342" i="2"/>
  <c r="S342" i="2"/>
  <c r="R342" i="2"/>
  <c r="Q342" i="2"/>
  <c r="P342" i="2"/>
  <c r="O342" i="2"/>
  <c r="N342" i="2"/>
  <c r="M342" i="2"/>
  <c r="L342" i="2"/>
  <c r="K342" i="2"/>
  <c r="J342" i="2"/>
  <c r="I342" i="2"/>
  <c r="H342" i="2"/>
  <c r="G342" i="2"/>
  <c r="F342" i="2"/>
  <c r="E342" i="2"/>
  <c r="D342" i="2"/>
  <c r="C342" i="2"/>
  <c r="F346" i="2"/>
  <c r="E346" i="2"/>
  <c r="D346" i="2"/>
  <c r="C346" i="2"/>
  <c r="F345" i="2"/>
  <c r="E345" i="2"/>
  <c r="D345" i="2"/>
  <c r="C345" i="2"/>
  <c r="F344" i="2"/>
  <c r="E344" i="2"/>
  <c r="D344" i="2"/>
  <c r="C344" i="2"/>
  <c r="F343" i="2"/>
  <c r="E343" i="2"/>
  <c r="D343" i="2"/>
  <c r="C343" i="2"/>
  <c r="Z333" i="2"/>
  <c r="Z324" i="2"/>
  <c r="Z315" i="2"/>
  <c r="Z306" i="2"/>
  <c r="Z297" i="2"/>
  <c r="Z288" i="2"/>
  <c r="Z279" i="2"/>
  <c r="Z270" i="2"/>
  <c r="Z261" i="2"/>
  <c r="Z252" i="2"/>
  <c r="Z243" i="2"/>
  <c r="Z234" i="2"/>
  <c r="Z225" i="2"/>
  <c r="Z216" i="2"/>
  <c r="Z207" i="2"/>
  <c r="Z198" i="2"/>
  <c r="Z189" i="2"/>
  <c r="Z180" i="2"/>
  <c r="Z171" i="2"/>
  <c r="Z162" i="2"/>
  <c r="Z153" i="2"/>
  <c r="Z144" i="2"/>
  <c r="Z135" i="2"/>
  <c r="Z126" i="2"/>
  <c r="X339" i="2"/>
  <c r="W339" i="2"/>
  <c r="V339" i="2"/>
  <c r="X338" i="2"/>
  <c r="W338" i="2"/>
  <c r="V338" i="2"/>
  <c r="Q339" i="2"/>
  <c r="P339" i="2"/>
  <c r="O339" i="2"/>
  <c r="Q338" i="2"/>
  <c r="P338" i="2"/>
  <c r="O338" i="2"/>
  <c r="L339" i="2"/>
  <c r="K339" i="2"/>
  <c r="J339" i="2"/>
  <c r="L338" i="2"/>
  <c r="K338" i="2"/>
  <c r="J338" i="2"/>
  <c r="E339" i="2"/>
  <c r="D339" i="2"/>
  <c r="C339" i="2"/>
  <c r="E338" i="2"/>
  <c r="D338" i="2"/>
  <c r="C338" i="2"/>
  <c r="Z337" i="2"/>
  <c r="Y337" i="2"/>
  <c r="X337" i="2"/>
  <c r="W337" i="2"/>
  <c r="V337" i="2"/>
  <c r="U337" i="2"/>
  <c r="T337" i="2"/>
  <c r="S337" i="2"/>
  <c r="R337" i="2"/>
  <c r="Q337" i="2"/>
  <c r="P337" i="2"/>
  <c r="O337" i="2"/>
  <c r="N337" i="2"/>
  <c r="M337" i="2"/>
  <c r="L337" i="2"/>
  <c r="K337" i="2"/>
  <c r="J337" i="2"/>
  <c r="I337" i="2"/>
  <c r="H337" i="2"/>
  <c r="G337" i="2"/>
  <c r="F337" i="2"/>
  <c r="E337" i="2"/>
  <c r="D337" i="2"/>
  <c r="C337" i="2"/>
  <c r="T334" i="2"/>
  <c r="S334" i="2"/>
  <c r="R334" i="2"/>
  <c r="Q334" i="2"/>
  <c r="P334" i="2"/>
  <c r="O334" i="2"/>
  <c r="F335" i="2"/>
  <c r="E335" i="2"/>
  <c r="D335" i="2"/>
  <c r="C335" i="2"/>
  <c r="G334" i="2"/>
  <c r="F334" i="2"/>
  <c r="E334" i="2"/>
  <c r="D334" i="2"/>
  <c r="C334" i="2"/>
  <c r="G333" i="2"/>
  <c r="F333" i="2"/>
  <c r="E333" i="2"/>
  <c r="D333" i="2"/>
  <c r="G332" i="2"/>
  <c r="F332" i="2"/>
  <c r="E332" i="2"/>
  <c r="D332" i="2"/>
  <c r="C332" i="2"/>
  <c r="X330" i="2"/>
  <c r="W330" i="2"/>
  <c r="V330" i="2"/>
  <c r="X329" i="2"/>
  <c r="W329" i="2"/>
  <c r="V329" i="2"/>
  <c r="Q330" i="2"/>
  <c r="P330" i="2"/>
  <c r="O330" i="2"/>
  <c r="Q329" i="2"/>
  <c r="P329" i="2"/>
  <c r="O329" i="2"/>
  <c r="L330" i="2"/>
  <c r="K330" i="2"/>
  <c r="J330" i="2"/>
  <c r="L329" i="2"/>
  <c r="K329" i="2"/>
  <c r="J329" i="2"/>
  <c r="E330" i="2"/>
  <c r="D330" i="2"/>
  <c r="C330" i="2"/>
  <c r="E329" i="2"/>
  <c r="D329" i="2"/>
  <c r="C329" i="2"/>
  <c r="Z328" i="2"/>
  <c r="Y328" i="2"/>
  <c r="X328" i="2"/>
  <c r="W328" i="2"/>
  <c r="V328" i="2"/>
  <c r="U328" i="2"/>
  <c r="T328" i="2"/>
  <c r="S328" i="2"/>
  <c r="R328" i="2"/>
  <c r="Q328" i="2"/>
  <c r="P328" i="2"/>
  <c r="O328" i="2"/>
  <c r="N328" i="2"/>
  <c r="M328" i="2"/>
  <c r="L328" i="2"/>
  <c r="K328" i="2"/>
  <c r="J328" i="2"/>
  <c r="I328" i="2"/>
  <c r="H328" i="2"/>
  <c r="G328" i="2"/>
  <c r="F328" i="2"/>
  <c r="E328" i="2"/>
  <c r="D328" i="2"/>
  <c r="C328" i="2"/>
  <c r="T325" i="2"/>
  <c r="S325" i="2"/>
  <c r="R325" i="2"/>
  <c r="Q325" i="2"/>
  <c r="P325" i="2"/>
  <c r="O325" i="2"/>
  <c r="F326" i="2"/>
  <c r="E326" i="2"/>
  <c r="D326" i="2"/>
  <c r="C326" i="2"/>
  <c r="G325" i="2"/>
  <c r="F325" i="2"/>
  <c r="E325" i="2"/>
  <c r="D325" i="2"/>
  <c r="C325" i="2"/>
  <c r="G324" i="2"/>
  <c r="F324" i="2"/>
  <c r="E324" i="2"/>
  <c r="D324" i="2"/>
  <c r="G323" i="2"/>
  <c r="F323" i="2"/>
  <c r="E323" i="2"/>
  <c r="D323" i="2"/>
  <c r="C323" i="2"/>
  <c r="X321" i="2"/>
  <c r="W321" i="2"/>
  <c r="V321" i="2"/>
  <c r="X320" i="2"/>
  <c r="W320" i="2"/>
  <c r="V320" i="2"/>
  <c r="Q321" i="2"/>
  <c r="P321" i="2"/>
  <c r="O321" i="2"/>
  <c r="Q320" i="2"/>
  <c r="P320" i="2"/>
  <c r="O320" i="2"/>
  <c r="L321" i="2"/>
  <c r="K321" i="2"/>
  <c r="J321" i="2"/>
  <c r="L320" i="2"/>
  <c r="K320" i="2"/>
  <c r="J320" i="2"/>
  <c r="E321" i="2"/>
  <c r="D321" i="2"/>
  <c r="C321" i="2"/>
  <c r="E320" i="2"/>
  <c r="D320" i="2"/>
  <c r="C320" i="2"/>
  <c r="Z319" i="2"/>
  <c r="Y319" i="2"/>
  <c r="X319" i="2"/>
  <c r="W319" i="2"/>
  <c r="V319" i="2"/>
  <c r="U319" i="2"/>
  <c r="T319" i="2"/>
  <c r="S319" i="2"/>
  <c r="R319" i="2"/>
  <c r="Q319" i="2"/>
  <c r="P319" i="2"/>
  <c r="O319" i="2"/>
  <c r="N319" i="2"/>
  <c r="M319" i="2"/>
  <c r="L319" i="2"/>
  <c r="K319" i="2"/>
  <c r="J319" i="2"/>
  <c r="I319" i="2"/>
  <c r="H319" i="2"/>
  <c r="G319" i="2"/>
  <c r="F319" i="2"/>
  <c r="E319" i="2"/>
  <c r="D319" i="2"/>
  <c r="C319" i="2"/>
  <c r="T316" i="2"/>
  <c r="S316" i="2"/>
  <c r="R316" i="2"/>
  <c r="Q316" i="2"/>
  <c r="P316" i="2"/>
  <c r="O316" i="2"/>
  <c r="F317" i="2"/>
  <c r="E317" i="2"/>
  <c r="D317" i="2"/>
  <c r="C317" i="2"/>
  <c r="G316" i="2"/>
  <c r="F316" i="2"/>
  <c r="E316" i="2"/>
  <c r="D316" i="2"/>
  <c r="C316" i="2"/>
  <c r="G315" i="2"/>
  <c r="F315" i="2"/>
  <c r="E315" i="2"/>
  <c r="D315" i="2"/>
  <c r="G314" i="2"/>
  <c r="F314" i="2"/>
  <c r="E314" i="2"/>
  <c r="D314" i="2"/>
  <c r="C314" i="2"/>
  <c r="X312" i="2"/>
  <c r="W312" i="2"/>
  <c r="V312" i="2"/>
  <c r="X311" i="2"/>
  <c r="W311" i="2"/>
  <c r="V311" i="2"/>
  <c r="Q312" i="2"/>
  <c r="P312" i="2"/>
  <c r="O312" i="2"/>
  <c r="Q311" i="2"/>
  <c r="P311" i="2"/>
  <c r="O311" i="2"/>
  <c r="L312" i="2"/>
  <c r="K312" i="2"/>
  <c r="J312" i="2"/>
  <c r="L311" i="2"/>
  <c r="K311" i="2"/>
  <c r="J311" i="2"/>
  <c r="E312" i="2"/>
  <c r="D312" i="2"/>
  <c r="C312" i="2"/>
  <c r="E311" i="2"/>
  <c r="D311" i="2"/>
  <c r="C311" i="2"/>
  <c r="Z310" i="2"/>
  <c r="Y310" i="2"/>
  <c r="X310" i="2"/>
  <c r="W310" i="2"/>
  <c r="V310" i="2"/>
  <c r="U310" i="2"/>
  <c r="T310" i="2"/>
  <c r="S310" i="2"/>
  <c r="R310" i="2"/>
  <c r="Q310" i="2"/>
  <c r="P310" i="2"/>
  <c r="O310" i="2"/>
  <c r="N310" i="2"/>
  <c r="M310" i="2"/>
  <c r="L310" i="2"/>
  <c r="K310" i="2"/>
  <c r="J310" i="2"/>
  <c r="I310" i="2"/>
  <c r="H310" i="2"/>
  <c r="G310" i="2"/>
  <c r="F310" i="2"/>
  <c r="E310" i="2"/>
  <c r="D310" i="2"/>
  <c r="C310" i="2"/>
  <c r="T307" i="2"/>
  <c r="S307" i="2"/>
  <c r="R307" i="2"/>
  <c r="Q307" i="2"/>
  <c r="P307" i="2"/>
  <c r="O307" i="2"/>
  <c r="F308" i="2"/>
  <c r="E308" i="2"/>
  <c r="D308" i="2"/>
  <c r="C308" i="2"/>
  <c r="G307" i="2"/>
  <c r="F307" i="2"/>
  <c r="E307" i="2"/>
  <c r="D307" i="2"/>
  <c r="C307" i="2"/>
  <c r="G306" i="2"/>
  <c r="F306" i="2"/>
  <c r="E306" i="2"/>
  <c r="D306" i="2"/>
  <c r="G305" i="2"/>
  <c r="F305" i="2"/>
  <c r="E305" i="2"/>
  <c r="D305" i="2"/>
  <c r="C305" i="2"/>
  <c r="X303" i="2"/>
  <c r="W303" i="2"/>
  <c r="V303" i="2"/>
  <c r="X302" i="2"/>
  <c r="W302" i="2"/>
  <c r="V302" i="2"/>
  <c r="Q303" i="2"/>
  <c r="P303" i="2"/>
  <c r="O303" i="2"/>
  <c r="Q302" i="2"/>
  <c r="P302" i="2"/>
  <c r="O302" i="2"/>
  <c r="L303" i="2"/>
  <c r="K303" i="2"/>
  <c r="J303" i="2"/>
  <c r="L302" i="2"/>
  <c r="K302" i="2"/>
  <c r="J302" i="2"/>
  <c r="E303" i="2"/>
  <c r="D303" i="2"/>
  <c r="C303" i="2"/>
  <c r="E302" i="2"/>
  <c r="D302" i="2"/>
  <c r="C302" i="2"/>
  <c r="Z301" i="2"/>
  <c r="Y301" i="2"/>
  <c r="X301" i="2"/>
  <c r="W301" i="2"/>
  <c r="V301" i="2"/>
  <c r="U301" i="2"/>
  <c r="T301" i="2"/>
  <c r="S301" i="2"/>
  <c r="R301" i="2"/>
  <c r="Q301" i="2"/>
  <c r="P301" i="2"/>
  <c r="O301" i="2"/>
  <c r="N301" i="2"/>
  <c r="M301" i="2"/>
  <c r="L301" i="2"/>
  <c r="K301" i="2"/>
  <c r="J301" i="2"/>
  <c r="I301" i="2"/>
  <c r="H301" i="2"/>
  <c r="G301" i="2"/>
  <c r="F301" i="2"/>
  <c r="E301" i="2"/>
  <c r="D301" i="2"/>
  <c r="C301" i="2"/>
  <c r="T298" i="2"/>
  <c r="S298" i="2"/>
  <c r="R298" i="2"/>
  <c r="Q298" i="2"/>
  <c r="P298" i="2"/>
  <c r="O298" i="2"/>
  <c r="F299" i="2"/>
  <c r="E299" i="2"/>
  <c r="D299" i="2"/>
  <c r="C299" i="2"/>
  <c r="G298" i="2"/>
  <c r="F298" i="2"/>
  <c r="E298" i="2"/>
  <c r="D298" i="2"/>
  <c r="C298" i="2"/>
  <c r="G297" i="2"/>
  <c r="F297" i="2"/>
  <c r="E297" i="2"/>
  <c r="D297" i="2"/>
  <c r="G296" i="2"/>
  <c r="F296" i="2"/>
  <c r="E296" i="2"/>
  <c r="D296" i="2"/>
  <c r="C296" i="2"/>
  <c r="G287" i="2"/>
  <c r="F287" i="2"/>
  <c r="E287" i="2"/>
  <c r="D287" i="2"/>
  <c r="C287" i="2"/>
  <c r="X285" i="2"/>
  <c r="W285" i="2"/>
  <c r="V285" i="2"/>
  <c r="X284" i="2"/>
  <c r="W284" i="2"/>
  <c r="V284" i="2"/>
  <c r="Q285" i="2"/>
  <c r="P285" i="2"/>
  <c r="O285" i="2"/>
  <c r="Q284" i="2"/>
  <c r="P284" i="2"/>
  <c r="O284" i="2"/>
  <c r="L285" i="2"/>
  <c r="K285" i="2"/>
  <c r="J285" i="2"/>
  <c r="L284" i="2"/>
  <c r="K284" i="2"/>
  <c r="J284" i="2"/>
  <c r="E285" i="2"/>
  <c r="D285" i="2"/>
  <c r="C285" i="2"/>
  <c r="E284" i="2"/>
  <c r="D284" i="2"/>
  <c r="C284" i="2"/>
  <c r="Z283" i="2"/>
  <c r="Y283" i="2"/>
  <c r="X283" i="2"/>
  <c r="W283" i="2"/>
  <c r="V283" i="2"/>
  <c r="U283" i="2"/>
  <c r="T283" i="2"/>
  <c r="S283" i="2"/>
  <c r="R283" i="2"/>
  <c r="Q283" i="2"/>
  <c r="P283" i="2"/>
  <c r="O283" i="2"/>
  <c r="N283" i="2"/>
  <c r="M283" i="2"/>
  <c r="L283" i="2"/>
  <c r="K283" i="2"/>
  <c r="J283" i="2"/>
  <c r="I283" i="2"/>
  <c r="H283" i="2"/>
  <c r="G283" i="2"/>
  <c r="F283" i="2"/>
  <c r="E283" i="2"/>
  <c r="D283" i="2"/>
  <c r="C283" i="2"/>
  <c r="T280" i="2"/>
  <c r="S280" i="2"/>
  <c r="R280" i="2"/>
  <c r="Q280" i="2"/>
  <c r="P280" i="2"/>
  <c r="O280" i="2"/>
  <c r="F281" i="2"/>
  <c r="E281" i="2"/>
  <c r="D281" i="2"/>
  <c r="C281" i="2"/>
  <c r="G280" i="2"/>
  <c r="F280" i="2"/>
  <c r="E280" i="2"/>
  <c r="D280" i="2"/>
  <c r="C280" i="2"/>
  <c r="G279" i="2"/>
  <c r="F279" i="2"/>
  <c r="E279" i="2"/>
  <c r="D279" i="2"/>
  <c r="G278" i="2"/>
  <c r="F278" i="2"/>
  <c r="E278" i="2"/>
  <c r="D278" i="2"/>
  <c r="C278" i="2"/>
  <c r="X276" i="2"/>
  <c r="W276" i="2"/>
  <c r="V276" i="2"/>
  <c r="X275" i="2"/>
  <c r="W275" i="2"/>
  <c r="V275" i="2"/>
  <c r="Q276" i="2"/>
  <c r="P276" i="2"/>
  <c r="O276" i="2"/>
  <c r="Q275" i="2"/>
  <c r="P275" i="2"/>
  <c r="O275" i="2"/>
  <c r="L276" i="2"/>
  <c r="K276" i="2"/>
  <c r="J276" i="2"/>
  <c r="L275" i="2"/>
  <c r="K275" i="2"/>
  <c r="J275" i="2"/>
  <c r="E276" i="2"/>
  <c r="D276" i="2"/>
  <c r="C276" i="2"/>
  <c r="E275" i="2"/>
  <c r="D275" i="2"/>
  <c r="C275" i="2"/>
  <c r="Z274" i="2"/>
  <c r="Y274" i="2"/>
  <c r="X274" i="2"/>
  <c r="W274" i="2"/>
  <c r="V274" i="2"/>
  <c r="U274" i="2"/>
  <c r="T274" i="2"/>
  <c r="S274" i="2"/>
  <c r="R274" i="2"/>
  <c r="Q274" i="2"/>
  <c r="P274" i="2"/>
  <c r="O274" i="2"/>
  <c r="N274" i="2"/>
  <c r="M274" i="2"/>
  <c r="L274" i="2"/>
  <c r="K274" i="2"/>
  <c r="J274" i="2"/>
  <c r="I274" i="2"/>
  <c r="H274" i="2"/>
  <c r="G274" i="2"/>
  <c r="F274" i="2"/>
  <c r="E274" i="2"/>
  <c r="D274" i="2"/>
  <c r="C274" i="2"/>
  <c r="T271" i="2"/>
  <c r="S271" i="2"/>
  <c r="R271" i="2"/>
  <c r="Q271" i="2"/>
  <c r="P271" i="2"/>
  <c r="O271" i="2"/>
  <c r="F272" i="2"/>
  <c r="E272" i="2"/>
  <c r="D272" i="2"/>
  <c r="C272" i="2"/>
  <c r="G271" i="2"/>
  <c r="F271" i="2"/>
  <c r="E271" i="2"/>
  <c r="D271" i="2"/>
  <c r="C271" i="2"/>
  <c r="G270" i="2"/>
  <c r="F270" i="2"/>
  <c r="E270" i="2"/>
  <c r="D270" i="2"/>
  <c r="G269" i="2"/>
  <c r="F269" i="2"/>
  <c r="E269" i="2"/>
  <c r="D269" i="2"/>
  <c r="C269" i="2"/>
  <c r="X267" i="2"/>
  <c r="W267" i="2"/>
  <c r="V267" i="2"/>
  <c r="X266" i="2"/>
  <c r="W266" i="2"/>
  <c r="V266" i="2"/>
  <c r="Q267" i="2"/>
  <c r="P267" i="2"/>
  <c r="O267" i="2"/>
  <c r="Q266" i="2"/>
  <c r="P266" i="2"/>
  <c r="O266" i="2"/>
  <c r="L267" i="2"/>
  <c r="K267" i="2"/>
  <c r="J267" i="2"/>
  <c r="L266" i="2"/>
  <c r="K266" i="2"/>
  <c r="J266" i="2"/>
  <c r="E267" i="2"/>
  <c r="D267" i="2"/>
  <c r="C267" i="2"/>
  <c r="E266" i="2"/>
  <c r="D266" i="2"/>
  <c r="C266" i="2"/>
  <c r="Z265" i="2"/>
  <c r="Y265" i="2"/>
  <c r="X265" i="2"/>
  <c r="W265" i="2"/>
  <c r="V265" i="2"/>
  <c r="U265" i="2"/>
  <c r="T265" i="2"/>
  <c r="S265" i="2"/>
  <c r="R265" i="2"/>
  <c r="Q265" i="2"/>
  <c r="P265" i="2"/>
  <c r="O265" i="2"/>
  <c r="N265" i="2"/>
  <c r="M265" i="2"/>
  <c r="L265" i="2"/>
  <c r="K265" i="2"/>
  <c r="J265" i="2"/>
  <c r="I265" i="2"/>
  <c r="H265" i="2"/>
  <c r="G265" i="2"/>
  <c r="F265" i="2"/>
  <c r="E265" i="2"/>
  <c r="D265" i="2"/>
  <c r="C265" i="2"/>
  <c r="T262" i="2"/>
  <c r="S262" i="2"/>
  <c r="R262" i="2"/>
  <c r="Q262" i="2"/>
  <c r="P262" i="2"/>
  <c r="O262" i="2"/>
  <c r="F263" i="2"/>
  <c r="E263" i="2"/>
  <c r="D263" i="2"/>
  <c r="C263" i="2"/>
  <c r="G262" i="2"/>
  <c r="F262" i="2"/>
  <c r="E262" i="2"/>
  <c r="D262" i="2"/>
  <c r="C262" i="2"/>
  <c r="G261" i="2"/>
  <c r="F261" i="2"/>
  <c r="E261" i="2"/>
  <c r="D261" i="2"/>
  <c r="G260" i="2"/>
  <c r="F260" i="2"/>
  <c r="E260" i="2"/>
  <c r="D260" i="2"/>
  <c r="C260" i="2"/>
  <c r="X258" i="2"/>
  <c r="W258" i="2"/>
  <c r="V258" i="2"/>
  <c r="X257" i="2"/>
  <c r="W257" i="2"/>
  <c r="V257" i="2"/>
  <c r="Q258" i="2"/>
  <c r="P258" i="2"/>
  <c r="O258" i="2"/>
  <c r="Q257" i="2"/>
  <c r="P257" i="2"/>
  <c r="O257" i="2"/>
  <c r="L258" i="2"/>
  <c r="K258" i="2"/>
  <c r="J258" i="2"/>
  <c r="L257" i="2"/>
  <c r="K257" i="2"/>
  <c r="J257" i="2"/>
  <c r="E258" i="2"/>
  <c r="D258" i="2"/>
  <c r="C258" i="2"/>
  <c r="E257" i="2"/>
  <c r="D257" i="2"/>
  <c r="C257" i="2"/>
  <c r="Z256" i="2"/>
  <c r="Y256" i="2"/>
  <c r="X256" i="2"/>
  <c r="W256" i="2"/>
  <c r="V256" i="2"/>
  <c r="U256" i="2"/>
  <c r="T256" i="2"/>
  <c r="S256" i="2"/>
  <c r="R256" i="2"/>
  <c r="Q256" i="2"/>
  <c r="P256" i="2"/>
  <c r="O256" i="2"/>
  <c r="N256" i="2"/>
  <c r="M256" i="2"/>
  <c r="L256" i="2"/>
  <c r="K256" i="2"/>
  <c r="J256" i="2"/>
  <c r="I256" i="2"/>
  <c r="H256" i="2"/>
  <c r="G256" i="2"/>
  <c r="F256" i="2"/>
  <c r="E256" i="2"/>
  <c r="D256" i="2"/>
  <c r="C256" i="2"/>
  <c r="T253" i="2"/>
  <c r="S253" i="2"/>
  <c r="R253" i="2"/>
  <c r="Q253" i="2"/>
  <c r="P253" i="2"/>
  <c r="O253" i="2"/>
  <c r="F254" i="2"/>
  <c r="E254" i="2"/>
  <c r="D254" i="2"/>
  <c r="C254" i="2"/>
  <c r="G253" i="2"/>
  <c r="F253" i="2"/>
  <c r="E253" i="2"/>
  <c r="D253" i="2"/>
  <c r="C253" i="2"/>
  <c r="G252" i="2"/>
  <c r="F252" i="2"/>
  <c r="E252" i="2"/>
  <c r="D252" i="2"/>
  <c r="G251" i="2"/>
  <c r="F251" i="2"/>
  <c r="E251" i="2"/>
  <c r="D251" i="2"/>
  <c r="C251" i="2"/>
  <c r="X249" i="2"/>
  <c r="W249" i="2"/>
  <c r="V249" i="2"/>
  <c r="X248" i="2"/>
  <c r="W248" i="2"/>
  <c r="V248" i="2"/>
  <c r="Q249" i="2"/>
  <c r="P249" i="2"/>
  <c r="O249" i="2"/>
  <c r="Q248" i="2"/>
  <c r="P248" i="2"/>
  <c r="O248" i="2"/>
  <c r="L249" i="2"/>
  <c r="K249" i="2"/>
  <c r="J249" i="2"/>
  <c r="L248" i="2"/>
  <c r="K248" i="2"/>
  <c r="J248" i="2"/>
  <c r="E249" i="2"/>
  <c r="D249" i="2"/>
  <c r="C249" i="2"/>
  <c r="E248" i="2"/>
  <c r="D248" i="2"/>
  <c r="C248" i="2"/>
  <c r="Z247" i="2"/>
  <c r="Y247" i="2"/>
  <c r="X247" i="2"/>
  <c r="W247" i="2"/>
  <c r="V247" i="2"/>
  <c r="U247" i="2"/>
  <c r="T247" i="2"/>
  <c r="S247" i="2"/>
  <c r="R247" i="2"/>
  <c r="Q247" i="2"/>
  <c r="P247" i="2"/>
  <c r="O247" i="2"/>
  <c r="N247" i="2"/>
  <c r="M247" i="2"/>
  <c r="L247" i="2"/>
  <c r="K247" i="2"/>
  <c r="J247" i="2"/>
  <c r="I247" i="2"/>
  <c r="H247" i="2"/>
  <c r="G247" i="2"/>
  <c r="F247" i="2"/>
  <c r="E247" i="2"/>
  <c r="D247" i="2"/>
  <c r="C247" i="2"/>
  <c r="T244" i="2"/>
  <c r="S244" i="2"/>
  <c r="R244" i="2"/>
  <c r="Q244" i="2"/>
  <c r="P244" i="2"/>
  <c r="O244" i="2"/>
  <c r="F245" i="2"/>
  <c r="E245" i="2"/>
  <c r="D245" i="2"/>
  <c r="C245" i="2"/>
  <c r="G244" i="2"/>
  <c r="F244" i="2"/>
  <c r="E244" i="2"/>
  <c r="D244" i="2"/>
  <c r="C244" i="2"/>
  <c r="G243" i="2"/>
  <c r="F243" i="2"/>
  <c r="E243" i="2"/>
  <c r="D243" i="2"/>
  <c r="G242" i="2"/>
  <c r="F242" i="2"/>
  <c r="E242" i="2"/>
  <c r="D242" i="2"/>
  <c r="C242" i="2"/>
  <c r="X240" i="2"/>
  <c r="W240" i="2"/>
  <c r="V240" i="2"/>
  <c r="X239" i="2"/>
  <c r="W239" i="2"/>
  <c r="V239" i="2"/>
  <c r="Q240" i="2"/>
  <c r="P240" i="2"/>
  <c r="O240" i="2"/>
  <c r="Q239" i="2"/>
  <c r="P239" i="2"/>
  <c r="O239" i="2"/>
  <c r="L240" i="2"/>
  <c r="K240" i="2"/>
  <c r="J240" i="2"/>
  <c r="L239" i="2"/>
  <c r="K239" i="2"/>
  <c r="J239" i="2"/>
  <c r="E240" i="2"/>
  <c r="D240" i="2"/>
  <c r="C240" i="2"/>
  <c r="E239" i="2"/>
  <c r="D239" i="2"/>
  <c r="C239" i="2"/>
  <c r="Z238" i="2"/>
  <c r="Y238" i="2"/>
  <c r="X238" i="2"/>
  <c r="W238" i="2"/>
  <c r="V238" i="2"/>
  <c r="U238" i="2"/>
  <c r="T238" i="2"/>
  <c r="S238" i="2"/>
  <c r="R238" i="2"/>
  <c r="Q238" i="2"/>
  <c r="P238" i="2"/>
  <c r="O238" i="2"/>
  <c r="N238" i="2"/>
  <c r="M238" i="2"/>
  <c r="L238" i="2"/>
  <c r="K238" i="2"/>
  <c r="J238" i="2"/>
  <c r="I238" i="2"/>
  <c r="H238" i="2"/>
  <c r="G238" i="2"/>
  <c r="F238" i="2"/>
  <c r="E238" i="2"/>
  <c r="D238" i="2"/>
  <c r="C238" i="2"/>
  <c r="T235" i="2"/>
  <c r="S235" i="2"/>
  <c r="R235" i="2"/>
  <c r="Q235" i="2"/>
  <c r="P235" i="2"/>
  <c r="O235" i="2"/>
  <c r="F236" i="2"/>
  <c r="E236" i="2"/>
  <c r="D236" i="2"/>
  <c r="C236" i="2"/>
  <c r="G235" i="2"/>
  <c r="F235" i="2"/>
  <c r="E235" i="2"/>
  <c r="D235" i="2"/>
  <c r="C235" i="2"/>
  <c r="G234" i="2"/>
  <c r="F234" i="2"/>
  <c r="E234" i="2"/>
  <c r="D234" i="2"/>
  <c r="G233" i="2"/>
  <c r="F233" i="2"/>
  <c r="E233" i="2"/>
  <c r="D233" i="2"/>
  <c r="C233" i="2"/>
  <c r="X231" i="2"/>
  <c r="W231" i="2"/>
  <c r="V231" i="2"/>
  <c r="X230" i="2"/>
  <c r="W230" i="2"/>
  <c r="V230" i="2"/>
  <c r="Q231" i="2"/>
  <c r="P231" i="2"/>
  <c r="O231" i="2"/>
  <c r="Q230" i="2"/>
  <c r="P230" i="2"/>
  <c r="O230" i="2"/>
  <c r="L231" i="2"/>
  <c r="K231" i="2"/>
  <c r="J231" i="2"/>
  <c r="L230" i="2"/>
  <c r="K230" i="2"/>
  <c r="J230" i="2"/>
  <c r="E231" i="2"/>
  <c r="D231" i="2"/>
  <c r="C231" i="2"/>
  <c r="E230" i="2"/>
  <c r="D230" i="2"/>
  <c r="C230" i="2"/>
  <c r="Z229" i="2"/>
  <c r="Y229" i="2"/>
  <c r="X229" i="2"/>
  <c r="W229" i="2"/>
  <c r="V229" i="2"/>
  <c r="U229" i="2"/>
  <c r="T229" i="2"/>
  <c r="S229" i="2"/>
  <c r="R229" i="2"/>
  <c r="Q229" i="2"/>
  <c r="P229" i="2"/>
  <c r="O229" i="2"/>
  <c r="N229" i="2"/>
  <c r="M229" i="2"/>
  <c r="L229" i="2"/>
  <c r="K229" i="2"/>
  <c r="J229" i="2"/>
  <c r="I229" i="2"/>
  <c r="H229" i="2"/>
  <c r="G229" i="2"/>
  <c r="F229" i="2"/>
  <c r="E229" i="2"/>
  <c r="D229" i="2"/>
  <c r="C229" i="2"/>
  <c r="T226" i="2"/>
  <c r="S226" i="2"/>
  <c r="R226" i="2"/>
  <c r="Q226" i="2"/>
  <c r="P226" i="2"/>
  <c r="O226" i="2"/>
  <c r="F227" i="2"/>
  <c r="E227" i="2"/>
  <c r="D227" i="2"/>
  <c r="C227" i="2"/>
  <c r="G226" i="2"/>
  <c r="F226" i="2"/>
  <c r="E226" i="2"/>
  <c r="D226" i="2"/>
  <c r="C226" i="2"/>
  <c r="G225" i="2"/>
  <c r="F225" i="2"/>
  <c r="E225" i="2"/>
  <c r="D225" i="2"/>
  <c r="G224" i="2"/>
  <c r="F224" i="2"/>
  <c r="E224" i="2"/>
  <c r="D224" i="2"/>
  <c r="C224" i="2"/>
  <c r="X222" i="2"/>
  <c r="W222" i="2"/>
  <c r="V222" i="2"/>
  <c r="X221" i="2"/>
  <c r="W221" i="2"/>
  <c r="V221" i="2"/>
  <c r="Q222" i="2"/>
  <c r="P222" i="2"/>
  <c r="O222" i="2"/>
  <c r="Q221" i="2"/>
  <c r="P221" i="2"/>
  <c r="O221" i="2"/>
  <c r="L222" i="2"/>
  <c r="K222" i="2"/>
  <c r="J222" i="2"/>
  <c r="L221" i="2"/>
  <c r="K221" i="2"/>
  <c r="J221" i="2"/>
  <c r="E222" i="2"/>
  <c r="D222" i="2"/>
  <c r="C222" i="2"/>
  <c r="E221" i="2"/>
  <c r="D221" i="2"/>
  <c r="C221" i="2"/>
  <c r="Z220" i="2"/>
  <c r="Y220" i="2"/>
  <c r="X220" i="2"/>
  <c r="W220" i="2"/>
  <c r="V220" i="2"/>
  <c r="U220" i="2"/>
  <c r="T220" i="2"/>
  <c r="S220" i="2"/>
  <c r="R220" i="2"/>
  <c r="Q220" i="2"/>
  <c r="P220" i="2"/>
  <c r="O220" i="2"/>
  <c r="N220" i="2"/>
  <c r="M220" i="2"/>
  <c r="L220" i="2"/>
  <c r="K220" i="2"/>
  <c r="J220" i="2"/>
  <c r="I220" i="2"/>
  <c r="H220" i="2"/>
  <c r="G220" i="2"/>
  <c r="F220" i="2"/>
  <c r="E220" i="2"/>
  <c r="D220" i="2"/>
  <c r="C220" i="2"/>
  <c r="T217" i="2"/>
  <c r="S217" i="2"/>
  <c r="R217" i="2"/>
  <c r="Q217" i="2"/>
  <c r="P217" i="2"/>
  <c r="O217" i="2"/>
  <c r="F218" i="2"/>
  <c r="E218" i="2"/>
  <c r="D218" i="2"/>
  <c r="C218" i="2"/>
  <c r="G217" i="2"/>
  <c r="F217" i="2"/>
  <c r="E217" i="2"/>
  <c r="D217" i="2"/>
  <c r="C217" i="2"/>
  <c r="G216" i="2"/>
  <c r="F216" i="2"/>
  <c r="E216" i="2"/>
  <c r="D216" i="2"/>
  <c r="G215" i="2"/>
  <c r="F215" i="2"/>
  <c r="E215" i="2"/>
  <c r="D215" i="2"/>
  <c r="C215" i="2"/>
  <c r="X213" i="2"/>
  <c r="W213" i="2"/>
  <c r="V213" i="2"/>
  <c r="X212" i="2"/>
  <c r="W212" i="2"/>
  <c r="V212" i="2"/>
  <c r="Q213" i="2"/>
  <c r="P213" i="2"/>
  <c r="O213" i="2"/>
  <c r="Q212" i="2"/>
  <c r="P212" i="2"/>
  <c r="O212" i="2"/>
  <c r="L213" i="2"/>
  <c r="K213" i="2"/>
  <c r="J213" i="2"/>
  <c r="L212" i="2"/>
  <c r="K212" i="2"/>
  <c r="J212" i="2"/>
  <c r="E213" i="2"/>
  <c r="D213" i="2"/>
  <c r="C213" i="2"/>
  <c r="E212" i="2"/>
  <c r="D212" i="2"/>
  <c r="C212" i="2"/>
  <c r="Z211" i="2"/>
  <c r="Y211" i="2"/>
  <c r="X211" i="2"/>
  <c r="W211" i="2"/>
  <c r="V211" i="2"/>
  <c r="U211" i="2"/>
  <c r="T211" i="2"/>
  <c r="S211" i="2"/>
  <c r="R211" i="2"/>
  <c r="Q211" i="2"/>
  <c r="P211" i="2"/>
  <c r="O211" i="2"/>
  <c r="N211" i="2"/>
  <c r="M211" i="2"/>
  <c r="L211" i="2"/>
  <c r="K211" i="2"/>
  <c r="J211" i="2"/>
  <c r="I211" i="2"/>
  <c r="H211" i="2"/>
  <c r="G211" i="2"/>
  <c r="F211" i="2"/>
  <c r="E211" i="2"/>
  <c r="D211" i="2"/>
  <c r="C211" i="2"/>
  <c r="T208" i="2"/>
  <c r="S208" i="2"/>
  <c r="R208" i="2"/>
  <c r="Q208" i="2"/>
  <c r="P208" i="2"/>
  <c r="O208" i="2"/>
  <c r="F209" i="2"/>
  <c r="E209" i="2"/>
  <c r="D209" i="2"/>
  <c r="C209" i="2"/>
  <c r="G208" i="2"/>
  <c r="F208" i="2"/>
  <c r="E208" i="2"/>
  <c r="D208" i="2"/>
  <c r="C208" i="2"/>
  <c r="G207" i="2"/>
  <c r="F207" i="2"/>
  <c r="E207" i="2"/>
  <c r="D207" i="2"/>
  <c r="G206" i="2"/>
  <c r="F206" i="2"/>
  <c r="E206" i="2"/>
  <c r="D206" i="2"/>
  <c r="C206" i="2"/>
  <c r="X204" i="2"/>
  <c r="W204" i="2"/>
  <c r="V204" i="2"/>
  <c r="X203" i="2"/>
  <c r="W203" i="2"/>
  <c r="V203" i="2"/>
  <c r="Q204" i="2"/>
  <c r="P204" i="2"/>
  <c r="O204" i="2"/>
  <c r="Q203" i="2"/>
  <c r="P203" i="2"/>
  <c r="O203" i="2"/>
  <c r="L204" i="2"/>
  <c r="K204" i="2"/>
  <c r="J204" i="2"/>
  <c r="L203" i="2"/>
  <c r="K203" i="2"/>
  <c r="J203" i="2"/>
  <c r="E204" i="2"/>
  <c r="D204" i="2"/>
  <c r="C204" i="2"/>
  <c r="E203" i="2"/>
  <c r="D203" i="2"/>
  <c r="C203" i="2"/>
  <c r="Z202" i="2"/>
  <c r="Y202" i="2"/>
  <c r="X202" i="2"/>
  <c r="W202" i="2"/>
  <c r="V202" i="2"/>
  <c r="U202" i="2"/>
  <c r="T202" i="2"/>
  <c r="S202" i="2"/>
  <c r="R202" i="2"/>
  <c r="Q202" i="2"/>
  <c r="P202" i="2"/>
  <c r="O202" i="2"/>
  <c r="N202" i="2"/>
  <c r="M202" i="2"/>
  <c r="L202" i="2"/>
  <c r="K202" i="2"/>
  <c r="J202" i="2"/>
  <c r="I202" i="2"/>
  <c r="H202" i="2"/>
  <c r="G202" i="2"/>
  <c r="F202" i="2"/>
  <c r="E202" i="2"/>
  <c r="D202" i="2"/>
  <c r="C202" i="2"/>
  <c r="T199" i="2"/>
  <c r="S199" i="2"/>
  <c r="R199" i="2"/>
  <c r="Q199" i="2"/>
  <c r="P199" i="2"/>
  <c r="O199" i="2"/>
  <c r="F200" i="2"/>
  <c r="E200" i="2"/>
  <c r="D200" i="2"/>
  <c r="C200" i="2"/>
  <c r="G199" i="2"/>
  <c r="F199" i="2"/>
  <c r="E199" i="2"/>
  <c r="D199" i="2"/>
  <c r="C199" i="2"/>
  <c r="G198" i="2"/>
  <c r="F198" i="2"/>
  <c r="E198" i="2"/>
  <c r="D198" i="2"/>
  <c r="G197" i="2"/>
  <c r="F197" i="2"/>
  <c r="E197" i="2"/>
  <c r="D197" i="2"/>
  <c r="C197" i="2"/>
  <c r="X195" i="2"/>
  <c r="W195" i="2"/>
  <c r="V195" i="2"/>
  <c r="X194" i="2"/>
  <c r="W194" i="2"/>
  <c r="V194" i="2"/>
  <c r="Q195" i="2"/>
  <c r="P195" i="2"/>
  <c r="O195" i="2"/>
  <c r="Q194" i="2"/>
  <c r="P194" i="2"/>
  <c r="O194" i="2"/>
  <c r="L195" i="2"/>
  <c r="K195" i="2"/>
  <c r="J195" i="2"/>
  <c r="L194" i="2"/>
  <c r="K194" i="2"/>
  <c r="J194" i="2"/>
  <c r="E195" i="2"/>
  <c r="D195" i="2"/>
  <c r="C195" i="2"/>
  <c r="E194" i="2"/>
  <c r="D194" i="2"/>
  <c r="C194" i="2"/>
  <c r="Z193" i="2"/>
  <c r="Y193" i="2"/>
  <c r="X193" i="2"/>
  <c r="W193" i="2"/>
  <c r="V193" i="2"/>
  <c r="U193" i="2"/>
  <c r="T193" i="2"/>
  <c r="S193" i="2"/>
  <c r="R193" i="2"/>
  <c r="Q193" i="2"/>
  <c r="P193" i="2"/>
  <c r="O193" i="2"/>
  <c r="N193" i="2"/>
  <c r="M193" i="2"/>
  <c r="L193" i="2"/>
  <c r="K193" i="2"/>
  <c r="J193" i="2"/>
  <c r="I193" i="2"/>
  <c r="H193" i="2"/>
  <c r="G193" i="2"/>
  <c r="F193" i="2"/>
  <c r="E193" i="2"/>
  <c r="D193" i="2"/>
  <c r="C193" i="2"/>
  <c r="T190" i="2"/>
  <c r="S190" i="2"/>
  <c r="R190" i="2"/>
  <c r="Q190" i="2"/>
  <c r="P190" i="2"/>
  <c r="O190" i="2"/>
  <c r="F191" i="2"/>
  <c r="E191" i="2"/>
  <c r="D191" i="2"/>
  <c r="C191" i="2"/>
  <c r="G190" i="2"/>
  <c r="F190" i="2"/>
  <c r="E190" i="2"/>
  <c r="D190" i="2"/>
  <c r="C190" i="2"/>
  <c r="G189" i="2"/>
  <c r="F189" i="2"/>
  <c r="E189" i="2"/>
  <c r="D189" i="2"/>
  <c r="G188" i="2"/>
  <c r="F188" i="2"/>
  <c r="E188" i="2"/>
  <c r="D188" i="2"/>
  <c r="C188" i="2"/>
  <c r="X186" i="2"/>
  <c r="W186" i="2"/>
  <c r="V186" i="2"/>
  <c r="X185" i="2"/>
  <c r="W185" i="2"/>
  <c r="V185" i="2"/>
  <c r="Q186" i="2"/>
  <c r="P186" i="2"/>
  <c r="O186" i="2"/>
  <c r="Q185" i="2"/>
  <c r="P185" i="2"/>
  <c r="O185" i="2"/>
  <c r="L186" i="2"/>
  <c r="K186" i="2"/>
  <c r="J186" i="2"/>
  <c r="L185" i="2"/>
  <c r="K185" i="2"/>
  <c r="J185" i="2"/>
  <c r="E186" i="2"/>
  <c r="D186" i="2"/>
  <c r="C186" i="2"/>
  <c r="E185" i="2"/>
  <c r="D185" i="2"/>
  <c r="C185" i="2"/>
  <c r="Z184" i="2"/>
  <c r="Y184" i="2"/>
  <c r="X184" i="2"/>
  <c r="W184" i="2"/>
  <c r="V184" i="2"/>
  <c r="U184" i="2"/>
  <c r="T184" i="2"/>
  <c r="S184" i="2"/>
  <c r="R184" i="2"/>
  <c r="Q184" i="2"/>
  <c r="P184" i="2"/>
  <c r="O184" i="2"/>
  <c r="N184" i="2"/>
  <c r="M184" i="2"/>
  <c r="L184" i="2"/>
  <c r="K184" i="2"/>
  <c r="J184" i="2"/>
  <c r="I184" i="2"/>
  <c r="H184" i="2"/>
  <c r="G184" i="2"/>
  <c r="F184" i="2"/>
  <c r="E184" i="2"/>
  <c r="D184" i="2"/>
  <c r="C184" i="2"/>
  <c r="T181" i="2"/>
  <c r="S181" i="2"/>
  <c r="R181" i="2"/>
  <c r="Q181" i="2"/>
  <c r="P181" i="2"/>
  <c r="O181" i="2"/>
  <c r="F182" i="2"/>
  <c r="E182" i="2"/>
  <c r="D182" i="2"/>
  <c r="C182" i="2"/>
  <c r="G181" i="2"/>
  <c r="F181" i="2"/>
  <c r="E181" i="2"/>
  <c r="D181" i="2"/>
  <c r="C181" i="2"/>
  <c r="G180" i="2"/>
  <c r="F180" i="2"/>
  <c r="E180" i="2"/>
  <c r="D180" i="2"/>
  <c r="G179" i="2"/>
  <c r="F179" i="2"/>
  <c r="E179" i="2"/>
  <c r="D179" i="2"/>
  <c r="C179" i="2"/>
  <c r="X177" i="2"/>
  <c r="W177" i="2"/>
  <c r="V177" i="2"/>
  <c r="X176" i="2"/>
  <c r="W176" i="2"/>
  <c r="V176" i="2"/>
  <c r="Q177" i="2"/>
  <c r="P177" i="2"/>
  <c r="O177" i="2"/>
  <c r="Q176" i="2"/>
  <c r="P176" i="2"/>
  <c r="O176" i="2"/>
  <c r="L177" i="2"/>
  <c r="K177" i="2"/>
  <c r="J177" i="2"/>
  <c r="L176" i="2"/>
  <c r="K176" i="2"/>
  <c r="J176" i="2"/>
  <c r="E177" i="2"/>
  <c r="D177" i="2"/>
  <c r="C177" i="2"/>
  <c r="E176" i="2"/>
  <c r="D176" i="2"/>
  <c r="C176" i="2"/>
  <c r="Z175" i="2"/>
  <c r="Y175" i="2"/>
  <c r="X175" i="2"/>
  <c r="W175" i="2"/>
  <c r="V175" i="2"/>
  <c r="U175" i="2"/>
  <c r="T175" i="2"/>
  <c r="S175" i="2"/>
  <c r="R175" i="2"/>
  <c r="Q175" i="2"/>
  <c r="P175" i="2"/>
  <c r="O175" i="2"/>
  <c r="N175" i="2"/>
  <c r="M175" i="2"/>
  <c r="L175" i="2"/>
  <c r="K175" i="2"/>
  <c r="J175" i="2"/>
  <c r="I175" i="2"/>
  <c r="H175" i="2"/>
  <c r="G175" i="2"/>
  <c r="F175" i="2"/>
  <c r="E175" i="2"/>
  <c r="D175" i="2"/>
  <c r="C175" i="2"/>
  <c r="T172" i="2"/>
  <c r="S172" i="2"/>
  <c r="R172" i="2"/>
  <c r="Q172" i="2"/>
  <c r="P172" i="2"/>
  <c r="O172" i="2"/>
  <c r="F173" i="2"/>
  <c r="E173" i="2"/>
  <c r="D173" i="2"/>
  <c r="C173" i="2"/>
  <c r="G172" i="2"/>
  <c r="F172" i="2"/>
  <c r="E172" i="2"/>
  <c r="D172" i="2"/>
  <c r="C172" i="2"/>
  <c r="G171" i="2"/>
  <c r="F171" i="2"/>
  <c r="E171" i="2"/>
  <c r="D171" i="2"/>
  <c r="G170" i="2"/>
  <c r="F170" i="2"/>
  <c r="E170" i="2"/>
  <c r="D170" i="2"/>
  <c r="C170" i="2"/>
  <c r="X168" i="2"/>
  <c r="W168" i="2"/>
  <c r="V168" i="2"/>
  <c r="X167" i="2"/>
  <c r="W167" i="2"/>
  <c r="V167" i="2"/>
  <c r="Q168" i="2"/>
  <c r="P168" i="2"/>
  <c r="O168" i="2"/>
  <c r="Q167" i="2"/>
  <c r="P167" i="2"/>
  <c r="O167" i="2"/>
  <c r="L168" i="2"/>
  <c r="K168" i="2"/>
  <c r="J168" i="2"/>
  <c r="L167" i="2"/>
  <c r="K167" i="2"/>
  <c r="J167" i="2"/>
  <c r="E168" i="2"/>
  <c r="D168" i="2"/>
  <c r="C168" i="2"/>
  <c r="E167" i="2"/>
  <c r="D167" i="2"/>
  <c r="C167" i="2"/>
  <c r="Z166" i="2"/>
  <c r="Y166" i="2"/>
  <c r="X166" i="2"/>
  <c r="W166" i="2"/>
  <c r="V166" i="2"/>
  <c r="U166" i="2"/>
  <c r="T166" i="2"/>
  <c r="S166" i="2"/>
  <c r="R166" i="2"/>
  <c r="Q166" i="2"/>
  <c r="P166" i="2"/>
  <c r="O166" i="2"/>
  <c r="N166" i="2"/>
  <c r="M166" i="2"/>
  <c r="L166" i="2"/>
  <c r="K166" i="2"/>
  <c r="J166" i="2"/>
  <c r="I166" i="2"/>
  <c r="H166" i="2"/>
  <c r="G166" i="2"/>
  <c r="F166" i="2"/>
  <c r="E166" i="2"/>
  <c r="D166" i="2"/>
  <c r="C166" i="2"/>
  <c r="T163" i="2"/>
  <c r="S163" i="2"/>
  <c r="R163" i="2"/>
  <c r="Q163" i="2"/>
  <c r="P163" i="2"/>
  <c r="O163" i="2"/>
  <c r="F164" i="2"/>
  <c r="E164" i="2"/>
  <c r="D164" i="2"/>
  <c r="C164" i="2"/>
  <c r="G163" i="2"/>
  <c r="F163" i="2"/>
  <c r="E163" i="2"/>
  <c r="D163" i="2"/>
  <c r="C163" i="2"/>
  <c r="G162" i="2"/>
  <c r="F162" i="2"/>
  <c r="E162" i="2"/>
  <c r="D162" i="2"/>
  <c r="G161" i="2"/>
  <c r="F161" i="2"/>
  <c r="E161" i="2"/>
  <c r="D161" i="2"/>
  <c r="C161" i="2"/>
  <c r="X159" i="2"/>
  <c r="W159" i="2"/>
  <c r="V159" i="2"/>
  <c r="X158" i="2"/>
  <c r="W158" i="2"/>
  <c r="V158" i="2"/>
  <c r="Q159" i="2"/>
  <c r="P159" i="2"/>
  <c r="O159" i="2"/>
  <c r="Q158" i="2"/>
  <c r="P158" i="2"/>
  <c r="O158" i="2"/>
  <c r="L159" i="2"/>
  <c r="K159" i="2"/>
  <c r="J159" i="2"/>
  <c r="L158" i="2"/>
  <c r="K158" i="2"/>
  <c r="J158" i="2"/>
  <c r="E159" i="2"/>
  <c r="D159" i="2"/>
  <c r="C159" i="2"/>
  <c r="E158" i="2"/>
  <c r="D158" i="2"/>
  <c r="C158" i="2"/>
  <c r="Z157" i="2"/>
  <c r="Y157" i="2"/>
  <c r="X157" i="2"/>
  <c r="W157" i="2"/>
  <c r="V157" i="2"/>
  <c r="U157" i="2"/>
  <c r="T157" i="2"/>
  <c r="S157" i="2"/>
  <c r="R157" i="2"/>
  <c r="Q157" i="2"/>
  <c r="P157" i="2"/>
  <c r="O157" i="2"/>
  <c r="N157" i="2"/>
  <c r="M157" i="2"/>
  <c r="L157" i="2"/>
  <c r="K157" i="2"/>
  <c r="J157" i="2"/>
  <c r="I157" i="2"/>
  <c r="H157" i="2"/>
  <c r="G157" i="2"/>
  <c r="F157" i="2"/>
  <c r="E157" i="2"/>
  <c r="D157" i="2"/>
  <c r="C157" i="2"/>
  <c r="T154" i="2"/>
  <c r="S154" i="2"/>
  <c r="R154" i="2"/>
  <c r="Q154" i="2"/>
  <c r="P154" i="2"/>
  <c r="O154" i="2"/>
  <c r="F155" i="2"/>
  <c r="E155" i="2"/>
  <c r="D155" i="2"/>
  <c r="C155" i="2"/>
  <c r="G154" i="2"/>
  <c r="F154" i="2"/>
  <c r="E154" i="2"/>
  <c r="D154" i="2"/>
  <c r="C154" i="2"/>
  <c r="G153" i="2"/>
  <c r="F153" i="2"/>
  <c r="E153" i="2"/>
  <c r="D153" i="2"/>
  <c r="G152" i="2"/>
  <c r="F152" i="2"/>
  <c r="E152" i="2"/>
  <c r="D152" i="2"/>
  <c r="C152" i="2"/>
  <c r="X150" i="2"/>
  <c r="W150" i="2"/>
  <c r="V150" i="2"/>
  <c r="X149" i="2"/>
  <c r="W149" i="2"/>
  <c r="V149" i="2"/>
  <c r="Q150" i="2"/>
  <c r="P150" i="2"/>
  <c r="O150" i="2"/>
  <c r="Q149" i="2"/>
  <c r="P149" i="2"/>
  <c r="O149" i="2"/>
  <c r="L150" i="2"/>
  <c r="K150" i="2"/>
  <c r="J150" i="2"/>
  <c r="L149" i="2"/>
  <c r="K149" i="2"/>
  <c r="J149" i="2"/>
  <c r="E150" i="2"/>
  <c r="D150" i="2"/>
  <c r="C150" i="2"/>
  <c r="E149" i="2"/>
  <c r="D149" i="2"/>
  <c r="C149" i="2"/>
  <c r="Z148" i="2"/>
  <c r="Y148" i="2"/>
  <c r="X148" i="2"/>
  <c r="W148" i="2"/>
  <c r="V148" i="2"/>
  <c r="U148" i="2"/>
  <c r="T148" i="2"/>
  <c r="S148" i="2"/>
  <c r="R148" i="2"/>
  <c r="Q148" i="2"/>
  <c r="P148" i="2"/>
  <c r="O148" i="2"/>
  <c r="N148" i="2"/>
  <c r="M148" i="2"/>
  <c r="L148" i="2"/>
  <c r="K148" i="2"/>
  <c r="J148" i="2"/>
  <c r="I148" i="2"/>
  <c r="H148" i="2"/>
  <c r="G148" i="2"/>
  <c r="F148" i="2"/>
  <c r="E148" i="2"/>
  <c r="D148" i="2"/>
  <c r="C148" i="2"/>
  <c r="T145" i="2"/>
  <c r="S145" i="2"/>
  <c r="R145" i="2"/>
  <c r="Q145" i="2"/>
  <c r="P145" i="2"/>
  <c r="O145" i="2"/>
  <c r="F146" i="2"/>
  <c r="E146" i="2"/>
  <c r="D146" i="2"/>
  <c r="C146" i="2"/>
  <c r="G145" i="2"/>
  <c r="F145" i="2"/>
  <c r="E145" i="2"/>
  <c r="D145" i="2"/>
  <c r="C145" i="2"/>
  <c r="G144" i="2"/>
  <c r="F144" i="2"/>
  <c r="E144" i="2"/>
  <c r="D144" i="2"/>
  <c r="G143" i="2"/>
  <c r="F143" i="2"/>
  <c r="E143" i="2"/>
  <c r="D143" i="2"/>
  <c r="C143" i="2"/>
  <c r="X141" i="2"/>
  <c r="W141" i="2"/>
  <c r="V141" i="2"/>
  <c r="X140" i="2"/>
  <c r="W140" i="2"/>
  <c r="V140" i="2"/>
  <c r="Q141" i="2"/>
  <c r="P141" i="2"/>
  <c r="O141" i="2"/>
  <c r="Q140" i="2"/>
  <c r="P140" i="2"/>
  <c r="O140" i="2"/>
  <c r="L141" i="2"/>
  <c r="K141" i="2"/>
  <c r="J141" i="2"/>
  <c r="L140" i="2"/>
  <c r="K140" i="2"/>
  <c r="J140" i="2"/>
  <c r="E141" i="2"/>
  <c r="D141" i="2"/>
  <c r="C141" i="2"/>
  <c r="E140" i="2"/>
  <c r="D140" i="2"/>
  <c r="C140" i="2"/>
  <c r="Z139" i="2"/>
  <c r="Y139" i="2"/>
  <c r="X139" i="2"/>
  <c r="W139" i="2"/>
  <c r="V139" i="2"/>
  <c r="U139" i="2"/>
  <c r="T139" i="2"/>
  <c r="S139" i="2"/>
  <c r="R139" i="2"/>
  <c r="Q139" i="2"/>
  <c r="P139" i="2"/>
  <c r="O139" i="2"/>
  <c r="N139" i="2"/>
  <c r="M139" i="2"/>
  <c r="L139" i="2"/>
  <c r="K139" i="2"/>
  <c r="J139" i="2"/>
  <c r="I139" i="2"/>
  <c r="H139" i="2"/>
  <c r="G139" i="2"/>
  <c r="F139" i="2"/>
  <c r="E139" i="2"/>
  <c r="D139" i="2"/>
  <c r="C139" i="2"/>
  <c r="T136" i="2"/>
  <c r="S136" i="2"/>
  <c r="R136" i="2"/>
  <c r="Q136" i="2"/>
  <c r="P136" i="2"/>
  <c r="O136" i="2"/>
  <c r="G136" i="2"/>
  <c r="F136" i="2"/>
  <c r="E136" i="2"/>
  <c r="D136" i="2"/>
  <c r="C136" i="2"/>
  <c r="G135" i="2"/>
  <c r="F135" i="2"/>
  <c r="E135" i="2"/>
  <c r="D135" i="2"/>
  <c r="G134" i="2"/>
  <c r="F134" i="2"/>
  <c r="E134" i="2"/>
  <c r="D134" i="2"/>
  <c r="C134" i="2"/>
  <c r="X132" i="2"/>
  <c r="W132" i="2"/>
  <c r="V132" i="2"/>
  <c r="X131" i="2"/>
  <c r="W131" i="2"/>
  <c r="V131" i="2"/>
  <c r="Q132" i="2"/>
  <c r="P132" i="2"/>
  <c r="O132" i="2"/>
  <c r="Q131" i="2"/>
  <c r="P131" i="2"/>
  <c r="O131" i="2"/>
  <c r="L132" i="2"/>
  <c r="K132" i="2"/>
  <c r="J132" i="2"/>
  <c r="L131" i="2"/>
  <c r="K131" i="2"/>
  <c r="J131" i="2"/>
  <c r="E132" i="2"/>
  <c r="D132" i="2"/>
  <c r="C132" i="2"/>
  <c r="E131" i="2"/>
  <c r="D131" i="2"/>
  <c r="C131" i="2"/>
  <c r="Z130" i="2"/>
  <c r="Y130" i="2"/>
  <c r="X130" i="2"/>
  <c r="W130" i="2"/>
  <c r="V130" i="2"/>
  <c r="U130" i="2"/>
  <c r="T130" i="2"/>
  <c r="S130" i="2"/>
  <c r="R130" i="2"/>
  <c r="Q130" i="2"/>
  <c r="P130" i="2"/>
  <c r="O130" i="2"/>
  <c r="N130" i="2"/>
  <c r="M130" i="2"/>
  <c r="L130" i="2"/>
  <c r="K130" i="2"/>
  <c r="J130" i="2"/>
  <c r="I130" i="2"/>
  <c r="H130" i="2"/>
  <c r="G130" i="2"/>
  <c r="F130" i="2"/>
  <c r="E130" i="2"/>
  <c r="D130" i="2"/>
  <c r="C130" i="2"/>
  <c r="T127" i="2"/>
  <c r="S127" i="2"/>
  <c r="R127" i="2"/>
  <c r="Q127" i="2"/>
  <c r="P127" i="2"/>
  <c r="O127" i="2"/>
  <c r="F128" i="2"/>
  <c r="E128" i="2"/>
  <c r="D128" i="2"/>
  <c r="C128" i="2"/>
  <c r="G127" i="2"/>
  <c r="F127" i="2"/>
  <c r="E127" i="2"/>
  <c r="D127" i="2"/>
  <c r="C127" i="2"/>
  <c r="G126" i="2"/>
  <c r="F126" i="2"/>
  <c r="E126" i="2"/>
  <c r="D126" i="2"/>
  <c r="G125" i="2"/>
  <c r="F125" i="2"/>
  <c r="E125" i="2"/>
  <c r="D125" i="2"/>
  <c r="C125" i="2"/>
  <c r="X123" i="2"/>
  <c r="W123" i="2"/>
  <c r="V123" i="2"/>
  <c r="X122" i="2"/>
  <c r="W122" i="2"/>
  <c r="V122" i="2"/>
  <c r="Q123" i="2"/>
  <c r="P123" i="2"/>
  <c r="O123" i="2"/>
  <c r="Q122" i="2"/>
  <c r="P122" i="2"/>
  <c r="O122" i="2"/>
  <c r="L123" i="2"/>
  <c r="K123" i="2"/>
  <c r="J123" i="2"/>
  <c r="L122" i="2"/>
  <c r="K122" i="2"/>
  <c r="J122" i="2"/>
  <c r="E123" i="2"/>
  <c r="D123" i="2"/>
  <c r="C123" i="2"/>
  <c r="E122" i="2"/>
  <c r="D122" i="2"/>
  <c r="C122" i="2"/>
  <c r="Z121" i="2"/>
  <c r="Y121" i="2"/>
  <c r="X121" i="2"/>
  <c r="W121" i="2"/>
  <c r="V121" i="2"/>
  <c r="U121" i="2"/>
  <c r="T121" i="2"/>
  <c r="S121" i="2"/>
  <c r="R121" i="2"/>
  <c r="Q121" i="2"/>
  <c r="P121" i="2"/>
  <c r="O121" i="2"/>
  <c r="N121" i="2"/>
  <c r="M121" i="2"/>
  <c r="L121" i="2"/>
  <c r="K121" i="2"/>
  <c r="J121" i="2"/>
  <c r="I121" i="2"/>
  <c r="H121" i="2"/>
  <c r="G121" i="2"/>
  <c r="F121" i="2"/>
  <c r="E121" i="2"/>
  <c r="D121" i="2"/>
  <c r="C121" i="2"/>
  <c r="V119" i="2"/>
  <c r="U119" i="2"/>
  <c r="T119" i="2"/>
  <c r="S119" i="2"/>
  <c r="T118" i="2"/>
  <c r="S118" i="2"/>
  <c r="R118" i="2"/>
  <c r="Q118" i="2"/>
  <c r="P118" i="2"/>
  <c r="O118" i="2"/>
  <c r="N119" i="2"/>
  <c r="M119" i="2"/>
  <c r="L119" i="2"/>
  <c r="K119" i="2"/>
  <c r="F119" i="2"/>
  <c r="E119" i="2"/>
  <c r="D119" i="2"/>
  <c r="C119" i="2"/>
  <c r="G118" i="2"/>
  <c r="F118" i="2"/>
  <c r="E118" i="2"/>
  <c r="D118" i="2"/>
  <c r="C118" i="2"/>
  <c r="G117" i="2"/>
  <c r="F117" i="2"/>
  <c r="E117" i="2"/>
  <c r="D117" i="2"/>
  <c r="G116" i="2"/>
  <c r="F116" i="2"/>
  <c r="E116" i="2"/>
  <c r="D116" i="2"/>
  <c r="C116" i="2"/>
  <c r="Z114" i="2"/>
  <c r="Y114" i="2"/>
  <c r="X114" i="2"/>
  <c r="W114" i="2"/>
  <c r="V114" i="2"/>
  <c r="U114" i="2"/>
  <c r="T114" i="2"/>
  <c r="S114" i="2"/>
  <c r="R114" i="2"/>
  <c r="Q114" i="2"/>
  <c r="P114" i="2"/>
  <c r="O114" i="2"/>
  <c r="N114" i="2"/>
  <c r="M114" i="2"/>
  <c r="L114" i="2"/>
  <c r="K114" i="2"/>
  <c r="J114" i="2"/>
  <c r="I114" i="2"/>
  <c r="H114" i="2"/>
  <c r="Z112" i="2"/>
  <c r="Y112" i="2"/>
  <c r="X112" i="2"/>
  <c r="W112" i="2"/>
  <c r="V112" i="2"/>
  <c r="U112" i="2"/>
  <c r="T112" i="2"/>
  <c r="S112" i="2"/>
  <c r="R112" i="2"/>
  <c r="Q112" i="2"/>
  <c r="P112" i="2"/>
  <c r="O112" i="2"/>
  <c r="N112" i="2"/>
  <c r="M112" i="2"/>
  <c r="L112" i="2"/>
  <c r="K112" i="2"/>
  <c r="J112" i="2"/>
  <c r="I112" i="2"/>
  <c r="H112" i="2"/>
  <c r="G112" i="2"/>
  <c r="F112" i="2"/>
  <c r="E112" i="2"/>
  <c r="D112" i="2"/>
  <c r="C112" i="2"/>
  <c r="Z104" i="2"/>
  <c r="Y104" i="2"/>
  <c r="X104" i="2"/>
  <c r="W104" i="2"/>
  <c r="V104" i="2"/>
  <c r="U104" i="2"/>
  <c r="T104" i="2"/>
  <c r="S104" i="2"/>
  <c r="R104" i="2"/>
  <c r="Q104" i="2"/>
  <c r="P104" i="2"/>
  <c r="O104" i="2"/>
  <c r="N104" i="2"/>
  <c r="M104" i="2"/>
  <c r="L104" i="2"/>
  <c r="K104" i="2"/>
  <c r="J104" i="2"/>
  <c r="I104" i="2"/>
  <c r="H104" i="2"/>
  <c r="G104" i="2"/>
  <c r="F104" i="2"/>
  <c r="E104" i="2"/>
  <c r="D104" i="2"/>
  <c r="C104" i="2"/>
  <c r="Z103" i="2"/>
  <c r="Y103" i="2"/>
  <c r="X103" i="2"/>
  <c r="W103" i="2"/>
  <c r="V103" i="2"/>
  <c r="U103" i="2"/>
  <c r="T103" i="2"/>
  <c r="S103" i="2"/>
  <c r="R103" i="2"/>
  <c r="Q103" i="2"/>
  <c r="P103" i="2"/>
  <c r="O103" i="2"/>
  <c r="N103" i="2"/>
  <c r="M103" i="2"/>
  <c r="L103" i="2"/>
  <c r="K103" i="2"/>
  <c r="J103" i="2"/>
  <c r="I103" i="2"/>
  <c r="H103" i="2"/>
  <c r="G103" i="2"/>
  <c r="F103" i="2"/>
  <c r="E103" i="2"/>
  <c r="D103" i="2"/>
  <c r="C103" i="2"/>
  <c r="V102" i="2"/>
  <c r="U102" i="2"/>
  <c r="T102" i="2"/>
  <c r="S102" i="2"/>
  <c r="R102" i="2"/>
  <c r="Q102" i="2"/>
  <c r="P102" i="2"/>
  <c r="O102" i="2"/>
  <c r="N102" i="2"/>
  <c r="M102" i="2"/>
  <c r="L102" i="2"/>
  <c r="K102" i="2"/>
  <c r="J102" i="2"/>
  <c r="I102" i="2"/>
  <c r="H102" i="2"/>
  <c r="G102" i="2"/>
  <c r="F102" i="2"/>
  <c r="E102" i="2"/>
  <c r="D102" i="2"/>
  <c r="Z101" i="2"/>
  <c r="Y101" i="2"/>
  <c r="X101" i="2"/>
  <c r="W101" i="2"/>
  <c r="V101" i="2"/>
  <c r="U101" i="2"/>
  <c r="T101" i="2"/>
  <c r="S101" i="2"/>
  <c r="R101" i="2"/>
  <c r="Q101" i="2"/>
  <c r="P101" i="2"/>
  <c r="O101" i="2"/>
  <c r="N101" i="2"/>
  <c r="M101" i="2"/>
  <c r="L101" i="2"/>
  <c r="K101" i="2"/>
  <c r="J101" i="2"/>
  <c r="I101" i="2"/>
  <c r="H101" i="2"/>
  <c r="G101" i="2"/>
  <c r="F101" i="2"/>
  <c r="E101" i="2"/>
  <c r="D101" i="2"/>
  <c r="C101" i="2"/>
  <c r="V100" i="2"/>
  <c r="U100" i="2"/>
  <c r="T100" i="2"/>
  <c r="S100" i="2"/>
  <c r="R100" i="2"/>
  <c r="Q100" i="2"/>
  <c r="P100" i="2"/>
  <c r="O100" i="2"/>
  <c r="N100" i="2"/>
  <c r="M100" i="2"/>
  <c r="L100" i="2"/>
  <c r="K100" i="2"/>
  <c r="J100" i="2"/>
  <c r="I100" i="2"/>
  <c r="H100" i="2"/>
  <c r="G100" i="2"/>
  <c r="F100" i="2"/>
  <c r="E100" i="2"/>
  <c r="D100" i="2"/>
  <c r="Z99" i="2"/>
  <c r="Y99" i="2"/>
  <c r="X99" i="2"/>
  <c r="W99" i="2"/>
  <c r="V99" i="2"/>
  <c r="U99" i="2"/>
  <c r="T99" i="2"/>
  <c r="S99" i="2"/>
  <c r="R99" i="2"/>
  <c r="Q99" i="2"/>
  <c r="P99" i="2"/>
  <c r="O99" i="2"/>
  <c r="N99" i="2"/>
  <c r="M99" i="2"/>
  <c r="L99" i="2"/>
  <c r="K99" i="2"/>
  <c r="J99" i="2"/>
  <c r="I99" i="2"/>
  <c r="H99" i="2"/>
  <c r="G99" i="2"/>
  <c r="F99" i="2"/>
  <c r="E99" i="2"/>
  <c r="D99" i="2"/>
  <c r="C99" i="2"/>
  <c r="V98" i="2"/>
  <c r="U98" i="2"/>
  <c r="T98" i="2"/>
  <c r="S98" i="2"/>
  <c r="R98" i="2"/>
  <c r="Q98" i="2"/>
  <c r="P98" i="2"/>
  <c r="O98" i="2"/>
  <c r="N98" i="2"/>
  <c r="M98" i="2"/>
  <c r="L98" i="2"/>
  <c r="K98" i="2"/>
  <c r="J98" i="2"/>
  <c r="I98" i="2"/>
  <c r="H98" i="2"/>
  <c r="G98" i="2"/>
  <c r="F98" i="2"/>
  <c r="E98" i="2"/>
  <c r="D98" i="2"/>
  <c r="Z97" i="2"/>
  <c r="Y97" i="2"/>
  <c r="X97" i="2"/>
  <c r="W97" i="2"/>
  <c r="V97" i="2"/>
  <c r="U97" i="2"/>
  <c r="T97" i="2"/>
  <c r="S97" i="2"/>
  <c r="R97" i="2"/>
  <c r="Q97" i="2"/>
  <c r="P97" i="2"/>
  <c r="O97" i="2"/>
  <c r="N97" i="2"/>
  <c r="M97" i="2"/>
  <c r="L97" i="2"/>
  <c r="K97" i="2"/>
  <c r="J97" i="2"/>
  <c r="I97" i="2"/>
  <c r="H97" i="2"/>
  <c r="G97" i="2"/>
  <c r="F97" i="2"/>
  <c r="E97" i="2"/>
  <c r="D97" i="2"/>
  <c r="C97" i="2"/>
  <c r="Z90" i="2"/>
  <c r="Y90" i="2"/>
  <c r="X90" i="2"/>
  <c r="W90" i="2"/>
  <c r="V90" i="2"/>
  <c r="U90" i="2"/>
  <c r="T90" i="2"/>
  <c r="S90" i="2"/>
  <c r="R90" i="2"/>
  <c r="Q90" i="2"/>
  <c r="P90" i="2"/>
  <c r="O90" i="2"/>
  <c r="N90" i="2"/>
  <c r="M90" i="2"/>
  <c r="L90" i="2"/>
  <c r="K90" i="2"/>
  <c r="J90" i="2"/>
  <c r="I90" i="2"/>
  <c r="H90" i="2"/>
  <c r="G90" i="2"/>
  <c r="F90" i="2"/>
  <c r="E90" i="2"/>
  <c r="D90" i="2"/>
  <c r="C90" i="2"/>
  <c r="V89" i="2"/>
  <c r="U89" i="2"/>
  <c r="T89" i="2"/>
  <c r="S89" i="2"/>
  <c r="R89" i="2"/>
  <c r="Q89" i="2"/>
  <c r="P89" i="2"/>
  <c r="O89" i="2"/>
  <c r="N89" i="2"/>
  <c r="M89" i="2"/>
  <c r="L89" i="2"/>
  <c r="K89" i="2"/>
  <c r="J89" i="2"/>
  <c r="I89" i="2"/>
  <c r="H89" i="2"/>
  <c r="G89" i="2"/>
  <c r="F89" i="2"/>
  <c r="E89" i="2"/>
  <c r="D89" i="2"/>
  <c r="V88" i="2"/>
  <c r="U88" i="2"/>
  <c r="T88" i="2"/>
  <c r="S88" i="2"/>
  <c r="R88" i="2"/>
  <c r="Q88" i="2"/>
  <c r="P88" i="2"/>
  <c r="O88" i="2"/>
  <c r="N88" i="2"/>
  <c r="M88" i="2"/>
  <c r="L88" i="2"/>
  <c r="K88" i="2"/>
  <c r="J88" i="2"/>
  <c r="I88" i="2"/>
  <c r="H88" i="2"/>
  <c r="G88" i="2"/>
  <c r="F88" i="2"/>
  <c r="E88" i="2"/>
  <c r="D88" i="2"/>
  <c r="V87" i="2"/>
  <c r="U87" i="2"/>
  <c r="T87" i="2"/>
  <c r="S87" i="2"/>
  <c r="R87" i="2"/>
  <c r="Q87" i="2"/>
  <c r="P87" i="2"/>
  <c r="O87" i="2"/>
  <c r="N87" i="2"/>
  <c r="M87" i="2"/>
  <c r="L87" i="2"/>
  <c r="K87" i="2"/>
  <c r="J87" i="2"/>
  <c r="I87" i="2"/>
  <c r="H87" i="2"/>
  <c r="G87" i="2"/>
  <c r="F87" i="2"/>
  <c r="E87" i="2"/>
  <c r="D87" i="2"/>
  <c r="V86" i="2"/>
  <c r="U86" i="2"/>
  <c r="T86" i="2"/>
  <c r="S86" i="2"/>
  <c r="R86" i="2"/>
  <c r="Q86" i="2"/>
  <c r="P86" i="2"/>
  <c r="O86" i="2"/>
  <c r="N86" i="2"/>
  <c r="M86" i="2"/>
  <c r="L86" i="2"/>
  <c r="K86" i="2"/>
  <c r="J86" i="2"/>
  <c r="I86" i="2"/>
  <c r="H86" i="2"/>
  <c r="G86" i="2"/>
  <c r="F86" i="2"/>
  <c r="E86" i="2"/>
  <c r="D86" i="2"/>
  <c r="V85" i="2"/>
  <c r="U85" i="2"/>
  <c r="T85" i="2"/>
  <c r="S85" i="2"/>
  <c r="R85" i="2"/>
  <c r="Q85" i="2"/>
  <c r="P85" i="2"/>
  <c r="O85" i="2"/>
  <c r="N85" i="2"/>
  <c r="M85" i="2"/>
  <c r="L85" i="2"/>
  <c r="K85" i="2"/>
  <c r="J85" i="2"/>
  <c r="I85" i="2"/>
  <c r="H85" i="2"/>
  <c r="G85" i="2"/>
  <c r="F85" i="2"/>
  <c r="E85" i="2"/>
  <c r="D85" i="2"/>
  <c r="V84" i="2"/>
  <c r="U84" i="2"/>
  <c r="T84" i="2"/>
  <c r="S84" i="2"/>
  <c r="R84" i="2"/>
  <c r="Q84" i="2"/>
  <c r="P84" i="2"/>
  <c r="O84" i="2"/>
  <c r="N84" i="2"/>
  <c r="M84" i="2"/>
  <c r="L84" i="2"/>
  <c r="K84" i="2"/>
  <c r="J84" i="2"/>
  <c r="I84" i="2"/>
  <c r="H84" i="2"/>
  <c r="G84" i="2"/>
  <c r="F84" i="2"/>
  <c r="E84" i="2"/>
  <c r="D84" i="2"/>
  <c r="Z83" i="2"/>
  <c r="Y83" i="2"/>
  <c r="X83" i="2"/>
  <c r="W83" i="2"/>
  <c r="V83" i="2"/>
  <c r="U83" i="2"/>
  <c r="T83" i="2"/>
  <c r="S83" i="2"/>
  <c r="R83" i="2"/>
  <c r="Q83" i="2"/>
  <c r="P83" i="2"/>
  <c r="O83" i="2"/>
  <c r="N83" i="2"/>
  <c r="M83" i="2"/>
  <c r="L83" i="2"/>
  <c r="K83" i="2"/>
  <c r="J83" i="2"/>
  <c r="I83" i="2"/>
  <c r="H83" i="2"/>
  <c r="G83" i="2"/>
  <c r="F83" i="2"/>
  <c r="E83" i="2"/>
  <c r="D83" i="2"/>
  <c r="C83" i="2"/>
  <c r="V82" i="2"/>
  <c r="U82" i="2"/>
  <c r="T82" i="2"/>
  <c r="S82" i="2"/>
  <c r="R82" i="2"/>
  <c r="Q82" i="2"/>
  <c r="P82" i="2"/>
  <c r="O82" i="2"/>
  <c r="N82" i="2"/>
  <c r="M82" i="2"/>
  <c r="L82" i="2"/>
  <c r="K82" i="2"/>
  <c r="J82" i="2"/>
  <c r="I82" i="2"/>
  <c r="H82" i="2"/>
  <c r="G82" i="2"/>
  <c r="F82" i="2"/>
  <c r="E82" i="2"/>
  <c r="D82" i="2"/>
  <c r="Z81" i="2"/>
  <c r="Y81" i="2"/>
  <c r="X81" i="2"/>
  <c r="W81" i="2"/>
  <c r="V81" i="2"/>
  <c r="U81" i="2"/>
  <c r="T81" i="2"/>
  <c r="S81" i="2"/>
  <c r="R81" i="2"/>
  <c r="Q81" i="2"/>
  <c r="P81" i="2"/>
  <c r="O81" i="2"/>
  <c r="N81" i="2"/>
  <c r="M81" i="2"/>
  <c r="L81" i="2"/>
  <c r="K81" i="2"/>
  <c r="J81" i="2"/>
  <c r="I81" i="2"/>
  <c r="H81" i="2"/>
  <c r="G81" i="2"/>
  <c r="F81" i="2"/>
  <c r="E81" i="2"/>
  <c r="D81" i="2"/>
  <c r="C81" i="2"/>
  <c r="Z74" i="2"/>
  <c r="Y74" i="2"/>
  <c r="X74" i="2"/>
  <c r="W74" i="2"/>
  <c r="V74" i="2"/>
  <c r="U74" i="2"/>
  <c r="T74" i="2"/>
  <c r="S74" i="2"/>
  <c r="R74" i="2"/>
  <c r="Q74" i="2"/>
  <c r="P74" i="2"/>
  <c r="O74" i="2"/>
  <c r="N74" i="2"/>
  <c r="M74" i="2"/>
  <c r="L74" i="2"/>
  <c r="K74" i="2"/>
  <c r="J74" i="2"/>
  <c r="I74" i="2"/>
  <c r="H74" i="2"/>
  <c r="G74" i="2"/>
  <c r="F74" i="2"/>
  <c r="E74" i="2"/>
  <c r="D74" i="2"/>
  <c r="C74" i="2"/>
  <c r="V73" i="2"/>
  <c r="U73" i="2"/>
  <c r="T73" i="2"/>
  <c r="S73" i="2"/>
  <c r="R73" i="2"/>
  <c r="Q73" i="2"/>
  <c r="P73" i="2"/>
  <c r="O73" i="2"/>
  <c r="N73" i="2"/>
  <c r="M73" i="2"/>
  <c r="L73" i="2"/>
  <c r="K73" i="2"/>
  <c r="J73" i="2"/>
  <c r="I73" i="2"/>
  <c r="H73" i="2"/>
  <c r="G73" i="2"/>
  <c r="F73" i="2"/>
  <c r="E73" i="2"/>
  <c r="D73" i="2"/>
  <c r="V72" i="2"/>
  <c r="U72" i="2"/>
  <c r="T72" i="2"/>
  <c r="S72" i="2"/>
  <c r="R72" i="2"/>
  <c r="Q72" i="2"/>
  <c r="P72" i="2"/>
  <c r="O72" i="2"/>
  <c r="N72" i="2"/>
  <c r="M72" i="2"/>
  <c r="L72" i="2"/>
  <c r="K72" i="2"/>
  <c r="J72" i="2"/>
  <c r="I72" i="2"/>
  <c r="H72" i="2"/>
  <c r="G72" i="2"/>
  <c r="F72" i="2"/>
  <c r="E72" i="2"/>
  <c r="D72" i="2"/>
  <c r="Z71" i="2"/>
  <c r="Y71" i="2"/>
  <c r="X71" i="2"/>
  <c r="W71" i="2"/>
  <c r="V71" i="2"/>
  <c r="U71" i="2"/>
  <c r="T71" i="2"/>
  <c r="S71" i="2"/>
  <c r="R71" i="2"/>
  <c r="Q71" i="2"/>
  <c r="P71" i="2"/>
  <c r="O71" i="2"/>
  <c r="N71" i="2"/>
  <c r="M71" i="2"/>
  <c r="L71" i="2"/>
  <c r="K71" i="2"/>
  <c r="J71" i="2"/>
  <c r="I71" i="2"/>
  <c r="H71" i="2"/>
  <c r="G71" i="2"/>
  <c r="F71" i="2"/>
  <c r="E71" i="2"/>
  <c r="D71" i="2"/>
  <c r="C71" i="2"/>
  <c r="Z70" i="2"/>
  <c r="Y70" i="2"/>
  <c r="X70" i="2"/>
  <c r="W70" i="2"/>
  <c r="V70" i="2"/>
  <c r="U70" i="2"/>
  <c r="T70" i="2"/>
  <c r="S70" i="2"/>
  <c r="R70" i="2"/>
  <c r="Q70" i="2"/>
  <c r="P70" i="2"/>
  <c r="O70" i="2"/>
  <c r="N70" i="2"/>
  <c r="M70" i="2"/>
  <c r="L70" i="2"/>
  <c r="K70" i="2"/>
  <c r="J70" i="2"/>
  <c r="I70" i="2"/>
  <c r="H70" i="2"/>
  <c r="G70" i="2"/>
  <c r="F70" i="2"/>
  <c r="E70" i="2"/>
  <c r="D70" i="2"/>
  <c r="C70" i="2"/>
  <c r="V69" i="2"/>
  <c r="U69" i="2"/>
  <c r="T69" i="2"/>
  <c r="S69" i="2"/>
  <c r="R69" i="2"/>
  <c r="Q69" i="2"/>
  <c r="P69" i="2"/>
  <c r="O69" i="2"/>
  <c r="N69" i="2"/>
  <c r="M69" i="2"/>
  <c r="L69" i="2"/>
  <c r="K69" i="2"/>
  <c r="J69" i="2"/>
  <c r="I69" i="2"/>
  <c r="H69" i="2"/>
  <c r="G69" i="2"/>
  <c r="F69" i="2"/>
  <c r="E69" i="2"/>
  <c r="D69" i="2"/>
  <c r="Z68" i="2"/>
  <c r="Y68" i="2"/>
  <c r="X68" i="2"/>
  <c r="W68" i="2"/>
  <c r="V68" i="2"/>
  <c r="U68" i="2"/>
  <c r="T68" i="2"/>
  <c r="S68" i="2"/>
  <c r="R68" i="2"/>
  <c r="Q68" i="2"/>
  <c r="P68" i="2"/>
  <c r="O68" i="2"/>
  <c r="N68" i="2"/>
  <c r="M68" i="2"/>
  <c r="L68" i="2"/>
  <c r="K68" i="2"/>
  <c r="J68" i="2"/>
  <c r="I68" i="2"/>
  <c r="H68" i="2"/>
  <c r="G68" i="2"/>
  <c r="F68" i="2"/>
  <c r="E68" i="2"/>
  <c r="D68" i="2"/>
  <c r="C68" i="2"/>
  <c r="S62" i="2"/>
  <c r="R62" i="2"/>
  <c r="Q62" i="2"/>
  <c r="P62" i="2"/>
  <c r="V65" i="2"/>
  <c r="U65" i="2"/>
  <c r="T65" i="2"/>
  <c r="S65" i="2"/>
  <c r="V64" i="2"/>
  <c r="U64" i="2"/>
  <c r="T64" i="2"/>
  <c r="S64" i="2"/>
  <c r="V63" i="2"/>
  <c r="U63" i="2"/>
  <c r="T63" i="2"/>
  <c r="S63" i="2"/>
  <c r="N65" i="2"/>
  <c r="M65" i="2"/>
  <c r="L65" i="2"/>
  <c r="K65" i="2"/>
  <c r="N64" i="2"/>
  <c r="M64" i="2"/>
  <c r="L64" i="2"/>
  <c r="K64" i="2"/>
  <c r="N63" i="2"/>
  <c r="M63" i="2"/>
  <c r="L63" i="2"/>
  <c r="K63" i="2"/>
  <c r="F65" i="2"/>
  <c r="E65" i="2"/>
  <c r="D65" i="2"/>
  <c r="C65" i="2"/>
  <c r="F64" i="2"/>
  <c r="E64" i="2"/>
  <c r="D64" i="2"/>
  <c r="C64" i="2"/>
  <c r="F63" i="2"/>
  <c r="E63" i="2"/>
  <c r="D63" i="2"/>
  <c r="C63" i="2"/>
  <c r="F62" i="2"/>
  <c r="E62" i="2"/>
  <c r="D62" i="2"/>
  <c r="C62" i="2"/>
  <c r="V60" i="2"/>
  <c r="U60" i="2"/>
  <c r="T60" i="2"/>
  <c r="S60" i="2"/>
  <c r="V59" i="2"/>
  <c r="U59" i="2"/>
  <c r="T59" i="2"/>
  <c r="S59" i="2"/>
  <c r="V58" i="2"/>
  <c r="U58" i="2"/>
  <c r="T58" i="2"/>
  <c r="S58" i="2"/>
  <c r="S57" i="2"/>
  <c r="R57" i="2"/>
  <c r="Q57" i="2"/>
  <c r="P57" i="2"/>
  <c r="N60" i="2"/>
  <c r="M60" i="2"/>
  <c r="L60" i="2"/>
  <c r="K60" i="2"/>
  <c r="N59" i="2"/>
  <c r="M59" i="2"/>
  <c r="L59" i="2"/>
  <c r="K59" i="2"/>
  <c r="N58" i="2"/>
  <c r="M58" i="2"/>
  <c r="L58" i="2"/>
  <c r="K58" i="2"/>
  <c r="F60" i="2"/>
  <c r="E60" i="2"/>
  <c r="D60" i="2"/>
  <c r="C60" i="2"/>
  <c r="F59" i="2"/>
  <c r="E59" i="2"/>
  <c r="D59" i="2"/>
  <c r="C59" i="2"/>
  <c r="F58" i="2"/>
  <c r="E58" i="2"/>
  <c r="D58" i="2"/>
  <c r="C58" i="2"/>
  <c r="F57" i="2"/>
  <c r="E57" i="2"/>
  <c r="D57" i="2"/>
  <c r="C57" i="2"/>
  <c r="S52" i="2"/>
  <c r="R52" i="2"/>
  <c r="Q52" i="2"/>
  <c r="P52" i="2"/>
  <c r="V55" i="2"/>
  <c r="U55" i="2"/>
  <c r="T55" i="2"/>
  <c r="S55" i="2"/>
  <c r="V54" i="2"/>
  <c r="U54" i="2"/>
  <c r="T54" i="2"/>
  <c r="S54" i="2"/>
  <c r="V53" i="2"/>
  <c r="U53" i="2"/>
  <c r="T53" i="2"/>
  <c r="S53" i="2"/>
  <c r="N55" i="2"/>
  <c r="M55" i="2"/>
  <c r="L55" i="2"/>
  <c r="K55" i="2"/>
  <c r="N54" i="2"/>
  <c r="M54" i="2"/>
  <c r="L54" i="2"/>
  <c r="K54" i="2"/>
  <c r="N53" i="2"/>
  <c r="M53" i="2"/>
  <c r="L53" i="2"/>
  <c r="K53" i="2"/>
  <c r="F55" i="2"/>
  <c r="E55" i="2"/>
  <c r="D55" i="2"/>
  <c r="C55" i="2"/>
  <c r="F54" i="2"/>
  <c r="E54" i="2"/>
  <c r="D54" i="2"/>
  <c r="C54" i="2"/>
  <c r="F53" i="2"/>
  <c r="E53" i="2"/>
  <c r="D53" i="2"/>
  <c r="C53" i="2"/>
  <c r="F52" i="2"/>
  <c r="E52" i="2"/>
  <c r="D52" i="2"/>
  <c r="C52" i="2"/>
  <c r="V50" i="2"/>
  <c r="U50" i="2"/>
  <c r="T50" i="2"/>
  <c r="S50" i="2"/>
  <c r="V49" i="2"/>
  <c r="U49" i="2"/>
  <c r="T49" i="2"/>
  <c r="S49" i="2"/>
  <c r="V48" i="2"/>
  <c r="U48" i="2"/>
  <c r="T48" i="2"/>
  <c r="S48" i="2"/>
  <c r="N50" i="2"/>
  <c r="M50" i="2"/>
  <c r="L50" i="2"/>
  <c r="K50" i="2"/>
  <c r="N49" i="2"/>
  <c r="M49" i="2"/>
  <c r="L49" i="2"/>
  <c r="K49" i="2"/>
  <c r="N48" i="2"/>
  <c r="M48" i="2"/>
  <c r="L48" i="2"/>
  <c r="K48" i="2"/>
  <c r="S47" i="2"/>
  <c r="R47" i="2"/>
  <c r="Q47" i="2"/>
  <c r="P47" i="2"/>
  <c r="F50" i="2"/>
  <c r="E50" i="2"/>
  <c r="D50" i="2"/>
  <c r="C50" i="2"/>
  <c r="F49" i="2"/>
  <c r="E49" i="2"/>
  <c r="D49" i="2"/>
  <c r="C49" i="2"/>
  <c r="F48" i="2"/>
  <c r="E48" i="2"/>
  <c r="D48" i="2"/>
  <c r="C48" i="2"/>
  <c r="F47" i="2"/>
  <c r="E47" i="2"/>
  <c r="D47" i="2"/>
  <c r="C47" i="2"/>
  <c r="Z46" i="2"/>
  <c r="Y46" i="2"/>
  <c r="X46" i="2"/>
  <c r="W46" i="2"/>
  <c r="V46" i="2"/>
  <c r="U46" i="2"/>
  <c r="T46" i="2"/>
  <c r="S46" i="2"/>
  <c r="R46" i="2"/>
  <c r="Q46" i="2"/>
  <c r="P46" i="2"/>
  <c r="O46" i="2"/>
  <c r="N46" i="2"/>
  <c r="M46" i="2"/>
  <c r="L46" i="2"/>
  <c r="K46" i="2"/>
  <c r="J46" i="2"/>
  <c r="I46" i="2"/>
  <c r="H46" i="2"/>
  <c r="G46" i="2"/>
  <c r="F46" i="2"/>
  <c r="E46" i="2"/>
  <c r="D46" i="2"/>
  <c r="C46" i="2"/>
  <c r="V44" i="2"/>
  <c r="U44" i="2"/>
  <c r="T44" i="2"/>
  <c r="S44" i="2"/>
  <c r="R44" i="2"/>
  <c r="Q44" i="2"/>
  <c r="P44" i="2"/>
  <c r="O44" i="2"/>
  <c r="J44" i="2"/>
  <c r="I44" i="2"/>
  <c r="H44" i="2"/>
  <c r="G44" i="2"/>
  <c r="F44" i="2"/>
  <c r="E44" i="2"/>
  <c r="D44" i="2"/>
  <c r="C44" i="2"/>
  <c r="X42" i="2"/>
  <c r="W42" i="2"/>
  <c r="V42" i="2"/>
  <c r="U42" i="2"/>
  <c r="T42" i="2"/>
  <c r="X41" i="2"/>
  <c r="W41" i="2"/>
  <c r="V41" i="2"/>
  <c r="U41" i="2"/>
  <c r="T41" i="2"/>
  <c r="S41" i="2"/>
  <c r="R41" i="2"/>
  <c r="V40" i="2"/>
  <c r="U40" i="2"/>
  <c r="T40" i="2"/>
  <c r="S40" i="2"/>
  <c r="R40" i="2"/>
  <c r="Q42" i="2"/>
  <c r="P42" i="2"/>
  <c r="O42" i="2"/>
  <c r="N42" i="2"/>
  <c r="M42" i="2"/>
  <c r="L42" i="2"/>
  <c r="K42" i="2"/>
  <c r="J42" i="2"/>
  <c r="O41" i="2"/>
  <c r="N41" i="2"/>
  <c r="M41" i="2"/>
  <c r="L41" i="2"/>
  <c r="O40" i="2"/>
  <c r="N40" i="2"/>
  <c r="M40" i="2"/>
  <c r="L40" i="2"/>
  <c r="H42" i="2"/>
  <c r="G42" i="2"/>
  <c r="F42" i="2"/>
  <c r="E42" i="2"/>
  <c r="D42" i="2"/>
  <c r="C42" i="2"/>
  <c r="G41" i="2"/>
  <c r="F41" i="2"/>
  <c r="E41" i="2"/>
  <c r="D41" i="2"/>
  <c r="C41" i="2"/>
  <c r="G40" i="2"/>
  <c r="F40" i="2"/>
  <c r="E40" i="2"/>
  <c r="D40" i="2"/>
  <c r="C40" i="2"/>
  <c r="X38" i="2"/>
  <c r="W38" i="2"/>
  <c r="Q38" i="2"/>
  <c r="P38" i="2"/>
  <c r="O38" i="2"/>
  <c r="N38" i="2"/>
  <c r="M38" i="2"/>
  <c r="G38" i="2"/>
  <c r="F38" i="2"/>
  <c r="E38" i="2"/>
  <c r="D38" i="2"/>
  <c r="C38" i="2"/>
  <c r="Z12" i="2"/>
  <c r="Y12" i="2"/>
  <c r="X12" i="2"/>
  <c r="W12" i="2"/>
  <c r="V12" i="2"/>
  <c r="U12" i="2"/>
  <c r="T12" i="2"/>
  <c r="S12" i="2"/>
  <c r="R12" i="2"/>
  <c r="Q12" i="2"/>
  <c r="P12" i="2"/>
  <c r="O12" i="2"/>
  <c r="N12" i="2"/>
  <c r="I12" i="2"/>
  <c r="H12" i="2"/>
  <c r="G12" i="2"/>
  <c r="F12" i="2"/>
  <c r="E12" i="2"/>
  <c r="Z11" i="2"/>
  <c r="Y11" i="2"/>
  <c r="X11" i="2"/>
  <c r="W11" i="2"/>
  <c r="V11" i="2"/>
  <c r="U11" i="2"/>
  <c r="T11" i="2"/>
  <c r="S11" i="2"/>
  <c r="R11" i="2"/>
  <c r="Q11" i="2"/>
  <c r="P11" i="2"/>
  <c r="O11" i="2"/>
  <c r="N11" i="2"/>
  <c r="M11" i="2"/>
  <c r="L11" i="2"/>
  <c r="K11" i="2"/>
  <c r="J11" i="2"/>
  <c r="I11" i="2"/>
  <c r="H11" i="2"/>
  <c r="G11" i="2"/>
  <c r="F11" i="2"/>
  <c r="E11" i="2"/>
  <c r="D11" i="2"/>
  <c r="C11" i="2"/>
  <c r="C9" i="2"/>
  <c r="O8" i="2"/>
  <c r="I8" i="2"/>
  <c r="H8" i="2"/>
  <c r="G8" i="2"/>
  <c r="F8" i="2"/>
  <c r="E8" i="2"/>
  <c r="D8" i="2"/>
  <c r="C8" i="2"/>
  <c r="C7" i="2"/>
  <c r="C6" i="2"/>
  <c r="C5" i="2"/>
  <c r="G2" i="2"/>
  <c r="BG119" i="2"/>
  <c r="BR42" i="2"/>
  <c r="BY42" i="2" s="1"/>
  <c r="BH41" i="2"/>
  <c r="BP41" i="2" s="1"/>
  <c r="BH38" i="2"/>
  <c r="BK44" i="2" s="1"/>
  <c r="AS42" i="2"/>
  <c r="AZ42" i="2" s="1"/>
  <c r="AI41" i="2"/>
  <c r="AQ41" i="2" s="1"/>
  <c r="AI38" i="2"/>
  <c r="BO346" i="2"/>
  <c r="BG346" i="2"/>
  <c r="BO345" i="2"/>
  <c r="BW344" i="2"/>
  <c r="BW346" i="2" s="1"/>
  <c r="BZ117" i="2"/>
  <c r="BO65" i="2"/>
  <c r="BG65" i="2"/>
  <c r="BO64" i="2"/>
  <c r="BW63" i="2"/>
  <c r="BW65" i="2" s="1"/>
  <c r="BO60" i="2"/>
  <c r="BG60" i="2"/>
  <c r="BO59" i="2"/>
  <c r="BW58" i="2"/>
  <c r="BO55" i="2"/>
  <c r="BG55" i="2"/>
  <c r="BO54" i="2"/>
  <c r="BW53" i="2"/>
  <c r="BW55" i="2" s="1"/>
  <c r="BO50" i="2"/>
  <c r="BG50" i="2"/>
  <c r="BO49" i="2"/>
  <c r="BW48" i="2"/>
  <c r="BX37" i="2"/>
  <c r="BX36" i="2"/>
  <c r="BX35" i="2"/>
  <c r="BX34" i="2"/>
  <c r="BX33" i="2"/>
  <c r="BX32" i="2"/>
  <c r="BX31" i="2"/>
  <c r="BX30" i="2"/>
  <c r="BX29" i="2"/>
  <c r="BX28" i="2"/>
  <c r="BX27" i="2"/>
  <c r="BX26" i="2"/>
  <c r="BX25" i="2"/>
  <c r="BX24" i="2"/>
  <c r="BX23" i="2"/>
  <c r="BX22" i="2"/>
  <c r="BX21" i="2"/>
  <c r="BX20" i="2"/>
  <c r="BX19" i="2"/>
  <c r="BX18" i="2"/>
  <c r="BX17" i="2"/>
  <c r="BX16" i="2"/>
  <c r="BX15" i="2"/>
  <c r="BX14" i="2"/>
  <c r="BX13" i="2"/>
  <c r="AP361" i="2"/>
  <c r="AH361" i="2"/>
  <c r="AP360" i="2"/>
  <c r="AX359" i="2"/>
  <c r="AP356" i="2"/>
  <c r="AH356" i="2"/>
  <c r="AP355" i="2"/>
  <c r="AX354" i="2"/>
  <c r="AP351" i="2"/>
  <c r="AH351" i="2"/>
  <c r="AP350" i="2"/>
  <c r="AX349" i="2"/>
  <c r="AP346" i="2"/>
  <c r="AH346" i="2"/>
  <c r="AP345" i="2"/>
  <c r="AX344" i="2"/>
  <c r="AH335" i="2"/>
  <c r="BA333" i="2"/>
  <c r="AH326" i="2"/>
  <c r="BA324" i="2"/>
  <c r="AH317" i="2"/>
  <c r="BA315" i="2"/>
  <c r="AH308" i="2"/>
  <c r="BA306" i="2"/>
  <c r="AH299" i="2"/>
  <c r="BA297" i="2"/>
  <c r="AH290" i="2"/>
  <c r="BA288" i="2"/>
  <c r="AH281" i="2"/>
  <c r="BA279" i="2"/>
  <c r="AH272" i="2"/>
  <c r="BA270" i="2"/>
  <c r="AH263" i="2"/>
  <c r="BA261" i="2"/>
  <c r="AH254" i="2"/>
  <c r="BA252" i="2"/>
  <c r="AH245" i="2"/>
  <c r="BA243" i="2"/>
  <c r="AH236" i="2"/>
  <c r="BA234" i="2"/>
  <c r="AH227" i="2"/>
  <c r="BA225" i="2"/>
  <c r="AH218" i="2"/>
  <c r="BA216" i="2"/>
  <c r="AH209" i="2"/>
  <c r="BA207" i="2"/>
  <c r="AH200" i="2"/>
  <c r="BA198" i="2"/>
  <c r="AH191" i="2"/>
  <c r="BA189" i="2"/>
  <c r="AH182" i="2"/>
  <c r="BA180" i="2"/>
  <c r="AH173" i="2"/>
  <c r="BA171" i="2"/>
  <c r="AH164" i="2"/>
  <c r="BA162" i="2"/>
  <c r="AH155" i="2"/>
  <c r="BA153" i="2"/>
  <c r="AH146" i="2"/>
  <c r="BA144" i="2"/>
  <c r="AH137" i="2"/>
  <c r="BA135" i="2"/>
  <c r="AH128" i="2"/>
  <c r="BA126" i="2"/>
  <c r="AH119" i="2"/>
  <c r="BA117" i="2"/>
  <c r="AP65" i="2"/>
  <c r="AH65" i="2"/>
  <c r="AP64" i="2"/>
  <c r="AX63" i="2"/>
  <c r="AX65" i="2" s="1"/>
  <c r="AP60" i="2"/>
  <c r="AH60" i="2"/>
  <c r="AP59" i="2"/>
  <c r="AX58" i="2"/>
  <c r="AP55" i="2"/>
  <c r="AH55" i="2"/>
  <c r="AP54" i="2"/>
  <c r="AX53" i="2"/>
  <c r="AX50" i="2"/>
  <c r="AP50" i="2"/>
  <c r="AH50" i="2"/>
  <c r="AP49" i="2"/>
  <c r="AX48" i="2"/>
  <c r="AY37" i="2"/>
  <c r="AY36" i="2"/>
  <c r="AY35" i="2"/>
  <c r="AY34" i="2"/>
  <c r="AY33" i="2"/>
  <c r="AY32" i="2"/>
  <c r="AY31" i="2"/>
  <c r="AY30" i="2"/>
  <c r="AY29" i="2"/>
  <c r="AY28" i="2"/>
  <c r="AY27" i="2"/>
  <c r="AY26" i="2"/>
  <c r="AY25" i="2"/>
  <c r="AY24" i="2"/>
  <c r="AY23" i="2"/>
  <c r="AY22" i="2"/>
  <c r="AY21" i="2"/>
  <c r="AY20" i="2"/>
  <c r="AY19" i="2"/>
  <c r="AY18" i="2"/>
  <c r="AY17" i="2"/>
  <c r="AY16" i="2"/>
  <c r="AY15" i="2"/>
  <c r="AY14" i="2"/>
  <c r="AY13" i="2"/>
  <c r="AX60" i="2" l="1"/>
  <c r="BW60" i="2"/>
  <c r="BP40" i="2"/>
  <c r="AX55" i="2"/>
  <c r="BW50" i="2"/>
  <c r="AX361" i="2"/>
  <c r="AL44" i="2"/>
  <c r="AS38" i="2"/>
  <c r="AZ38" i="2" s="1"/>
  <c r="AX346" i="2"/>
  <c r="BR38" i="2"/>
  <c r="BY38" i="2" s="1"/>
  <c r="AX351" i="2"/>
  <c r="AX356" i="2"/>
  <c r="AQ40" i="2"/>
  <c r="AX44" i="2" l="1"/>
  <c r="BW44" i="2"/>
  <c r="W344" i="2"/>
  <c r="G119" i="2" l="1"/>
  <c r="P457" i="7" l="1"/>
  <c r="S457" i="7" s="1"/>
  <c r="S456" i="7" s="1"/>
  <c r="P452" i="7"/>
  <c r="S452" i="7" s="1"/>
  <c r="R488" i="7"/>
  <c r="Q488" i="7"/>
  <c r="P488" i="7"/>
  <c r="O495" i="7"/>
  <c r="N495" i="7"/>
  <c r="M495" i="7"/>
  <c r="L495" i="7"/>
  <c r="K495" i="7"/>
  <c r="J495" i="7"/>
  <c r="I495" i="7"/>
  <c r="H495" i="7"/>
  <c r="G495" i="7"/>
  <c r="F495" i="7"/>
  <c r="E495" i="7"/>
  <c r="D495" i="7"/>
  <c r="O494" i="7"/>
  <c r="N494" i="7"/>
  <c r="M494" i="7"/>
  <c r="L494" i="7"/>
  <c r="K494" i="7"/>
  <c r="J494" i="7"/>
  <c r="I494" i="7"/>
  <c r="H494" i="7"/>
  <c r="G494" i="7"/>
  <c r="F494" i="7"/>
  <c r="E494" i="7"/>
  <c r="D494" i="7"/>
  <c r="O493" i="7"/>
  <c r="N493" i="7"/>
  <c r="M493" i="7"/>
  <c r="L493" i="7"/>
  <c r="K493" i="7"/>
  <c r="J493" i="7"/>
  <c r="I493" i="7"/>
  <c r="H493" i="7"/>
  <c r="G493" i="7"/>
  <c r="F493" i="7"/>
  <c r="E493" i="7"/>
  <c r="D493" i="7"/>
  <c r="O492" i="7"/>
  <c r="N492" i="7"/>
  <c r="M492" i="7"/>
  <c r="L492" i="7"/>
  <c r="K492" i="7"/>
  <c r="J492" i="7"/>
  <c r="I492" i="7"/>
  <c r="H492" i="7"/>
  <c r="G492" i="7"/>
  <c r="F492" i="7"/>
  <c r="E492" i="7"/>
  <c r="D492" i="7"/>
  <c r="O491" i="7"/>
  <c r="N491" i="7"/>
  <c r="M491" i="7"/>
  <c r="L491" i="7"/>
  <c r="K491" i="7"/>
  <c r="J491" i="7"/>
  <c r="I491" i="7"/>
  <c r="H491" i="7"/>
  <c r="G491" i="7"/>
  <c r="F491" i="7"/>
  <c r="E491" i="7"/>
  <c r="D491" i="7"/>
  <c r="O490" i="7"/>
  <c r="N490" i="7"/>
  <c r="M490" i="7"/>
  <c r="L490" i="7"/>
  <c r="K490" i="7"/>
  <c r="J490" i="7"/>
  <c r="I490" i="7"/>
  <c r="H490" i="7"/>
  <c r="G490" i="7"/>
  <c r="F490" i="7"/>
  <c r="E490" i="7"/>
  <c r="D490" i="7"/>
  <c r="O489" i="7"/>
  <c r="N489" i="7"/>
  <c r="M489" i="7"/>
  <c r="L489" i="7"/>
  <c r="K489" i="7"/>
  <c r="J489" i="7"/>
  <c r="I489" i="7"/>
  <c r="H489" i="7"/>
  <c r="G489" i="7"/>
  <c r="F489" i="7"/>
  <c r="E489" i="7"/>
  <c r="D489" i="7"/>
  <c r="O488" i="7"/>
  <c r="N488" i="7"/>
  <c r="M488" i="7"/>
  <c r="L488" i="7"/>
  <c r="K488" i="7"/>
  <c r="J488" i="7"/>
  <c r="I488" i="7"/>
  <c r="H488" i="7"/>
  <c r="G488" i="7"/>
  <c r="F488" i="7"/>
  <c r="E488" i="7"/>
  <c r="D488" i="7"/>
  <c r="R484" i="7"/>
  <c r="Q484" i="7"/>
  <c r="P484" i="7"/>
  <c r="O486" i="7"/>
  <c r="N486" i="7"/>
  <c r="M486" i="7"/>
  <c r="L486" i="7"/>
  <c r="K486" i="7"/>
  <c r="J486" i="7"/>
  <c r="I486" i="7"/>
  <c r="H486" i="7"/>
  <c r="G486" i="7"/>
  <c r="F486" i="7"/>
  <c r="E486" i="7"/>
  <c r="D486" i="7"/>
  <c r="O485" i="7"/>
  <c r="N485" i="7"/>
  <c r="M485" i="7"/>
  <c r="L485" i="7"/>
  <c r="K485" i="7"/>
  <c r="J485" i="7"/>
  <c r="I485" i="7"/>
  <c r="H485" i="7"/>
  <c r="G485" i="7"/>
  <c r="F485" i="7"/>
  <c r="E485" i="7"/>
  <c r="D485" i="7"/>
  <c r="O484" i="7"/>
  <c r="N484" i="7"/>
  <c r="M484" i="7"/>
  <c r="L484" i="7"/>
  <c r="K484" i="7"/>
  <c r="J484" i="7"/>
  <c r="I484" i="7"/>
  <c r="H484" i="7"/>
  <c r="G484" i="7"/>
  <c r="F484" i="7"/>
  <c r="E484" i="7"/>
  <c r="D484" i="7"/>
  <c r="R480" i="7"/>
  <c r="Q480" i="7"/>
  <c r="P480" i="7"/>
  <c r="O482" i="7"/>
  <c r="N482" i="7"/>
  <c r="M482" i="7"/>
  <c r="L482" i="7"/>
  <c r="K482" i="7"/>
  <c r="J482" i="7"/>
  <c r="I482" i="7"/>
  <c r="H482" i="7"/>
  <c r="G482" i="7"/>
  <c r="F482" i="7"/>
  <c r="E482" i="7"/>
  <c r="D482" i="7"/>
  <c r="O481" i="7"/>
  <c r="N481" i="7"/>
  <c r="M481" i="7"/>
  <c r="L481" i="7"/>
  <c r="K481" i="7"/>
  <c r="J481" i="7"/>
  <c r="I481" i="7"/>
  <c r="H481" i="7"/>
  <c r="G481" i="7"/>
  <c r="F481" i="7"/>
  <c r="E481" i="7"/>
  <c r="D481" i="7"/>
  <c r="O480" i="7"/>
  <c r="N480" i="7"/>
  <c r="M480" i="7"/>
  <c r="L480" i="7"/>
  <c r="K480" i="7"/>
  <c r="J480" i="7"/>
  <c r="I480" i="7"/>
  <c r="H480" i="7"/>
  <c r="G480" i="7"/>
  <c r="F480" i="7"/>
  <c r="E480" i="7"/>
  <c r="D480" i="7"/>
  <c r="R475" i="7"/>
  <c r="Q475" i="7"/>
  <c r="P475" i="7"/>
  <c r="O478" i="7"/>
  <c r="N478" i="7"/>
  <c r="M478" i="7"/>
  <c r="L478" i="7"/>
  <c r="K478" i="7"/>
  <c r="J478" i="7"/>
  <c r="I478" i="7"/>
  <c r="H478" i="7"/>
  <c r="G478" i="7"/>
  <c r="F478" i="7"/>
  <c r="E478" i="7"/>
  <c r="D478" i="7"/>
  <c r="O477" i="7"/>
  <c r="N477" i="7"/>
  <c r="M477" i="7"/>
  <c r="L477" i="7"/>
  <c r="K477" i="7"/>
  <c r="J477" i="7"/>
  <c r="I477" i="7"/>
  <c r="H477" i="7"/>
  <c r="G477" i="7"/>
  <c r="F477" i="7"/>
  <c r="E477" i="7"/>
  <c r="D477" i="7"/>
  <c r="O476" i="7"/>
  <c r="N476" i="7"/>
  <c r="M476" i="7"/>
  <c r="L476" i="7"/>
  <c r="K476" i="7"/>
  <c r="J476" i="7"/>
  <c r="I476" i="7"/>
  <c r="H476" i="7"/>
  <c r="G476" i="7"/>
  <c r="F476" i="7"/>
  <c r="E476" i="7"/>
  <c r="D476" i="7"/>
  <c r="O475" i="7"/>
  <c r="N475" i="7"/>
  <c r="M475" i="7"/>
  <c r="L475" i="7"/>
  <c r="K475" i="7"/>
  <c r="J475" i="7"/>
  <c r="I475" i="7"/>
  <c r="H475" i="7"/>
  <c r="G475" i="7"/>
  <c r="F475" i="7"/>
  <c r="E475" i="7"/>
  <c r="D475" i="7"/>
  <c r="R471" i="7"/>
  <c r="Q471" i="7"/>
  <c r="P471" i="7"/>
  <c r="O473" i="7"/>
  <c r="N473" i="7"/>
  <c r="M473" i="7"/>
  <c r="L473" i="7"/>
  <c r="K473" i="7"/>
  <c r="J473" i="7"/>
  <c r="I473" i="7"/>
  <c r="H473" i="7"/>
  <c r="G473" i="7"/>
  <c r="F473" i="7"/>
  <c r="E473" i="7"/>
  <c r="D473" i="7"/>
  <c r="O472" i="7"/>
  <c r="N472" i="7"/>
  <c r="M472" i="7"/>
  <c r="L472" i="7"/>
  <c r="K472" i="7"/>
  <c r="J472" i="7"/>
  <c r="I472" i="7"/>
  <c r="H472" i="7"/>
  <c r="G472" i="7"/>
  <c r="F472" i="7"/>
  <c r="E472" i="7"/>
  <c r="D472" i="7"/>
  <c r="O471" i="7"/>
  <c r="N471" i="7"/>
  <c r="M471" i="7"/>
  <c r="L471" i="7"/>
  <c r="K471" i="7"/>
  <c r="J471" i="7"/>
  <c r="I471" i="7"/>
  <c r="H471" i="7"/>
  <c r="G471" i="7"/>
  <c r="F471" i="7"/>
  <c r="E471" i="7"/>
  <c r="D471" i="7"/>
  <c r="R468" i="7"/>
  <c r="Q468" i="7"/>
  <c r="P468" i="7"/>
  <c r="O469" i="7"/>
  <c r="N469" i="7"/>
  <c r="M469" i="7"/>
  <c r="L469" i="7"/>
  <c r="K469" i="7"/>
  <c r="J469" i="7"/>
  <c r="I469" i="7"/>
  <c r="H469" i="7"/>
  <c r="G469" i="7"/>
  <c r="F469" i="7"/>
  <c r="E469" i="7"/>
  <c r="D469" i="7"/>
  <c r="O468" i="7"/>
  <c r="N468" i="7"/>
  <c r="M468" i="7"/>
  <c r="L468" i="7"/>
  <c r="K468" i="7"/>
  <c r="J468" i="7"/>
  <c r="I468" i="7"/>
  <c r="H468" i="7"/>
  <c r="G468" i="7"/>
  <c r="F468" i="7"/>
  <c r="E468" i="7"/>
  <c r="D468" i="7"/>
  <c r="R465" i="7"/>
  <c r="Q465" i="7"/>
  <c r="P465" i="7"/>
  <c r="P466" i="7"/>
  <c r="O466" i="7"/>
  <c r="N466" i="7"/>
  <c r="M466" i="7"/>
  <c r="L466" i="7"/>
  <c r="K466" i="7"/>
  <c r="J466" i="7"/>
  <c r="I466" i="7"/>
  <c r="H466" i="7"/>
  <c r="G466" i="7"/>
  <c r="F466" i="7"/>
  <c r="E466" i="7"/>
  <c r="D466" i="7"/>
  <c r="O465" i="7"/>
  <c r="N465" i="7"/>
  <c r="M465" i="7"/>
  <c r="L465" i="7"/>
  <c r="K465" i="7"/>
  <c r="J465" i="7"/>
  <c r="I465" i="7"/>
  <c r="H465" i="7"/>
  <c r="G465" i="7"/>
  <c r="F465" i="7"/>
  <c r="E465" i="7"/>
  <c r="D465" i="7"/>
  <c r="R459" i="7"/>
  <c r="Q459" i="7"/>
  <c r="P459" i="7"/>
  <c r="O463" i="7"/>
  <c r="N463" i="7"/>
  <c r="M463" i="7"/>
  <c r="L463" i="7"/>
  <c r="K463" i="7"/>
  <c r="J463" i="7"/>
  <c r="I463" i="7"/>
  <c r="H463" i="7"/>
  <c r="G463" i="7"/>
  <c r="F463" i="7"/>
  <c r="E463" i="7"/>
  <c r="D463" i="7"/>
  <c r="O462" i="7"/>
  <c r="N462" i="7"/>
  <c r="M462" i="7"/>
  <c r="L462" i="7"/>
  <c r="K462" i="7"/>
  <c r="J462" i="7"/>
  <c r="I462" i="7"/>
  <c r="H462" i="7"/>
  <c r="G462" i="7"/>
  <c r="F462" i="7"/>
  <c r="E462" i="7"/>
  <c r="D462" i="7"/>
  <c r="O461" i="7"/>
  <c r="N461" i="7"/>
  <c r="M461" i="7"/>
  <c r="L461" i="7"/>
  <c r="K461" i="7"/>
  <c r="J461" i="7"/>
  <c r="I461" i="7"/>
  <c r="H461" i="7"/>
  <c r="G461" i="7"/>
  <c r="F461" i="7"/>
  <c r="E461" i="7"/>
  <c r="D461" i="7"/>
  <c r="O460" i="7"/>
  <c r="N460" i="7"/>
  <c r="M460" i="7"/>
  <c r="L460" i="7"/>
  <c r="K460" i="7"/>
  <c r="J460" i="7"/>
  <c r="I460" i="7"/>
  <c r="H460" i="7"/>
  <c r="G460" i="7"/>
  <c r="F460" i="7"/>
  <c r="E460" i="7"/>
  <c r="D460" i="7"/>
  <c r="O459" i="7"/>
  <c r="N459" i="7"/>
  <c r="M459" i="7"/>
  <c r="L459" i="7"/>
  <c r="K459" i="7"/>
  <c r="J459" i="7"/>
  <c r="I459" i="7"/>
  <c r="H459" i="7"/>
  <c r="G459" i="7"/>
  <c r="F459" i="7"/>
  <c r="E459" i="7"/>
  <c r="D459" i="7"/>
  <c r="R456" i="7"/>
  <c r="Q456" i="7"/>
  <c r="P456" i="7"/>
  <c r="O457" i="7"/>
  <c r="N457" i="7"/>
  <c r="M457" i="7"/>
  <c r="L457" i="7"/>
  <c r="K457" i="7"/>
  <c r="J457" i="7"/>
  <c r="I457" i="7"/>
  <c r="H457" i="7"/>
  <c r="G457" i="7"/>
  <c r="F457" i="7"/>
  <c r="E457" i="7"/>
  <c r="D457" i="7"/>
  <c r="O456" i="7"/>
  <c r="N456" i="7"/>
  <c r="M456" i="7"/>
  <c r="L456" i="7"/>
  <c r="K456" i="7"/>
  <c r="J456" i="7"/>
  <c r="I456" i="7"/>
  <c r="H456" i="7"/>
  <c r="G456" i="7"/>
  <c r="F456" i="7"/>
  <c r="E456" i="7"/>
  <c r="D456" i="7"/>
  <c r="R451" i="7"/>
  <c r="Q451" i="7"/>
  <c r="P451" i="7"/>
  <c r="O454" i="7"/>
  <c r="N454" i="7"/>
  <c r="M454" i="7"/>
  <c r="L454" i="7"/>
  <c r="K454" i="7"/>
  <c r="J454" i="7"/>
  <c r="I454" i="7"/>
  <c r="H454" i="7"/>
  <c r="G454" i="7"/>
  <c r="F454" i="7"/>
  <c r="E454" i="7"/>
  <c r="D454" i="7"/>
  <c r="O453" i="7"/>
  <c r="N453" i="7"/>
  <c r="M453" i="7"/>
  <c r="L453" i="7"/>
  <c r="K453" i="7"/>
  <c r="J453" i="7"/>
  <c r="I453" i="7"/>
  <c r="H453" i="7"/>
  <c r="G453" i="7"/>
  <c r="F453" i="7"/>
  <c r="E453" i="7"/>
  <c r="D453" i="7"/>
  <c r="O452" i="7"/>
  <c r="N452" i="7"/>
  <c r="M452" i="7"/>
  <c r="L452" i="7"/>
  <c r="K452" i="7"/>
  <c r="J452" i="7"/>
  <c r="I452" i="7"/>
  <c r="H452" i="7"/>
  <c r="G452" i="7"/>
  <c r="F452" i="7"/>
  <c r="E452" i="7"/>
  <c r="D452" i="7"/>
  <c r="O451" i="7"/>
  <c r="N451" i="7"/>
  <c r="M451" i="7"/>
  <c r="L451" i="7"/>
  <c r="K451" i="7"/>
  <c r="J451" i="7"/>
  <c r="I451" i="7"/>
  <c r="H451" i="7"/>
  <c r="G451" i="7"/>
  <c r="F451" i="7"/>
  <c r="E451" i="7"/>
  <c r="D451" i="7"/>
  <c r="U449" i="7"/>
  <c r="T449" i="7"/>
  <c r="S449" i="7"/>
  <c r="R449" i="7"/>
  <c r="Q449" i="7"/>
  <c r="P449" i="7"/>
  <c r="O449" i="7"/>
  <c r="N449" i="7"/>
  <c r="M449" i="7"/>
  <c r="L449" i="7"/>
  <c r="K449" i="7"/>
  <c r="J449" i="7"/>
  <c r="I449" i="7"/>
  <c r="H449" i="7"/>
  <c r="G449" i="7"/>
  <c r="F449" i="7"/>
  <c r="E449" i="7"/>
  <c r="D449" i="7"/>
  <c r="C449" i="7"/>
  <c r="BE495" i="7"/>
  <c r="BH495" i="7" s="1"/>
  <c r="BE494" i="7"/>
  <c r="BH494" i="7" s="1"/>
  <c r="BE493" i="7"/>
  <c r="BH493" i="7" s="1"/>
  <c r="BE492" i="7"/>
  <c r="BH492" i="7" s="1"/>
  <c r="BE491" i="7"/>
  <c r="BH491" i="7" s="1"/>
  <c r="BE490" i="7"/>
  <c r="BH490" i="7" s="1"/>
  <c r="BE489" i="7"/>
  <c r="BH489" i="7" s="1"/>
  <c r="BE486" i="7"/>
  <c r="BH486" i="7" s="1"/>
  <c r="BE485" i="7"/>
  <c r="BH485" i="7" s="1"/>
  <c r="BE482" i="7"/>
  <c r="BH482" i="7" s="1"/>
  <c r="BE481" i="7"/>
  <c r="BH481" i="7" s="1"/>
  <c r="BE478" i="7"/>
  <c r="BH478" i="7" s="1"/>
  <c r="BE477" i="7"/>
  <c r="BH477" i="7" s="1"/>
  <c r="BE476" i="7"/>
  <c r="BH476" i="7" s="1"/>
  <c r="BE473" i="7"/>
  <c r="BH473" i="7" s="1"/>
  <c r="BE472" i="7"/>
  <c r="BH472" i="7" s="1"/>
  <c r="BE469" i="7"/>
  <c r="BH469" i="7" s="1"/>
  <c r="BE466" i="7"/>
  <c r="BH466" i="7" s="1"/>
  <c r="BE463" i="7"/>
  <c r="BH463" i="7" s="1"/>
  <c r="BE462" i="7"/>
  <c r="BH462" i="7" s="1"/>
  <c r="BE461" i="7"/>
  <c r="BH461" i="7" s="1"/>
  <c r="BE460" i="7"/>
  <c r="BH460" i="7" s="1"/>
  <c r="BE457" i="7"/>
  <c r="BH457" i="7" s="1"/>
  <c r="BE454" i="7"/>
  <c r="BH454" i="7" s="1"/>
  <c r="BE453" i="7"/>
  <c r="BH453" i="7" s="1"/>
  <c r="BE452" i="7"/>
  <c r="BH452" i="7" s="1"/>
  <c r="AK495" i="7"/>
  <c r="AN495" i="7" s="1"/>
  <c r="AK494" i="7"/>
  <c r="AN494" i="7" s="1"/>
  <c r="AK493" i="7"/>
  <c r="AN493" i="7" s="1"/>
  <c r="AK492" i="7"/>
  <c r="AN492" i="7" s="1"/>
  <c r="AK491" i="7"/>
  <c r="AN491" i="7" s="1"/>
  <c r="AK490" i="7"/>
  <c r="AN490" i="7" s="1"/>
  <c r="AK489" i="7"/>
  <c r="AN489" i="7" s="1"/>
  <c r="AK486" i="7"/>
  <c r="AN486" i="7" s="1"/>
  <c r="AK485" i="7"/>
  <c r="AN485" i="7" s="1"/>
  <c r="AK482" i="7"/>
  <c r="AN482" i="7" s="1"/>
  <c r="AK481" i="7"/>
  <c r="AN481" i="7" s="1"/>
  <c r="AK478" i="7"/>
  <c r="AN478" i="7" s="1"/>
  <c r="AK477" i="7"/>
  <c r="AN477" i="7" s="1"/>
  <c r="AK476" i="7"/>
  <c r="AN476" i="7" s="1"/>
  <c r="AK473" i="7"/>
  <c r="AN473" i="7" s="1"/>
  <c r="AK472" i="7"/>
  <c r="AN472" i="7" s="1"/>
  <c r="AK469" i="7"/>
  <c r="AN469" i="7" s="1"/>
  <c r="AK466" i="7"/>
  <c r="AN466" i="7" s="1"/>
  <c r="AK463" i="7"/>
  <c r="AN463" i="7" s="1"/>
  <c r="AK462" i="7"/>
  <c r="AN462" i="7" s="1"/>
  <c r="AK461" i="7"/>
  <c r="AN461" i="7" s="1"/>
  <c r="AK460" i="7"/>
  <c r="AN460" i="7" s="1"/>
  <c r="AK457" i="7"/>
  <c r="AN457" i="7" s="1"/>
  <c r="AK454" i="7"/>
  <c r="AN454" i="7" s="1"/>
  <c r="AK453" i="7"/>
  <c r="AN453" i="7" s="1"/>
  <c r="AK452" i="7"/>
  <c r="AN452" i="7" s="1"/>
  <c r="P495" i="7"/>
  <c r="S495" i="7" s="1"/>
  <c r="S435" i="7" s="1"/>
  <c r="P494" i="7"/>
  <c r="S494" i="7" s="1"/>
  <c r="R435" i="7" s="1"/>
  <c r="P493" i="7"/>
  <c r="S493" i="7" s="1"/>
  <c r="Q435" i="7" s="1"/>
  <c r="P492" i="7"/>
  <c r="S492" i="7" s="1"/>
  <c r="P435" i="7" s="1"/>
  <c r="P491" i="7"/>
  <c r="S491" i="7" s="1"/>
  <c r="O435" i="7" s="1"/>
  <c r="S490" i="7"/>
  <c r="N435" i="7" s="1"/>
  <c r="S489" i="7"/>
  <c r="M435" i="7" s="1"/>
  <c r="M26" i="7" s="1"/>
  <c r="S71" i="7"/>
  <c r="P486" i="7"/>
  <c r="S486" i="7" s="1"/>
  <c r="P485" i="7"/>
  <c r="P482" i="7"/>
  <c r="S482" i="7" s="1"/>
  <c r="P481" i="7"/>
  <c r="S481" i="7" s="1"/>
  <c r="P478" i="7"/>
  <c r="S478" i="7" s="1"/>
  <c r="P477" i="7"/>
  <c r="S477" i="7" s="1"/>
  <c r="P476" i="7"/>
  <c r="S476" i="7" s="1"/>
  <c r="P473" i="7"/>
  <c r="S473" i="7" s="1"/>
  <c r="P472" i="7"/>
  <c r="S472" i="7" s="1"/>
  <c r="P469" i="7"/>
  <c r="S469" i="7" s="1"/>
  <c r="S468" i="7" s="1"/>
  <c r="S466" i="7"/>
  <c r="S465" i="7" s="1"/>
  <c r="F435" i="7" s="1"/>
  <c r="K117" i="2" s="1"/>
  <c r="P463" i="7"/>
  <c r="S463" i="7" s="1"/>
  <c r="P462" i="7"/>
  <c r="S462" i="7" s="1"/>
  <c r="P461" i="7"/>
  <c r="S461" i="7" s="1"/>
  <c r="P460" i="7"/>
  <c r="S460" i="7" s="1"/>
  <c r="P454" i="7"/>
  <c r="S454" i="7" s="1"/>
  <c r="S453" i="7"/>
  <c r="S485" i="7"/>
  <c r="S265" i="7"/>
  <c r="S263" i="7"/>
  <c r="S246" i="7"/>
  <c r="S238" i="7"/>
  <c r="S219" i="7"/>
  <c r="S215" i="7"/>
  <c r="S212" i="7"/>
  <c r="S190" i="7"/>
  <c r="S187" i="7"/>
  <c r="S165" i="7"/>
  <c r="S141" i="7"/>
  <c r="S118" i="7"/>
  <c r="S108" i="7"/>
  <c r="S104" i="7"/>
  <c r="S95" i="7"/>
  <c r="S40" i="7"/>
  <c r="S37" i="7"/>
  <c r="S32" i="7"/>
  <c r="G435" i="7"/>
  <c r="L117" i="2" s="1"/>
  <c r="D435" i="7"/>
  <c r="I117" i="2" s="1"/>
  <c r="O361" i="2"/>
  <c r="O346" i="2"/>
  <c r="G361" i="2"/>
  <c r="O360" i="2"/>
  <c r="W359" i="2"/>
  <c r="G356" i="2"/>
  <c r="O355" i="2"/>
  <c r="W354" i="2"/>
  <c r="G351" i="2"/>
  <c r="O350" i="2"/>
  <c r="W349" i="2"/>
  <c r="O345" i="2"/>
  <c r="G346" i="2" s="1"/>
  <c r="S480" i="7" l="1"/>
  <c r="J435" i="7" s="1"/>
  <c r="O117" i="2" s="1"/>
  <c r="S484" i="7"/>
  <c r="K435" i="7" s="1"/>
  <c r="P117" i="2" s="1"/>
  <c r="S451" i="7"/>
  <c r="S459" i="7"/>
  <c r="E435" i="7" s="1"/>
  <c r="J117" i="2" s="1"/>
  <c r="S471" i="7"/>
  <c r="H435" i="7" s="1"/>
  <c r="M117" i="2" s="1"/>
  <c r="S475" i="7"/>
  <c r="I435" i="7" s="1"/>
  <c r="N117" i="2" s="1"/>
  <c r="W361" i="2"/>
  <c r="W351" i="2"/>
  <c r="W356" i="2"/>
  <c r="W346" i="2"/>
  <c r="BH488" i="7"/>
  <c r="BI488" i="7" s="1"/>
  <c r="AN488" i="7"/>
  <c r="AO488" i="7" s="1"/>
  <c r="S488" i="7"/>
  <c r="T488" i="7" s="1"/>
  <c r="C435" i="7" l="1"/>
  <c r="C26" i="7" s="1"/>
  <c r="H38" i="2"/>
  <c r="W63" i="2"/>
  <c r="W58" i="2"/>
  <c r="W53" i="2"/>
  <c r="W48" i="2"/>
  <c r="U437" i="7" l="1"/>
  <c r="T437" i="7"/>
  <c r="S437" i="7"/>
  <c r="R437" i="7"/>
  <c r="Q437" i="7"/>
  <c r="P437" i="7"/>
  <c r="O437" i="7"/>
  <c r="N437" i="7"/>
  <c r="M437" i="7"/>
  <c r="L437" i="7"/>
  <c r="K437" i="7"/>
  <c r="J437" i="7"/>
  <c r="I437" i="7"/>
  <c r="H437" i="7"/>
  <c r="G437" i="7"/>
  <c r="F437" i="7"/>
  <c r="E437" i="7"/>
  <c r="D437" i="7"/>
  <c r="C437" i="7"/>
  <c r="BA435" i="7"/>
  <c r="AG435" i="7"/>
  <c r="L435" i="7"/>
  <c r="BJ433" i="7"/>
  <c r="BI435" i="7" s="1"/>
  <c r="AP433" i="7"/>
  <c r="AO435" i="7" s="1"/>
  <c r="AP435" i="7" s="1"/>
  <c r="U433" i="7"/>
  <c r="T435" i="7" s="1"/>
  <c r="T26" i="7" s="1"/>
  <c r="T433" i="7"/>
  <c r="S433" i="7"/>
  <c r="R433" i="7"/>
  <c r="Q433" i="7"/>
  <c r="P433" i="7"/>
  <c r="O433" i="7"/>
  <c r="N433" i="7"/>
  <c r="M433" i="7"/>
  <c r="L433" i="7"/>
  <c r="K433" i="7"/>
  <c r="J433" i="7"/>
  <c r="I433" i="7"/>
  <c r="H433" i="7"/>
  <c r="G433" i="7"/>
  <c r="F433" i="7"/>
  <c r="E433" i="7"/>
  <c r="D433" i="7"/>
  <c r="C433" i="7"/>
  <c r="U429" i="7"/>
  <c r="T429" i="7"/>
  <c r="S429" i="7"/>
  <c r="R429" i="7"/>
  <c r="Q429" i="7"/>
  <c r="P429" i="7"/>
  <c r="O429" i="7"/>
  <c r="N429" i="7"/>
  <c r="M429" i="7"/>
  <c r="L429" i="7"/>
  <c r="K429" i="7"/>
  <c r="J429" i="7"/>
  <c r="I429" i="7"/>
  <c r="H429" i="7"/>
  <c r="G429" i="7"/>
  <c r="F429" i="7"/>
  <c r="E429" i="7"/>
  <c r="D429" i="7"/>
  <c r="C429" i="7"/>
  <c r="U428" i="7"/>
  <c r="T428" i="7"/>
  <c r="S428" i="7"/>
  <c r="R428" i="7"/>
  <c r="Q428" i="7"/>
  <c r="P428" i="7"/>
  <c r="O428" i="7"/>
  <c r="N428" i="7"/>
  <c r="M428" i="7"/>
  <c r="L428" i="7"/>
  <c r="K428" i="7"/>
  <c r="J428" i="7"/>
  <c r="I428" i="7"/>
  <c r="H428" i="7"/>
  <c r="G428" i="7"/>
  <c r="F428" i="7"/>
  <c r="E428" i="7"/>
  <c r="D428" i="7"/>
  <c r="O426" i="7"/>
  <c r="N426" i="7"/>
  <c r="M426" i="7"/>
  <c r="L426" i="7"/>
  <c r="K426" i="7"/>
  <c r="J426" i="7"/>
  <c r="I426" i="7"/>
  <c r="H426" i="7"/>
  <c r="G426" i="7"/>
  <c r="F426" i="7"/>
  <c r="E426" i="7"/>
  <c r="D426" i="7"/>
  <c r="C426" i="7"/>
  <c r="U373" i="7"/>
  <c r="T373" i="7"/>
  <c r="S373" i="7"/>
  <c r="R373" i="7"/>
  <c r="Q373" i="7"/>
  <c r="U372" i="7"/>
  <c r="T372" i="7"/>
  <c r="S372" i="7"/>
  <c r="R372" i="7"/>
  <c r="Q372" i="7"/>
  <c r="C372" i="7"/>
  <c r="U359" i="7"/>
  <c r="T359" i="7"/>
  <c r="S359" i="7"/>
  <c r="R359" i="7"/>
  <c r="Q359" i="7"/>
  <c r="P359" i="7"/>
  <c r="O359" i="7"/>
  <c r="N359" i="7"/>
  <c r="M359" i="7"/>
  <c r="L359" i="7"/>
  <c r="K359" i="7"/>
  <c r="J359" i="7"/>
  <c r="I359" i="7"/>
  <c r="H359" i="7"/>
  <c r="G359" i="7"/>
  <c r="F359" i="7"/>
  <c r="E359" i="7"/>
  <c r="D359" i="7"/>
  <c r="C359" i="7"/>
  <c r="U348" i="7"/>
  <c r="T348" i="7"/>
  <c r="S348" i="7"/>
  <c r="R348" i="7"/>
  <c r="Q348" i="7"/>
  <c r="P348" i="7"/>
  <c r="O348" i="7"/>
  <c r="N348" i="7"/>
  <c r="M348" i="7"/>
  <c r="L348" i="7"/>
  <c r="K348" i="7"/>
  <c r="J348" i="7"/>
  <c r="I348" i="7"/>
  <c r="H348" i="7"/>
  <c r="G348" i="7"/>
  <c r="F348" i="7"/>
  <c r="E348" i="7"/>
  <c r="D348" i="7"/>
  <c r="C348" i="7"/>
  <c r="U337" i="7"/>
  <c r="T337" i="7"/>
  <c r="S337" i="7"/>
  <c r="R337" i="7"/>
  <c r="Q337" i="7"/>
  <c r="P337" i="7"/>
  <c r="O337" i="7"/>
  <c r="N337" i="7"/>
  <c r="M337" i="7"/>
  <c r="L337" i="7"/>
  <c r="K337" i="7"/>
  <c r="J337" i="7"/>
  <c r="I337" i="7"/>
  <c r="H337" i="7"/>
  <c r="G337" i="7"/>
  <c r="F337" i="7"/>
  <c r="E337" i="7"/>
  <c r="D337" i="7"/>
  <c r="C337" i="7"/>
  <c r="L335" i="7"/>
  <c r="K335" i="7"/>
  <c r="J335" i="7"/>
  <c r="I335" i="7"/>
  <c r="H335" i="7"/>
  <c r="G335" i="7"/>
  <c r="F335" i="7"/>
  <c r="E335" i="7"/>
  <c r="D335" i="7"/>
  <c r="C335" i="7"/>
  <c r="U331" i="7"/>
  <c r="T331" i="7"/>
  <c r="S331" i="7"/>
  <c r="R331" i="7"/>
  <c r="Q331" i="7"/>
  <c r="P331" i="7"/>
  <c r="O331" i="7"/>
  <c r="N331" i="7"/>
  <c r="M331" i="7"/>
  <c r="L331" i="7"/>
  <c r="K331" i="7"/>
  <c r="J331" i="7"/>
  <c r="I331" i="7"/>
  <c r="H331" i="7"/>
  <c r="G331" i="7"/>
  <c r="F331" i="7"/>
  <c r="E331" i="7"/>
  <c r="D331" i="7"/>
  <c r="C331" i="7"/>
  <c r="C330" i="7"/>
  <c r="U317" i="7"/>
  <c r="T317" i="7"/>
  <c r="S317" i="7"/>
  <c r="R317" i="7"/>
  <c r="Q317" i="7"/>
  <c r="P317" i="7"/>
  <c r="O317" i="7"/>
  <c r="N317" i="7"/>
  <c r="M317" i="7"/>
  <c r="L317" i="7"/>
  <c r="K317" i="7"/>
  <c r="J317" i="7"/>
  <c r="I317" i="7"/>
  <c r="H317" i="7"/>
  <c r="G317" i="7"/>
  <c r="F317" i="7"/>
  <c r="E317" i="7"/>
  <c r="D317" i="7"/>
  <c r="C317" i="7"/>
  <c r="U316" i="7"/>
  <c r="T316" i="7"/>
  <c r="S316" i="7"/>
  <c r="R316" i="7"/>
  <c r="Q316" i="7"/>
  <c r="P316" i="7"/>
  <c r="O316" i="7"/>
  <c r="N316" i="7"/>
  <c r="M316" i="7"/>
  <c r="L316" i="7"/>
  <c r="K316" i="7"/>
  <c r="J316" i="7"/>
  <c r="I316" i="7"/>
  <c r="H316" i="7"/>
  <c r="G316" i="7"/>
  <c r="F316" i="7"/>
  <c r="E316" i="7"/>
  <c r="D316" i="7"/>
  <c r="C316" i="7"/>
  <c r="U315" i="7"/>
  <c r="T315" i="7"/>
  <c r="S315" i="7"/>
  <c r="R315" i="7"/>
  <c r="Q315" i="7"/>
  <c r="P315" i="7"/>
  <c r="O315" i="7"/>
  <c r="N315" i="7"/>
  <c r="M315" i="7"/>
  <c r="L315" i="7"/>
  <c r="K315" i="7"/>
  <c r="J315" i="7"/>
  <c r="I315" i="7"/>
  <c r="H315" i="7"/>
  <c r="G315" i="7"/>
  <c r="F315" i="7"/>
  <c r="E315" i="7"/>
  <c r="D315" i="7"/>
  <c r="C315" i="7"/>
  <c r="U314" i="7"/>
  <c r="T314" i="7"/>
  <c r="S314" i="7"/>
  <c r="R314" i="7"/>
  <c r="Q314" i="7"/>
  <c r="P314" i="7"/>
  <c r="O314" i="7"/>
  <c r="N314" i="7"/>
  <c r="M314" i="7"/>
  <c r="L314" i="7"/>
  <c r="K314" i="7"/>
  <c r="J314" i="7"/>
  <c r="I314" i="7"/>
  <c r="H314" i="7"/>
  <c r="G314" i="7"/>
  <c r="F314" i="7"/>
  <c r="E314" i="7"/>
  <c r="D314" i="7"/>
  <c r="C314" i="7"/>
  <c r="U313" i="7"/>
  <c r="T313" i="7"/>
  <c r="S313" i="7"/>
  <c r="R313" i="7"/>
  <c r="Q313" i="7"/>
  <c r="P313" i="7"/>
  <c r="O313" i="7"/>
  <c r="N313" i="7"/>
  <c r="M313" i="7"/>
  <c r="L313" i="7"/>
  <c r="K313" i="7"/>
  <c r="J313" i="7"/>
  <c r="I313" i="7"/>
  <c r="H313" i="7"/>
  <c r="G313" i="7"/>
  <c r="F313" i="7"/>
  <c r="E313" i="7"/>
  <c r="D313" i="7"/>
  <c r="C313" i="7"/>
  <c r="BH312" i="7"/>
  <c r="BH333" i="7" s="1"/>
  <c r="AN312" i="7"/>
  <c r="AN333" i="7" s="1"/>
  <c r="S312" i="7"/>
  <c r="S333" i="7" s="1"/>
  <c r="S26" i="7" s="1"/>
  <c r="O312" i="7"/>
  <c r="N312" i="7"/>
  <c r="M312" i="7"/>
  <c r="L312" i="7"/>
  <c r="K312" i="7"/>
  <c r="J312" i="7"/>
  <c r="I312" i="7"/>
  <c r="H312" i="7"/>
  <c r="G312" i="7"/>
  <c r="F312" i="7"/>
  <c r="E312" i="7"/>
  <c r="D312" i="7"/>
  <c r="U311" i="7"/>
  <c r="T311" i="7"/>
  <c r="S311" i="7"/>
  <c r="R311" i="7"/>
  <c r="Q311" i="7"/>
  <c r="P311" i="7"/>
  <c r="O311" i="7"/>
  <c r="N311" i="7"/>
  <c r="M311" i="7"/>
  <c r="L311" i="7"/>
  <c r="K311" i="7"/>
  <c r="J311" i="7"/>
  <c r="I311" i="7"/>
  <c r="H311" i="7"/>
  <c r="G311" i="7"/>
  <c r="F311" i="7"/>
  <c r="E311" i="7"/>
  <c r="D311" i="7"/>
  <c r="C311" i="7"/>
  <c r="U310" i="7"/>
  <c r="T310" i="7"/>
  <c r="S310" i="7"/>
  <c r="R310" i="7"/>
  <c r="Q310" i="7"/>
  <c r="P310" i="7"/>
  <c r="O310" i="7"/>
  <c r="N310" i="7"/>
  <c r="M310" i="7"/>
  <c r="L310" i="7"/>
  <c r="K310" i="7"/>
  <c r="J310" i="7"/>
  <c r="I310" i="7"/>
  <c r="H310" i="7"/>
  <c r="G310" i="7"/>
  <c r="F310" i="7"/>
  <c r="E310" i="7"/>
  <c r="D310" i="7"/>
  <c r="C310" i="7"/>
  <c r="U309" i="7"/>
  <c r="T309" i="7"/>
  <c r="S309" i="7"/>
  <c r="R309" i="7"/>
  <c r="Q309" i="7"/>
  <c r="P309" i="7"/>
  <c r="O309" i="7"/>
  <c r="N309" i="7"/>
  <c r="M309" i="7"/>
  <c r="L309" i="7"/>
  <c r="K309" i="7"/>
  <c r="J309" i="7"/>
  <c r="I309" i="7"/>
  <c r="H309" i="7"/>
  <c r="G309" i="7"/>
  <c r="F309" i="7"/>
  <c r="E309" i="7"/>
  <c r="D309" i="7"/>
  <c r="C309" i="7"/>
  <c r="U308" i="7"/>
  <c r="T308" i="7"/>
  <c r="S308" i="7"/>
  <c r="R308" i="7"/>
  <c r="Q308" i="7"/>
  <c r="P308" i="7"/>
  <c r="O308" i="7"/>
  <c r="N308" i="7"/>
  <c r="M308" i="7"/>
  <c r="L308" i="7"/>
  <c r="K308" i="7"/>
  <c r="J308" i="7"/>
  <c r="I308" i="7"/>
  <c r="H308" i="7"/>
  <c r="G308" i="7"/>
  <c r="F308" i="7"/>
  <c r="E308" i="7"/>
  <c r="D308" i="7"/>
  <c r="C308" i="7"/>
  <c r="BH307" i="7"/>
  <c r="BG333" i="7" s="1"/>
  <c r="AN307" i="7"/>
  <c r="AM333" i="7" s="1"/>
  <c r="S307" i="7"/>
  <c r="R333" i="7" s="1"/>
  <c r="R26" i="7" s="1"/>
  <c r="O307" i="7"/>
  <c r="N307" i="7"/>
  <c r="M307" i="7"/>
  <c r="L307" i="7"/>
  <c r="K307" i="7"/>
  <c r="J307" i="7"/>
  <c r="I307" i="7"/>
  <c r="H307" i="7"/>
  <c r="G307" i="7"/>
  <c r="F307" i="7"/>
  <c r="E307" i="7"/>
  <c r="D307" i="7"/>
  <c r="U306" i="7"/>
  <c r="T306" i="7"/>
  <c r="S306" i="7"/>
  <c r="R306" i="7"/>
  <c r="Q306" i="7"/>
  <c r="P306" i="7"/>
  <c r="O306" i="7"/>
  <c r="N306" i="7"/>
  <c r="M306" i="7"/>
  <c r="L306" i="7"/>
  <c r="K306" i="7"/>
  <c r="J306" i="7"/>
  <c r="I306" i="7"/>
  <c r="H306" i="7"/>
  <c r="G306" i="7"/>
  <c r="F306" i="7"/>
  <c r="E306" i="7"/>
  <c r="D306" i="7"/>
  <c r="C306" i="7"/>
  <c r="U305" i="7"/>
  <c r="T305" i="7"/>
  <c r="S305" i="7"/>
  <c r="R305" i="7"/>
  <c r="Q305" i="7"/>
  <c r="P305" i="7"/>
  <c r="O305" i="7"/>
  <c r="N305" i="7"/>
  <c r="M305" i="7"/>
  <c r="L305" i="7"/>
  <c r="K305" i="7"/>
  <c r="J305" i="7"/>
  <c r="I305" i="7"/>
  <c r="H305" i="7"/>
  <c r="G305" i="7"/>
  <c r="F305" i="7"/>
  <c r="E305" i="7"/>
  <c r="D305" i="7"/>
  <c r="C305" i="7"/>
  <c r="U304" i="7"/>
  <c r="T304" i="7"/>
  <c r="S304" i="7"/>
  <c r="R304" i="7"/>
  <c r="Q304" i="7"/>
  <c r="P304" i="7"/>
  <c r="O304" i="7"/>
  <c r="N304" i="7"/>
  <c r="M304" i="7"/>
  <c r="L304" i="7"/>
  <c r="K304" i="7"/>
  <c r="J304" i="7"/>
  <c r="I304" i="7"/>
  <c r="H304" i="7"/>
  <c r="G304" i="7"/>
  <c r="F304" i="7"/>
  <c r="E304" i="7"/>
  <c r="D304" i="7"/>
  <c r="C304" i="7"/>
  <c r="U303" i="7"/>
  <c r="T303" i="7"/>
  <c r="S303" i="7"/>
  <c r="R303" i="7"/>
  <c r="Q303" i="7"/>
  <c r="P303" i="7"/>
  <c r="O303" i="7"/>
  <c r="N303" i="7"/>
  <c r="M303" i="7"/>
  <c r="L303" i="7"/>
  <c r="K303" i="7"/>
  <c r="J303" i="7"/>
  <c r="I303" i="7"/>
  <c r="H303" i="7"/>
  <c r="G303" i="7"/>
  <c r="F303" i="7"/>
  <c r="E303" i="7"/>
  <c r="D303" i="7"/>
  <c r="C303" i="7"/>
  <c r="BH302" i="7"/>
  <c r="BF333" i="7" s="1"/>
  <c r="AN302" i="7"/>
  <c r="AL333" i="7" s="1"/>
  <c r="S302" i="7"/>
  <c r="Q333" i="7" s="1"/>
  <c r="Q26" i="7" s="1"/>
  <c r="O302" i="7"/>
  <c r="N302" i="7"/>
  <c r="M302" i="7"/>
  <c r="L302" i="7"/>
  <c r="K302" i="7"/>
  <c r="J302" i="7"/>
  <c r="I302" i="7"/>
  <c r="H302" i="7"/>
  <c r="G302" i="7"/>
  <c r="F302" i="7"/>
  <c r="E302" i="7"/>
  <c r="D302" i="7"/>
  <c r="U301" i="7"/>
  <c r="T301" i="7"/>
  <c r="S301" i="7"/>
  <c r="R301" i="7"/>
  <c r="Q301" i="7"/>
  <c r="P301" i="7"/>
  <c r="O301" i="7"/>
  <c r="N301" i="7"/>
  <c r="M301" i="7"/>
  <c r="L301" i="7"/>
  <c r="K301" i="7"/>
  <c r="J301" i="7"/>
  <c r="I301" i="7"/>
  <c r="H301" i="7"/>
  <c r="G301" i="7"/>
  <c r="F301" i="7"/>
  <c r="E301" i="7"/>
  <c r="D301" i="7"/>
  <c r="C301" i="7"/>
  <c r="U300" i="7"/>
  <c r="T300" i="7"/>
  <c r="S300" i="7"/>
  <c r="R300" i="7"/>
  <c r="Q300" i="7"/>
  <c r="P300" i="7"/>
  <c r="O300" i="7"/>
  <c r="N300" i="7"/>
  <c r="M300" i="7"/>
  <c r="L300" i="7"/>
  <c r="K300" i="7"/>
  <c r="J300" i="7"/>
  <c r="I300" i="7"/>
  <c r="H300" i="7"/>
  <c r="G300" i="7"/>
  <c r="F300" i="7"/>
  <c r="E300" i="7"/>
  <c r="D300" i="7"/>
  <c r="C300" i="7"/>
  <c r="U299" i="7"/>
  <c r="T299" i="7"/>
  <c r="S299" i="7"/>
  <c r="R299" i="7"/>
  <c r="Q299" i="7"/>
  <c r="P299" i="7"/>
  <c r="O299" i="7"/>
  <c r="N299" i="7"/>
  <c r="M299" i="7"/>
  <c r="L299" i="7"/>
  <c r="K299" i="7"/>
  <c r="J299" i="7"/>
  <c r="I299" i="7"/>
  <c r="H299" i="7"/>
  <c r="G299" i="7"/>
  <c r="F299" i="7"/>
  <c r="E299" i="7"/>
  <c r="D299" i="7"/>
  <c r="C299" i="7"/>
  <c r="U298" i="7"/>
  <c r="T298" i="7"/>
  <c r="S298" i="7"/>
  <c r="R298" i="7"/>
  <c r="Q298" i="7"/>
  <c r="P298" i="7"/>
  <c r="O298" i="7"/>
  <c r="N298" i="7"/>
  <c r="M298" i="7"/>
  <c r="L298" i="7"/>
  <c r="K298" i="7"/>
  <c r="J298" i="7"/>
  <c r="I298" i="7"/>
  <c r="H298" i="7"/>
  <c r="G298" i="7"/>
  <c r="F298" i="7"/>
  <c r="E298" i="7"/>
  <c r="D298" i="7"/>
  <c r="C298" i="7"/>
  <c r="BH297" i="7"/>
  <c r="BE333" i="7" s="1"/>
  <c r="AN297" i="7"/>
  <c r="AK333" i="7" s="1"/>
  <c r="S297" i="7"/>
  <c r="P333" i="7" s="1"/>
  <c r="P26" i="7" s="1"/>
  <c r="O297" i="7"/>
  <c r="N297" i="7"/>
  <c r="M297" i="7"/>
  <c r="L297" i="7"/>
  <c r="K297" i="7"/>
  <c r="J297" i="7"/>
  <c r="I297" i="7"/>
  <c r="H297" i="7"/>
  <c r="G297" i="7"/>
  <c r="F297" i="7"/>
  <c r="E297" i="7"/>
  <c r="D297" i="7"/>
  <c r="U296" i="7"/>
  <c r="T296" i="7"/>
  <c r="S296" i="7"/>
  <c r="R296" i="7"/>
  <c r="Q296" i="7"/>
  <c r="P296" i="7"/>
  <c r="O296" i="7"/>
  <c r="N296" i="7"/>
  <c r="M296" i="7"/>
  <c r="L296" i="7"/>
  <c r="K296" i="7"/>
  <c r="J296" i="7"/>
  <c r="I296" i="7"/>
  <c r="H296" i="7"/>
  <c r="G296" i="7"/>
  <c r="F296" i="7"/>
  <c r="E296" i="7"/>
  <c r="D296" i="7"/>
  <c r="C296" i="7"/>
  <c r="U295" i="7"/>
  <c r="T295" i="7"/>
  <c r="S295" i="7"/>
  <c r="R295" i="7"/>
  <c r="Q295" i="7"/>
  <c r="P295" i="7"/>
  <c r="O295" i="7"/>
  <c r="N295" i="7"/>
  <c r="M295" i="7"/>
  <c r="L295" i="7"/>
  <c r="K295" i="7"/>
  <c r="J295" i="7"/>
  <c r="I295" i="7"/>
  <c r="H295" i="7"/>
  <c r="G295" i="7"/>
  <c r="F295" i="7"/>
  <c r="E295" i="7"/>
  <c r="D295" i="7"/>
  <c r="C295" i="7"/>
  <c r="U294" i="7"/>
  <c r="T294" i="7"/>
  <c r="S294" i="7"/>
  <c r="R294" i="7"/>
  <c r="Q294" i="7"/>
  <c r="P294" i="7"/>
  <c r="O294" i="7"/>
  <c r="N294" i="7"/>
  <c r="M294" i="7"/>
  <c r="L294" i="7"/>
  <c r="K294" i="7"/>
  <c r="J294" i="7"/>
  <c r="I294" i="7"/>
  <c r="H294" i="7"/>
  <c r="G294" i="7"/>
  <c r="F294" i="7"/>
  <c r="E294" i="7"/>
  <c r="D294" i="7"/>
  <c r="C294" i="7"/>
  <c r="U293" i="7"/>
  <c r="T293" i="7"/>
  <c r="S293" i="7"/>
  <c r="R293" i="7"/>
  <c r="Q293" i="7"/>
  <c r="P293" i="7"/>
  <c r="O293" i="7"/>
  <c r="N293" i="7"/>
  <c r="M293" i="7"/>
  <c r="L293" i="7"/>
  <c r="K293" i="7"/>
  <c r="J293" i="7"/>
  <c r="I293" i="7"/>
  <c r="H293" i="7"/>
  <c r="G293" i="7"/>
  <c r="F293" i="7"/>
  <c r="E293" i="7"/>
  <c r="D293" i="7"/>
  <c r="C293" i="7"/>
  <c r="BH292" i="7"/>
  <c r="BD333" i="7" s="1"/>
  <c r="AN292" i="7"/>
  <c r="AJ333" i="7" s="1"/>
  <c r="S292" i="7"/>
  <c r="O333" i="7" s="1"/>
  <c r="O26" i="7" s="1"/>
  <c r="O292" i="7"/>
  <c r="N292" i="7"/>
  <c r="M292" i="7"/>
  <c r="L292" i="7"/>
  <c r="K292" i="7"/>
  <c r="J292" i="7"/>
  <c r="I292" i="7"/>
  <c r="H292" i="7"/>
  <c r="G292" i="7"/>
  <c r="F292" i="7"/>
  <c r="E292" i="7"/>
  <c r="D292" i="7"/>
  <c r="U291" i="7"/>
  <c r="T291" i="7"/>
  <c r="S291" i="7"/>
  <c r="R291" i="7"/>
  <c r="Q291" i="7"/>
  <c r="P291" i="7"/>
  <c r="O291" i="7"/>
  <c r="N291" i="7"/>
  <c r="M291" i="7"/>
  <c r="L291" i="7"/>
  <c r="K291" i="7"/>
  <c r="J291" i="7"/>
  <c r="I291" i="7"/>
  <c r="H291" i="7"/>
  <c r="G291" i="7"/>
  <c r="F291" i="7"/>
  <c r="E291" i="7"/>
  <c r="D291" i="7"/>
  <c r="C291" i="7"/>
  <c r="U290" i="7"/>
  <c r="T290" i="7"/>
  <c r="S290" i="7"/>
  <c r="R290" i="7"/>
  <c r="Q290" i="7"/>
  <c r="P290" i="7"/>
  <c r="O290" i="7"/>
  <c r="N290" i="7"/>
  <c r="M290" i="7"/>
  <c r="L290" i="7"/>
  <c r="K290" i="7"/>
  <c r="J290" i="7"/>
  <c r="I290" i="7"/>
  <c r="H290" i="7"/>
  <c r="G290" i="7"/>
  <c r="F290" i="7"/>
  <c r="E290" i="7"/>
  <c r="D290" i="7"/>
  <c r="C290" i="7"/>
  <c r="U289" i="7"/>
  <c r="T289" i="7"/>
  <c r="S289" i="7"/>
  <c r="R289" i="7"/>
  <c r="Q289" i="7"/>
  <c r="P289" i="7"/>
  <c r="O289" i="7"/>
  <c r="N289" i="7"/>
  <c r="M289" i="7"/>
  <c r="L289" i="7"/>
  <c r="K289" i="7"/>
  <c r="J289" i="7"/>
  <c r="I289" i="7"/>
  <c r="H289" i="7"/>
  <c r="G289" i="7"/>
  <c r="F289" i="7"/>
  <c r="E289" i="7"/>
  <c r="D289" i="7"/>
  <c r="C289" i="7"/>
  <c r="U288" i="7"/>
  <c r="T288" i="7"/>
  <c r="S288" i="7"/>
  <c r="R288" i="7"/>
  <c r="Q288" i="7"/>
  <c r="P288" i="7"/>
  <c r="O288" i="7"/>
  <c r="N288" i="7"/>
  <c r="M288" i="7"/>
  <c r="L288" i="7"/>
  <c r="K288" i="7"/>
  <c r="J288" i="7"/>
  <c r="I288" i="7"/>
  <c r="H288" i="7"/>
  <c r="G288" i="7"/>
  <c r="F288" i="7"/>
  <c r="E288" i="7"/>
  <c r="D288" i="7"/>
  <c r="C288" i="7"/>
  <c r="BH287" i="7"/>
  <c r="AN287" i="7"/>
  <c r="AI333" i="7" s="1"/>
  <c r="S287" i="7"/>
  <c r="N333" i="7" s="1"/>
  <c r="N26" i="7" s="1"/>
  <c r="O287" i="7"/>
  <c r="N287" i="7"/>
  <c r="M287" i="7"/>
  <c r="L287" i="7"/>
  <c r="K287" i="7"/>
  <c r="J287" i="7"/>
  <c r="I287" i="7"/>
  <c r="H287" i="7"/>
  <c r="G287" i="7"/>
  <c r="F287" i="7"/>
  <c r="E287" i="7"/>
  <c r="D287" i="7"/>
  <c r="U286" i="7"/>
  <c r="T286" i="7"/>
  <c r="S286" i="7"/>
  <c r="R286" i="7"/>
  <c r="Q286" i="7"/>
  <c r="P286" i="7"/>
  <c r="O286" i="7"/>
  <c r="N286" i="7"/>
  <c r="M286" i="7"/>
  <c r="L286" i="7"/>
  <c r="K286" i="7"/>
  <c r="J286" i="7"/>
  <c r="I286" i="7"/>
  <c r="H286" i="7"/>
  <c r="G286" i="7"/>
  <c r="F286" i="7"/>
  <c r="E286" i="7"/>
  <c r="D286" i="7"/>
  <c r="C286" i="7"/>
  <c r="U285" i="7"/>
  <c r="T285" i="7"/>
  <c r="S285" i="7"/>
  <c r="R285" i="7"/>
  <c r="Q285" i="7"/>
  <c r="P285" i="7"/>
  <c r="O285" i="7"/>
  <c r="N285" i="7"/>
  <c r="M285" i="7"/>
  <c r="L285" i="7"/>
  <c r="K285" i="7"/>
  <c r="J285" i="7"/>
  <c r="I285" i="7"/>
  <c r="H285" i="7"/>
  <c r="G285" i="7"/>
  <c r="F285" i="7"/>
  <c r="E285" i="7"/>
  <c r="D285" i="7"/>
  <c r="C285" i="7"/>
  <c r="U284" i="7"/>
  <c r="T284" i="7"/>
  <c r="S284" i="7"/>
  <c r="R284" i="7"/>
  <c r="Q284" i="7"/>
  <c r="P284" i="7"/>
  <c r="O284" i="7"/>
  <c r="N284" i="7"/>
  <c r="M284" i="7"/>
  <c r="L284" i="7"/>
  <c r="K284" i="7"/>
  <c r="J284" i="7"/>
  <c r="I284" i="7"/>
  <c r="H284" i="7"/>
  <c r="G284" i="7"/>
  <c r="F284" i="7"/>
  <c r="E284" i="7"/>
  <c r="D284" i="7"/>
  <c r="C284" i="7"/>
  <c r="U283" i="7"/>
  <c r="T283" i="7"/>
  <c r="S283" i="7"/>
  <c r="R283" i="7"/>
  <c r="Q283" i="7"/>
  <c r="P283" i="7"/>
  <c r="O283" i="7"/>
  <c r="N283" i="7"/>
  <c r="M283" i="7"/>
  <c r="L283" i="7"/>
  <c r="K283" i="7"/>
  <c r="J283" i="7"/>
  <c r="I283" i="7"/>
  <c r="H283" i="7"/>
  <c r="G283" i="7"/>
  <c r="F283" i="7"/>
  <c r="E283" i="7"/>
  <c r="D283" i="7"/>
  <c r="C283" i="7"/>
  <c r="BH282" i="7"/>
  <c r="BB333" i="7" s="1"/>
  <c r="AN282" i="7"/>
  <c r="AH333" i="7" s="1"/>
  <c r="S282" i="7"/>
  <c r="M333" i="7" s="1"/>
  <c r="O282" i="7"/>
  <c r="N282" i="7"/>
  <c r="M282" i="7"/>
  <c r="L282" i="7"/>
  <c r="K282" i="7"/>
  <c r="J282" i="7"/>
  <c r="I282" i="7"/>
  <c r="H282" i="7"/>
  <c r="G282" i="7"/>
  <c r="F282" i="7"/>
  <c r="E282" i="7"/>
  <c r="D282" i="7"/>
  <c r="R281" i="7"/>
  <c r="Q281" i="7"/>
  <c r="P281" i="7"/>
  <c r="D281" i="7"/>
  <c r="U268" i="7"/>
  <c r="T268" i="7"/>
  <c r="S268" i="7"/>
  <c r="R268" i="7"/>
  <c r="Q268" i="7"/>
  <c r="P268" i="7"/>
  <c r="O268" i="7"/>
  <c r="N268" i="7"/>
  <c r="M268" i="7"/>
  <c r="L268" i="7"/>
  <c r="K268" i="7"/>
  <c r="J268" i="7"/>
  <c r="I268" i="7"/>
  <c r="H268" i="7"/>
  <c r="G268" i="7"/>
  <c r="F268" i="7"/>
  <c r="E268" i="7"/>
  <c r="D268" i="7"/>
  <c r="C268" i="7"/>
  <c r="U267" i="7"/>
  <c r="T267" i="7"/>
  <c r="S267" i="7"/>
  <c r="R267" i="7"/>
  <c r="Q267" i="7"/>
  <c r="P267" i="7"/>
  <c r="O267" i="7"/>
  <c r="N267" i="7"/>
  <c r="M267" i="7"/>
  <c r="L267" i="7"/>
  <c r="K267" i="7"/>
  <c r="J267" i="7"/>
  <c r="I267" i="7"/>
  <c r="H267" i="7"/>
  <c r="G267" i="7"/>
  <c r="F267" i="7"/>
  <c r="E267" i="7"/>
  <c r="D267" i="7"/>
  <c r="C267" i="7"/>
  <c r="U266" i="7"/>
  <c r="T266" i="7"/>
  <c r="S266" i="7"/>
  <c r="R266" i="7"/>
  <c r="Q266" i="7"/>
  <c r="P266" i="7"/>
  <c r="O266" i="7"/>
  <c r="N266" i="7"/>
  <c r="M266" i="7"/>
  <c r="L266" i="7"/>
  <c r="K266" i="7"/>
  <c r="J266" i="7"/>
  <c r="I266" i="7"/>
  <c r="H266" i="7"/>
  <c r="G266" i="7"/>
  <c r="F266" i="7"/>
  <c r="E266" i="7"/>
  <c r="D266" i="7"/>
  <c r="C266" i="7"/>
  <c r="BH265" i="7"/>
  <c r="AN265" i="7"/>
  <c r="O265" i="7"/>
  <c r="N265" i="7"/>
  <c r="M265" i="7"/>
  <c r="L265" i="7"/>
  <c r="K265" i="7"/>
  <c r="J265" i="7"/>
  <c r="I265" i="7"/>
  <c r="H265" i="7"/>
  <c r="G265" i="7"/>
  <c r="F265" i="7"/>
  <c r="E265" i="7"/>
  <c r="D265" i="7"/>
  <c r="U264" i="7"/>
  <c r="T264" i="7"/>
  <c r="S264" i="7"/>
  <c r="R264" i="7"/>
  <c r="Q264" i="7"/>
  <c r="P264" i="7"/>
  <c r="O264" i="7"/>
  <c r="N264" i="7"/>
  <c r="M264" i="7"/>
  <c r="L264" i="7"/>
  <c r="K264" i="7"/>
  <c r="J264" i="7"/>
  <c r="I264" i="7"/>
  <c r="H264" i="7"/>
  <c r="G264" i="7"/>
  <c r="F264" i="7"/>
  <c r="E264" i="7"/>
  <c r="D264" i="7"/>
  <c r="C264" i="7"/>
  <c r="BH263" i="7"/>
  <c r="AN263" i="7"/>
  <c r="O263" i="7"/>
  <c r="N263" i="7"/>
  <c r="M263" i="7"/>
  <c r="L263" i="7"/>
  <c r="K263" i="7"/>
  <c r="J263" i="7"/>
  <c r="I263" i="7"/>
  <c r="H263" i="7"/>
  <c r="G263" i="7"/>
  <c r="F263" i="7"/>
  <c r="E263" i="7"/>
  <c r="D263" i="7"/>
  <c r="R262" i="7"/>
  <c r="Q262" i="7"/>
  <c r="P262" i="7"/>
  <c r="D262" i="7"/>
  <c r="U249" i="7"/>
  <c r="T249" i="7"/>
  <c r="S249" i="7"/>
  <c r="R249" i="7"/>
  <c r="Q249" i="7"/>
  <c r="P249" i="7"/>
  <c r="O249" i="7"/>
  <c r="N249" i="7"/>
  <c r="M249" i="7"/>
  <c r="L249" i="7"/>
  <c r="K249" i="7"/>
  <c r="J249" i="7"/>
  <c r="I249" i="7"/>
  <c r="H249" i="7"/>
  <c r="G249" i="7"/>
  <c r="F249" i="7"/>
  <c r="E249" i="7"/>
  <c r="D249" i="7"/>
  <c r="C249" i="7"/>
  <c r="BH246" i="7"/>
  <c r="AN246" i="7"/>
  <c r="O246" i="7"/>
  <c r="N246" i="7"/>
  <c r="M246" i="7"/>
  <c r="L246" i="7"/>
  <c r="K246" i="7"/>
  <c r="J246" i="7"/>
  <c r="I246" i="7"/>
  <c r="H246" i="7"/>
  <c r="G246" i="7"/>
  <c r="F246" i="7"/>
  <c r="E246" i="7"/>
  <c r="D246" i="7"/>
  <c r="U245" i="7"/>
  <c r="T245" i="7"/>
  <c r="S245" i="7"/>
  <c r="R245" i="7"/>
  <c r="Q245" i="7"/>
  <c r="P245" i="7"/>
  <c r="O245" i="7"/>
  <c r="N245" i="7"/>
  <c r="M245" i="7"/>
  <c r="L245" i="7"/>
  <c r="K245" i="7"/>
  <c r="J245" i="7"/>
  <c r="I245" i="7"/>
  <c r="H245" i="7"/>
  <c r="G245" i="7"/>
  <c r="F245" i="7"/>
  <c r="E245" i="7"/>
  <c r="D245" i="7"/>
  <c r="C245" i="7"/>
  <c r="U244" i="7"/>
  <c r="T244" i="7"/>
  <c r="S244" i="7"/>
  <c r="R244" i="7"/>
  <c r="Q244" i="7"/>
  <c r="P244" i="7"/>
  <c r="O244" i="7"/>
  <c r="N244" i="7"/>
  <c r="M244" i="7"/>
  <c r="L244" i="7"/>
  <c r="K244" i="7"/>
  <c r="J244" i="7"/>
  <c r="I244" i="7"/>
  <c r="H244" i="7"/>
  <c r="G244" i="7"/>
  <c r="F244" i="7"/>
  <c r="E244" i="7"/>
  <c r="D244" i="7"/>
  <c r="C244" i="7"/>
  <c r="U243" i="7"/>
  <c r="T243" i="7"/>
  <c r="S243" i="7"/>
  <c r="R243" i="7"/>
  <c r="Q243" i="7"/>
  <c r="P243" i="7"/>
  <c r="O243" i="7"/>
  <c r="N243" i="7"/>
  <c r="M243" i="7"/>
  <c r="L243" i="7"/>
  <c r="K243" i="7"/>
  <c r="J243" i="7"/>
  <c r="I243" i="7"/>
  <c r="H243" i="7"/>
  <c r="G243" i="7"/>
  <c r="F243" i="7"/>
  <c r="E243" i="7"/>
  <c r="D243" i="7"/>
  <c r="C243" i="7"/>
  <c r="U242" i="7"/>
  <c r="T242" i="7"/>
  <c r="S242" i="7"/>
  <c r="R242" i="7"/>
  <c r="Q242" i="7"/>
  <c r="P242" i="7"/>
  <c r="O242" i="7"/>
  <c r="N242" i="7"/>
  <c r="M242" i="7"/>
  <c r="L242" i="7"/>
  <c r="K242" i="7"/>
  <c r="J242" i="7"/>
  <c r="I242" i="7"/>
  <c r="H242" i="7"/>
  <c r="G242" i="7"/>
  <c r="F242" i="7"/>
  <c r="E242" i="7"/>
  <c r="D242" i="7"/>
  <c r="C242" i="7"/>
  <c r="U241" i="7"/>
  <c r="T241" i="7"/>
  <c r="S241" i="7"/>
  <c r="R241" i="7"/>
  <c r="Q241" i="7"/>
  <c r="P241" i="7"/>
  <c r="O241" i="7"/>
  <c r="N241" i="7"/>
  <c r="M241" i="7"/>
  <c r="L241" i="7"/>
  <c r="K241" i="7"/>
  <c r="J241" i="7"/>
  <c r="I241" i="7"/>
  <c r="H241" i="7"/>
  <c r="G241" i="7"/>
  <c r="F241" i="7"/>
  <c r="E241" i="7"/>
  <c r="D241" i="7"/>
  <c r="C241" i="7"/>
  <c r="U240" i="7"/>
  <c r="T240" i="7"/>
  <c r="S240" i="7"/>
  <c r="R240" i="7"/>
  <c r="Q240" i="7"/>
  <c r="P240" i="7"/>
  <c r="O240" i="7"/>
  <c r="N240" i="7"/>
  <c r="M240" i="7"/>
  <c r="L240" i="7"/>
  <c r="K240" i="7"/>
  <c r="J240" i="7"/>
  <c r="I240" i="7"/>
  <c r="H240" i="7"/>
  <c r="G240" i="7"/>
  <c r="F240" i="7"/>
  <c r="E240" i="7"/>
  <c r="D240" i="7"/>
  <c r="C240" i="7"/>
  <c r="U239" i="7"/>
  <c r="T239" i="7"/>
  <c r="S239" i="7"/>
  <c r="R239" i="7"/>
  <c r="Q239" i="7"/>
  <c r="P239" i="7"/>
  <c r="O239" i="7"/>
  <c r="N239" i="7"/>
  <c r="M239" i="7"/>
  <c r="L239" i="7"/>
  <c r="K239" i="7"/>
  <c r="J239" i="7"/>
  <c r="I239" i="7"/>
  <c r="H239" i="7"/>
  <c r="G239" i="7"/>
  <c r="F239" i="7"/>
  <c r="E239" i="7"/>
  <c r="D239" i="7"/>
  <c r="C239" i="7"/>
  <c r="BH238" i="7"/>
  <c r="BH235" i="7" s="1"/>
  <c r="AY333" i="7" s="1"/>
  <c r="AN238" i="7"/>
  <c r="O238" i="7"/>
  <c r="N238" i="7"/>
  <c r="M238" i="7"/>
  <c r="L238" i="7"/>
  <c r="K238" i="7"/>
  <c r="J238" i="7"/>
  <c r="I238" i="7"/>
  <c r="H238" i="7"/>
  <c r="G238" i="7"/>
  <c r="F238" i="7"/>
  <c r="E238" i="7"/>
  <c r="D238" i="7"/>
  <c r="U237" i="7"/>
  <c r="T237" i="7"/>
  <c r="S237" i="7"/>
  <c r="R237" i="7"/>
  <c r="Q237" i="7"/>
  <c r="P237" i="7"/>
  <c r="O237" i="7"/>
  <c r="N237" i="7"/>
  <c r="M237" i="7"/>
  <c r="L237" i="7"/>
  <c r="K237" i="7"/>
  <c r="J237" i="7"/>
  <c r="I237" i="7"/>
  <c r="H237" i="7"/>
  <c r="G237" i="7"/>
  <c r="F237" i="7"/>
  <c r="E237" i="7"/>
  <c r="D237" i="7"/>
  <c r="C237" i="7"/>
  <c r="U236" i="7"/>
  <c r="T236" i="7"/>
  <c r="S236" i="7"/>
  <c r="R236" i="7"/>
  <c r="Q236" i="7"/>
  <c r="P236" i="7"/>
  <c r="O236" i="7"/>
  <c r="N236" i="7"/>
  <c r="M236" i="7"/>
  <c r="L236" i="7"/>
  <c r="K236" i="7"/>
  <c r="J236" i="7"/>
  <c r="I236" i="7"/>
  <c r="H236" i="7"/>
  <c r="G236" i="7"/>
  <c r="F236" i="7"/>
  <c r="E236" i="7"/>
  <c r="D236" i="7"/>
  <c r="C236" i="7"/>
  <c r="R235" i="7"/>
  <c r="Q235" i="7"/>
  <c r="P235" i="7"/>
  <c r="D235" i="7"/>
  <c r="U222" i="7"/>
  <c r="T222" i="7"/>
  <c r="S222" i="7"/>
  <c r="R222" i="7"/>
  <c r="Q222" i="7"/>
  <c r="P222" i="7"/>
  <c r="O222" i="7"/>
  <c r="N222" i="7"/>
  <c r="M222" i="7"/>
  <c r="L222" i="7"/>
  <c r="K222" i="7"/>
  <c r="J222" i="7"/>
  <c r="I222" i="7"/>
  <c r="H222" i="7"/>
  <c r="G222" i="7"/>
  <c r="F222" i="7"/>
  <c r="E222" i="7"/>
  <c r="D222" i="7"/>
  <c r="C222" i="7"/>
  <c r="U221" i="7"/>
  <c r="T221" i="7"/>
  <c r="S221" i="7"/>
  <c r="R221" i="7"/>
  <c r="Q221" i="7"/>
  <c r="P221" i="7"/>
  <c r="O221" i="7"/>
  <c r="N221" i="7"/>
  <c r="M221" i="7"/>
  <c r="L221" i="7"/>
  <c r="K221" i="7"/>
  <c r="J221" i="7"/>
  <c r="I221" i="7"/>
  <c r="H221" i="7"/>
  <c r="G221" i="7"/>
  <c r="F221" i="7"/>
  <c r="E221" i="7"/>
  <c r="D221" i="7"/>
  <c r="C221" i="7"/>
  <c r="U220" i="7"/>
  <c r="T220" i="7"/>
  <c r="S220" i="7"/>
  <c r="R220" i="7"/>
  <c r="Q220" i="7"/>
  <c r="P220" i="7"/>
  <c r="O220" i="7"/>
  <c r="N220" i="7"/>
  <c r="M220" i="7"/>
  <c r="L220" i="7"/>
  <c r="K220" i="7"/>
  <c r="J220" i="7"/>
  <c r="I220" i="7"/>
  <c r="H220" i="7"/>
  <c r="G220" i="7"/>
  <c r="F220" i="7"/>
  <c r="E220" i="7"/>
  <c r="D220" i="7"/>
  <c r="C220" i="7"/>
  <c r="BH219" i="7"/>
  <c r="AN219" i="7"/>
  <c r="O219" i="7"/>
  <c r="N219" i="7"/>
  <c r="M219" i="7"/>
  <c r="L219" i="7"/>
  <c r="K219" i="7"/>
  <c r="J219" i="7"/>
  <c r="I219" i="7"/>
  <c r="H219" i="7"/>
  <c r="G219" i="7"/>
  <c r="F219" i="7"/>
  <c r="E219" i="7"/>
  <c r="D219" i="7"/>
  <c r="U218" i="7"/>
  <c r="T218" i="7"/>
  <c r="S218" i="7"/>
  <c r="R218" i="7"/>
  <c r="Q218" i="7"/>
  <c r="P218" i="7"/>
  <c r="O218" i="7"/>
  <c r="N218" i="7"/>
  <c r="M218" i="7"/>
  <c r="L218" i="7"/>
  <c r="K218" i="7"/>
  <c r="J218" i="7"/>
  <c r="I218" i="7"/>
  <c r="H218" i="7"/>
  <c r="G218" i="7"/>
  <c r="F218" i="7"/>
  <c r="E218" i="7"/>
  <c r="D218" i="7"/>
  <c r="C218" i="7"/>
  <c r="U217" i="7"/>
  <c r="T217" i="7"/>
  <c r="S217" i="7"/>
  <c r="R217" i="7"/>
  <c r="Q217" i="7"/>
  <c r="P217" i="7"/>
  <c r="O217" i="7"/>
  <c r="N217" i="7"/>
  <c r="M217" i="7"/>
  <c r="L217" i="7"/>
  <c r="K217" i="7"/>
  <c r="J217" i="7"/>
  <c r="I217" i="7"/>
  <c r="H217" i="7"/>
  <c r="G217" i="7"/>
  <c r="F217" i="7"/>
  <c r="E217" i="7"/>
  <c r="D217" i="7"/>
  <c r="C217" i="7"/>
  <c r="U216" i="7"/>
  <c r="T216" i="7"/>
  <c r="S216" i="7"/>
  <c r="R216" i="7"/>
  <c r="Q216" i="7"/>
  <c r="P216" i="7"/>
  <c r="O216" i="7"/>
  <c r="N216" i="7"/>
  <c r="M216" i="7"/>
  <c r="L216" i="7"/>
  <c r="K216" i="7"/>
  <c r="J216" i="7"/>
  <c r="I216" i="7"/>
  <c r="H216" i="7"/>
  <c r="G216" i="7"/>
  <c r="F216" i="7"/>
  <c r="E216" i="7"/>
  <c r="D216" i="7"/>
  <c r="C216" i="7"/>
  <c r="BH215" i="7"/>
  <c r="AN215" i="7"/>
  <c r="O215" i="7"/>
  <c r="N215" i="7"/>
  <c r="M215" i="7"/>
  <c r="L215" i="7"/>
  <c r="K215" i="7"/>
  <c r="J215" i="7"/>
  <c r="I215" i="7"/>
  <c r="H215" i="7"/>
  <c r="G215" i="7"/>
  <c r="F215" i="7"/>
  <c r="E215" i="7"/>
  <c r="D215" i="7"/>
  <c r="U214" i="7"/>
  <c r="T214" i="7"/>
  <c r="S214" i="7"/>
  <c r="R214" i="7"/>
  <c r="Q214" i="7"/>
  <c r="P214" i="7"/>
  <c r="O214" i="7"/>
  <c r="N214" i="7"/>
  <c r="M214" i="7"/>
  <c r="L214" i="7"/>
  <c r="K214" i="7"/>
  <c r="J214" i="7"/>
  <c r="I214" i="7"/>
  <c r="H214" i="7"/>
  <c r="G214" i="7"/>
  <c r="F214" i="7"/>
  <c r="E214" i="7"/>
  <c r="D214" i="7"/>
  <c r="C214" i="7"/>
  <c r="U213" i="7"/>
  <c r="T213" i="7"/>
  <c r="S213" i="7"/>
  <c r="R213" i="7"/>
  <c r="Q213" i="7"/>
  <c r="P213" i="7"/>
  <c r="O213" i="7"/>
  <c r="N213" i="7"/>
  <c r="M213" i="7"/>
  <c r="L213" i="7"/>
  <c r="K213" i="7"/>
  <c r="J213" i="7"/>
  <c r="I213" i="7"/>
  <c r="H213" i="7"/>
  <c r="G213" i="7"/>
  <c r="F213" i="7"/>
  <c r="E213" i="7"/>
  <c r="D213" i="7"/>
  <c r="C213" i="7"/>
  <c r="BH212" i="7"/>
  <c r="AN212" i="7"/>
  <c r="O212" i="7"/>
  <c r="N212" i="7"/>
  <c r="M212" i="7"/>
  <c r="L212" i="7"/>
  <c r="K212" i="7"/>
  <c r="J212" i="7"/>
  <c r="I212" i="7"/>
  <c r="H212" i="7"/>
  <c r="G212" i="7"/>
  <c r="F212" i="7"/>
  <c r="E212" i="7"/>
  <c r="D212" i="7"/>
  <c r="R211" i="7"/>
  <c r="Q211" i="7"/>
  <c r="P211" i="7"/>
  <c r="D211" i="7"/>
  <c r="U198" i="7"/>
  <c r="T198" i="7"/>
  <c r="S198" i="7"/>
  <c r="R198" i="7"/>
  <c r="Q198" i="7"/>
  <c r="P198" i="7"/>
  <c r="O198" i="7"/>
  <c r="N198" i="7"/>
  <c r="M198" i="7"/>
  <c r="L198" i="7"/>
  <c r="K198" i="7"/>
  <c r="J198" i="7"/>
  <c r="I198" i="7"/>
  <c r="H198" i="7"/>
  <c r="G198" i="7"/>
  <c r="F198" i="7"/>
  <c r="E198" i="7"/>
  <c r="D198" i="7"/>
  <c r="C198" i="7"/>
  <c r="U197" i="7"/>
  <c r="T197" i="7"/>
  <c r="S197" i="7"/>
  <c r="R197" i="7"/>
  <c r="Q197" i="7"/>
  <c r="P197" i="7"/>
  <c r="O197" i="7"/>
  <c r="N197" i="7"/>
  <c r="M197" i="7"/>
  <c r="L197" i="7"/>
  <c r="K197" i="7"/>
  <c r="J197" i="7"/>
  <c r="I197" i="7"/>
  <c r="H197" i="7"/>
  <c r="G197" i="7"/>
  <c r="F197" i="7"/>
  <c r="E197" i="7"/>
  <c r="D197" i="7"/>
  <c r="C197" i="7"/>
  <c r="U196" i="7"/>
  <c r="T196" i="7"/>
  <c r="S196" i="7"/>
  <c r="R196" i="7"/>
  <c r="Q196" i="7"/>
  <c r="P196" i="7"/>
  <c r="O196" i="7"/>
  <c r="N196" i="7"/>
  <c r="M196" i="7"/>
  <c r="L196" i="7"/>
  <c r="K196" i="7"/>
  <c r="J196" i="7"/>
  <c r="I196" i="7"/>
  <c r="H196" i="7"/>
  <c r="G196" i="7"/>
  <c r="F196" i="7"/>
  <c r="E196" i="7"/>
  <c r="D196" i="7"/>
  <c r="C196" i="7"/>
  <c r="U195" i="7"/>
  <c r="T195" i="7"/>
  <c r="S195" i="7"/>
  <c r="R195" i="7"/>
  <c r="Q195" i="7"/>
  <c r="P195" i="7"/>
  <c r="O195" i="7"/>
  <c r="N195" i="7"/>
  <c r="M195" i="7"/>
  <c r="L195" i="7"/>
  <c r="K195" i="7"/>
  <c r="J195" i="7"/>
  <c r="I195" i="7"/>
  <c r="H195" i="7"/>
  <c r="G195" i="7"/>
  <c r="F195" i="7"/>
  <c r="E195" i="7"/>
  <c r="D195" i="7"/>
  <c r="C195" i="7"/>
  <c r="U194" i="7"/>
  <c r="T194" i="7"/>
  <c r="S194" i="7"/>
  <c r="R194" i="7"/>
  <c r="Q194" i="7"/>
  <c r="P194" i="7"/>
  <c r="O194" i="7"/>
  <c r="N194" i="7"/>
  <c r="M194" i="7"/>
  <c r="L194" i="7"/>
  <c r="K194" i="7"/>
  <c r="J194" i="7"/>
  <c r="I194" i="7"/>
  <c r="H194" i="7"/>
  <c r="G194" i="7"/>
  <c r="F194" i="7"/>
  <c r="E194" i="7"/>
  <c r="D194" i="7"/>
  <c r="C194" i="7"/>
  <c r="U193" i="7"/>
  <c r="T193" i="7"/>
  <c r="S193" i="7"/>
  <c r="R193" i="7"/>
  <c r="Q193" i="7"/>
  <c r="P193" i="7"/>
  <c r="O193" i="7"/>
  <c r="N193" i="7"/>
  <c r="M193" i="7"/>
  <c r="L193" i="7"/>
  <c r="K193" i="7"/>
  <c r="J193" i="7"/>
  <c r="I193" i="7"/>
  <c r="H193" i="7"/>
  <c r="G193" i="7"/>
  <c r="F193" i="7"/>
  <c r="E193" i="7"/>
  <c r="D193" i="7"/>
  <c r="C193" i="7"/>
  <c r="U192" i="7"/>
  <c r="T192" i="7"/>
  <c r="S192" i="7"/>
  <c r="R192" i="7"/>
  <c r="Q192" i="7"/>
  <c r="P192" i="7"/>
  <c r="O192" i="7"/>
  <c r="N192" i="7"/>
  <c r="M192" i="7"/>
  <c r="L192" i="7"/>
  <c r="K192" i="7"/>
  <c r="J192" i="7"/>
  <c r="I192" i="7"/>
  <c r="H192" i="7"/>
  <c r="G192" i="7"/>
  <c r="F192" i="7"/>
  <c r="E192" i="7"/>
  <c r="D192" i="7"/>
  <c r="C192" i="7"/>
  <c r="U191" i="7"/>
  <c r="T191" i="7"/>
  <c r="S191" i="7"/>
  <c r="R191" i="7"/>
  <c r="Q191" i="7"/>
  <c r="P191" i="7"/>
  <c r="O191" i="7"/>
  <c r="N191" i="7"/>
  <c r="M191" i="7"/>
  <c r="L191" i="7"/>
  <c r="K191" i="7"/>
  <c r="J191" i="7"/>
  <c r="I191" i="7"/>
  <c r="H191" i="7"/>
  <c r="G191" i="7"/>
  <c r="F191" i="7"/>
  <c r="E191" i="7"/>
  <c r="D191" i="7"/>
  <c r="C191" i="7"/>
  <c r="BH190" i="7"/>
  <c r="AN190" i="7"/>
  <c r="O190" i="7"/>
  <c r="N190" i="7"/>
  <c r="M190" i="7"/>
  <c r="L190" i="7"/>
  <c r="K190" i="7"/>
  <c r="J190" i="7"/>
  <c r="I190" i="7"/>
  <c r="H190" i="7"/>
  <c r="G190" i="7"/>
  <c r="F190" i="7"/>
  <c r="E190" i="7"/>
  <c r="D190" i="7"/>
  <c r="U189" i="7"/>
  <c r="T189" i="7"/>
  <c r="S189" i="7"/>
  <c r="R189" i="7"/>
  <c r="Q189" i="7"/>
  <c r="P189" i="7"/>
  <c r="O189" i="7"/>
  <c r="N189" i="7"/>
  <c r="M189" i="7"/>
  <c r="L189" i="7"/>
  <c r="K189" i="7"/>
  <c r="J189" i="7"/>
  <c r="I189" i="7"/>
  <c r="H189" i="7"/>
  <c r="G189" i="7"/>
  <c r="F189" i="7"/>
  <c r="E189" i="7"/>
  <c r="D189" i="7"/>
  <c r="C189" i="7"/>
  <c r="U188" i="7"/>
  <c r="T188" i="7"/>
  <c r="S188" i="7"/>
  <c r="R188" i="7"/>
  <c r="Q188" i="7"/>
  <c r="P188" i="7"/>
  <c r="O188" i="7"/>
  <c r="N188" i="7"/>
  <c r="M188" i="7"/>
  <c r="L188" i="7"/>
  <c r="K188" i="7"/>
  <c r="J188" i="7"/>
  <c r="I188" i="7"/>
  <c r="H188" i="7"/>
  <c r="G188" i="7"/>
  <c r="F188" i="7"/>
  <c r="E188" i="7"/>
  <c r="D188" i="7"/>
  <c r="C188" i="7"/>
  <c r="BH187" i="7"/>
  <c r="AN187" i="7"/>
  <c r="O187" i="7"/>
  <c r="N187" i="7"/>
  <c r="M187" i="7"/>
  <c r="L187" i="7"/>
  <c r="K187" i="7"/>
  <c r="J187" i="7"/>
  <c r="I187" i="7"/>
  <c r="H187" i="7"/>
  <c r="G187" i="7"/>
  <c r="F187" i="7"/>
  <c r="E187" i="7"/>
  <c r="D187" i="7"/>
  <c r="U186" i="7"/>
  <c r="T186" i="7"/>
  <c r="S186" i="7"/>
  <c r="R186" i="7"/>
  <c r="Q186" i="7"/>
  <c r="P186" i="7"/>
  <c r="O186" i="7"/>
  <c r="N186" i="7"/>
  <c r="M186" i="7"/>
  <c r="L186" i="7"/>
  <c r="K186" i="7"/>
  <c r="J186" i="7"/>
  <c r="I186" i="7"/>
  <c r="H186" i="7"/>
  <c r="G186" i="7"/>
  <c r="F186" i="7"/>
  <c r="E186" i="7"/>
  <c r="D186" i="7"/>
  <c r="C186" i="7"/>
  <c r="U185" i="7"/>
  <c r="T185" i="7"/>
  <c r="S185" i="7"/>
  <c r="R185" i="7"/>
  <c r="Q185" i="7"/>
  <c r="P185" i="7"/>
  <c r="O185" i="7"/>
  <c r="N185" i="7"/>
  <c r="M185" i="7"/>
  <c r="L185" i="7"/>
  <c r="K185" i="7"/>
  <c r="J185" i="7"/>
  <c r="I185" i="7"/>
  <c r="H185" i="7"/>
  <c r="G185" i="7"/>
  <c r="F185" i="7"/>
  <c r="E185" i="7"/>
  <c r="D185" i="7"/>
  <c r="C185" i="7"/>
  <c r="R184" i="7"/>
  <c r="Q184" i="7"/>
  <c r="P184" i="7"/>
  <c r="D184" i="7"/>
  <c r="U171" i="7"/>
  <c r="T171" i="7"/>
  <c r="S171" i="7"/>
  <c r="R171" i="7"/>
  <c r="Q171" i="7"/>
  <c r="P171" i="7"/>
  <c r="O171" i="7"/>
  <c r="N171" i="7"/>
  <c r="M171" i="7"/>
  <c r="L171" i="7"/>
  <c r="K171" i="7"/>
  <c r="J171" i="7"/>
  <c r="I171" i="7"/>
  <c r="H171" i="7"/>
  <c r="G171" i="7"/>
  <c r="F171" i="7"/>
  <c r="E171" i="7"/>
  <c r="D171" i="7"/>
  <c r="C171" i="7"/>
  <c r="U170" i="7"/>
  <c r="T170" i="7"/>
  <c r="S170" i="7"/>
  <c r="R170" i="7"/>
  <c r="Q170" i="7"/>
  <c r="P170" i="7"/>
  <c r="O170" i="7"/>
  <c r="N170" i="7"/>
  <c r="M170" i="7"/>
  <c r="L170" i="7"/>
  <c r="K170" i="7"/>
  <c r="J170" i="7"/>
  <c r="I170" i="7"/>
  <c r="H170" i="7"/>
  <c r="G170" i="7"/>
  <c r="F170" i="7"/>
  <c r="E170" i="7"/>
  <c r="D170" i="7"/>
  <c r="C170" i="7"/>
  <c r="U169" i="7"/>
  <c r="T169" i="7"/>
  <c r="S169" i="7"/>
  <c r="R169" i="7"/>
  <c r="Q169" i="7"/>
  <c r="P169" i="7"/>
  <c r="O169" i="7"/>
  <c r="N169" i="7"/>
  <c r="M169" i="7"/>
  <c r="L169" i="7"/>
  <c r="K169" i="7"/>
  <c r="J169" i="7"/>
  <c r="I169" i="7"/>
  <c r="H169" i="7"/>
  <c r="G169" i="7"/>
  <c r="F169" i="7"/>
  <c r="E169" i="7"/>
  <c r="D169" i="7"/>
  <c r="C169" i="7"/>
  <c r="U168" i="7"/>
  <c r="T168" i="7"/>
  <c r="S168" i="7"/>
  <c r="R168" i="7"/>
  <c r="Q168" i="7"/>
  <c r="P168" i="7"/>
  <c r="O168" i="7"/>
  <c r="N168" i="7"/>
  <c r="M168" i="7"/>
  <c r="L168" i="7"/>
  <c r="K168" i="7"/>
  <c r="J168" i="7"/>
  <c r="I168" i="7"/>
  <c r="H168" i="7"/>
  <c r="G168" i="7"/>
  <c r="F168" i="7"/>
  <c r="E168" i="7"/>
  <c r="D168" i="7"/>
  <c r="C168" i="7"/>
  <c r="U167" i="7"/>
  <c r="T167" i="7"/>
  <c r="S167" i="7"/>
  <c r="R167" i="7"/>
  <c r="Q167" i="7"/>
  <c r="P167" i="7"/>
  <c r="O167" i="7"/>
  <c r="N167" i="7"/>
  <c r="M167" i="7"/>
  <c r="L167" i="7"/>
  <c r="K167" i="7"/>
  <c r="J167" i="7"/>
  <c r="I167" i="7"/>
  <c r="H167" i="7"/>
  <c r="G167" i="7"/>
  <c r="F167" i="7"/>
  <c r="E167" i="7"/>
  <c r="D167" i="7"/>
  <c r="C167" i="7"/>
  <c r="U166" i="7"/>
  <c r="T166" i="7"/>
  <c r="S166" i="7"/>
  <c r="R166" i="7"/>
  <c r="Q166" i="7"/>
  <c r="P166" i="7"/>
  <c r="O166" i="7"/>
  <c r="N166" i="7"/>
  <c r="M166" i="7"/>
  <c r="L166" i="7"/>
  <c r="K166" i="7"/>
  <c r="J166" i="7"/>
  <c r="I166" i="7"/>
  <c r="H166" i="7"/>
  <c r="G166" i="7"/>
  <c r="F166" i="7"/>
  <c r="E166" i="7"/>
  <c r="D166" i="7"/>
  <c r="C166" i="7"/>
  <c r="BH165" i="7"/>
  <c r="AN165" i="7"/>
  <c r="AN161" i="7" s="1"/>
  <c r="AB333" i="7" s="1"/>
  <c r="O165" i="7"/>
  <c r="N165" i="7"/>
  <c r="M165" i="7"/>
  <c r="L165" i="7"/>
  <c r="K165" i="7"/>
  <c r="J165" i="7"/>
  <c r="I165" i="7"/>
  <c r="H165" i="7"/>
  <c r="G165" i="7"/>
  <c r="F165" i="7"/>
  <c r="E165" i="7"/>
  <c r="D165" i="7"/>
  <c r="U164" i="7"/>
  <c r="T164" i="7"/>
  <c r="S164" i="7"/>
  <c r="R164" i="7"/>
  <c r="Q164" i="7"/>
  <c r="P164" i="7"/>
  <c r="O164" i="7"/>
  <c r="N164" i="7"/>
  <c r="M164" i="7"/>
  <c r="L164" i="7"/>
  <c r="K164" i="7"/>
  <c r="J164" i="7"/>
  <c r="I164" i="7"/>
  <c r="H164" i="7"/>
  <c r="G164" i="7"/>
  <c r="F164" i="7"/>
  <c r="E164" i="7"/>
  <c r="D164" i="7"/>
  <c r="C164" i="7"/>
  <c r="U163" i="7"/>
  <c r="T163" i="7"/>
  <c r="S163" i="7"/>
  <c r="R163" i="7"/>
  <c r="Q163" i="7"/>
  <c r="P163" i="7"/>
  <c r="O163" i="7"/>
  <c r="N163" i="7"/>
  <c r="M163" i="7"/>
  <c r="L163" i="7"/>
  <c r="K163" i="7"/>
  <c r="J163" i="7"/>
  <c r="I163" i="7"/>
  <c r="H163" i="7"/>
  <c r="G163" i="7"/>
  <c r="F163" i="7"/>
  <c r="E163" i="7"/>
  <c r="D163" i="7"/>
  <c r="C163" i="7"/>
  <c r="U162" i="7"/>
  <c r="T162" i="7"/>
  <c r="S162" i="7"/>
  <c r="R162" i="7"/>
  <c r="Q162" i="7"/>
  <c r="P162" i="7"/>
  <c r="O162" i="7"/>
  <c r="N162" i="7"/>
  <c r="M162" i="7"/>
  <c r="L162" i="7"/>
  <c r="K162" i="7"/>
  <c r="J162" i="7"/>
  <c r="I162" i="7"/>
  <c r="H162" i="7"/>
  <c r="G162" i="7"/>
  <c r="F162" i="7"/>
  <c r="E162" i="7"/>
  <c r="D162" i="7"/>
  <c r="C162" i="7"/>
  <c r="BH161" i="7"/>
  <c r="AV333" i="7" s="1"/>
  <c r="S161" i="7"/>
  <c r="G333" i="7" s="1"/>
  <c r="G431" i="7" s="1"/>
  <c r="R161" i="7"/>
  <c r="Q161" i="7"/>
  <c r="P161" i="7"/>
  <c r="D161" i="7"/>
  <c r="U148" i="7"/>
  <c r="T148" i="7"/>
  <c r="S148" i="7"/>
  <c r="R148" i="7"/>
  <c r="Q148" i="7"/>
  <c r="P148" i="7"/>
  <c r="O148" i="7"/>
  <c r="N148" i="7"/>
  <c r="M148" i="7"/>
  <c r="L148" i="7"/>
  <c r="K148" i="7"/>
  <c r="J148" i="7"/>
  <c r="I148" i="7"/>
  <c r="H148" i="7"/>
  <c r="G148" i="7"/>
  <c r="F148" i="7"/>
  <c r="E148" i="7"/>
  <c r="D148" i="7"/>
  <c r="C148" i="7"/>
  <c r="U147" i="7"/>
  <c r="T147" i="7"/>
  <c r="S147" i="7"/>
  <c r="R147" i="7"/>
  <c r="Q147" i="7"/>
  <c r="P147" i="7"/>
  <c r="O147" i="7"/>
  <c r="N147" i="7"/>
  <c r="M147" i="7"/>
  <c r="L147" i="7"/>
  <c r="K147" i="7"/>
  <c r="J147" i="7"/>
  <c r="I147" i="7"/>
  <c r="H147" i="7"/>
  <c r="G147" i="7"/>
  <c r="F147" i="7"/>
  <c r="E147" i="7"/>
  <c r="D147" i="7"/>
  <c r="C147" i="7"/>
  <c r="U146" i="7"/>
  <c r="T146" i="7"/>
  <c r="S146" i="7"/>
  <c r="R146" i="7"/>
  <c r="Q146" i="7"/>
  <c r="P146" i="7"/>
  <c r="O146" i="7"/>
  <c r="N146" i="7"/>
  <c r="M146" i="7"/>
  <c r="L146" i="7"/>
  <c r="K146" i="7"/>
  <c r="J146" i="7"/>
  <c r="I146" i="7"/>
  <c r="H146" i="7"/>
  <c r="G146" i="7"/>
  <c r="F146" i="7"/>
  <c r="E146" i="7"/>
  <c r="D146" i="7"/>
  <c r="C146" i="7"/>
  <c r="U145" i="7"/>
  <c r="T145" i="7"/>
  <c r="S145" i="7"/>
  <c r="R145" i="7"/>
  <c r="Q145" i="7"/>
  <c r="P145" i="7"/>
  <c r="O145" i="7"/>
  <c r="N145" i="7"/>
  <c r="M145" i="7"/>
  <c r="L145" i="7"/>
  <c r="K145" i="7"/>
  <c r="J145" i="7"/>
  <c r="I145" i="7"/>
  <c r="H145" i="7"/>
  <c r="G145" i="7"/>
  <c r="F145" i="7"/>
  <c r="E145" i="7"/>
  <c r="D145" i="7"/>
  <c r="C145" i="7"/>
  <c r="U144" i="7"/>
  <c r="T144" i="7"/>
  <c r="S144" i="7"/>
  <c r="R144" i="7"/>
  <c r="Q144" i="7"/>
  <c r="P144" i="7"/>
  <c r="O144" i="7"/>
  <c r="N144" i="7"/>
  <c r="M144" i="7"/>
  <c r="L144" i="7"/>
  <c r="K144" i="7"/>
  <c r="J144" i="7"/>
  <c r="I144" i="7"/>
  <c r="H144" i="7"/>
  <c r="G144" i="7"/>
  <c r="F144" i="7"/>
  <c r="E144" i="7"/>
  <c r="D144" i="7"/>
  <c r="C144" i="7"/>
  <c r="U143" i="7"/>
  <c r="T143" i="7"/>
  <c r="S143" i="7"/>
  <c r="R143" i="7"/>
  <c r="Q143" i="7"/>
  <c r="P143" i="7"/>
  <c r="O143" i="7"/>
  <c r="N143" i="7"/>
  <c r="M143" i="7"/>
  <c r="L143" i="7"/>
  <c r="K143" i="7"/>
  <c r="J143" i="7"/>
  <c r="I143" i="7"/>
  <c r="H143" i="7"/>
  <c r="G143" i="7"/>
  <c r="F143" i="7"/>
  <c r="E143" i="7"/>
  <c r="D143" i="7"/>
  <c r="C143" i="7"/>
  <c r="U142" i="7"/>
  <c r="T142" i="7"/>
  <c r="S142" i="7"/>
  <c r="R142" i="7"/>
  <c r="Q142" i="7"/>
  <c r="P142" i="7"/>
  <c r="O142" i="7"/>
  <c r="N142" i="7"/>
  <c r="M142" i="7"/>
  <c r="L142" i="7"/>
  <c r="K142" i="7"/>
  <c r="J142" i="7"/>
  <c r="I142" i="7"/>
  <c r="H142" i="7"/>
  <c r="G142" i="7"/>
  <c r="F142" i="7"/>
  <c r="E142" i="7"/>
  <c r="D142" i="7"/>
  <c r="C142" i="7"/>
  <c r="BH141" i="7"/>
  <c r="BH137" i="7" s="1"/>
  <c r="AU333" i="7" s="1"/>
  <c r="AN141" i="7"/>
  <c r="AN137" i="7" s="1"/>
  <c r="AA333" i="7" s="1"/>
  <c r="O141" i="7"/>
  <c r="N141" i="7"/>
  <c r="M141" i="7"/>
  <c r="L141" i="7"/>
  <c r="K141" i="7"/>
  <c r="J141" i="7"/>
  <c r="I141" i="7"/>
  <c r="H141" i="7"/>
  <c r="G141" i="7"/>
  <c r="F141" i="7"/>
  <c r="E141" i="7"/>
  <c r="D141" i="7"/>
  <c r="U140" i="7"/>
  <c r="T140" i="7"/>
  <c r="S140" i="7"/>
  <c r="R140" i="7"/>
  <c r="Q140" i="7"/>
  <c r="P140" i="7"/>
  <c r="O140" i="7"/>
  <c r="N140" i="7"/>
  <c r="M140" i="7"/>
  <c r="L140" i="7"/>
  <c r="K140" i="7"/>
  <c r="J140" i="7"/>
  <c r="I140" i="7"/>
  <c r="H140" i="7"/>
  <c r="G140" i="7"/>
  <c r="F140" i="7"/>
  <c r="E140" i="7"/>
  <c r="D140" i="7"/>
  <c r="C140" i="7"/>
  <c r="U139" i="7"/>
  <c r="T139" i="7"/>
  <c r="S139" i="7"/>
  <c r="R139" i="7"/>
  <c r="Q139" i="7"/>
  <c r="P139" i="7"/>
  <c r="O139" i="7"/>
  <c r="N139" i="7"/>
  <c r="M139" i="7"/>
  <c r="L139" i="7"/>
  <c r="K139" i="7"/>
  <c r="J139" i="7"/>
  <c r="I139" i="7"/>
  <c r="H139" i="7"/>
  <c r="G139" i="7"/>
  <c r="F139" i="7"/>
  <c r="E139" i="7"/>
  <c r="D139" i="7"/>
  <c r="C139" i="7"/>
  <c r="U138" i="7"/>
  <c r="T138" i="7"/>
  <c r="S138" i="7"/>
  <c r="R138" i="7"/>
  <c r="Q138" i="7"/>
  <c r="P138" i="7"/>
  <c r="O138" i="7"/>
  <c r="N138" i="7"/>
  <c r="M138" i="7"/>
  <c r="L138" i="7"/>
  <c r="K138" i="7"/>
  <c r="J138" i="7"/>
  <c r="I138" i="7"/>
  <c r="H138" i="7"/>
  <c r="G138" i="7"/>
  <c r="F138" i="7"/>
  <c r="E138" i="7"/>
  <c r="D138" i="7"/>
  <c r="S137" i="7"/>
  <c r="F333" i="7" s="1"/>
  <c r="F431" i="7" s="1"/>
  <c r="R137" i="7"/>
  <c r="Q137" i="7"/>
  <c r="P137" i="7"/>
  <c r="D137" i="7"/>
  <c r="U124" i="7"/>
  <c r="T124" i="7"/>
  <c r="S124" i="7"/>
  <c r="R124" i="7"/>
  <c r="Q124" i="7"/>
  <c r="P124" i="7"/>
  <c r="O124" i="7"/>
  <c r="N124" i="7"/>
  <c r="M124" i="7"/>
  <c r="L124" i="7"/>
  <c r="K124" i="7"/>
  <c r="J124" i="7"/>
  <c r="I124" i="7"/>
  <c r="H124" i="7"/>
  <c r="G124" i="7"/>
  <c r="F124" i="7"/>
  <c r="E124" i="7"/>
  <c r="D124" i="7"/>
  <c r="C124" i="7"/>
  <c r="U123" i="7"/>
  <c r="T123" i="7"/>
  <c r="S123" i="7"/>
  <c r="R123" i="7"/>
  <c r="Q123" i="7"/>
  <c r="P123" i="7"/>
  <c r="O123" i="7"/>
  <c r="N123" i="7"/>
  <c r="M123" i="7"/>
  <c r="L123" i="7"/>
  <c r="K123" i="7"/>
  <c r="J123" i="7"/>
  <c r="I123" i="7"/>
  <c r="H123" i="7"/>
  <c r="G123" i="7"/>
  <c r="F123" i="7"/>
  <c r="E123" i="7"/>
  <c r="D123" i="7"/>
  <c r="C123" i="7"/>
  <c r="U122" i="7"/>
  <c r="T122" i="7"/>
  <c r="S122" i="7"/>
  <c r="R122" i="7"/>
  <c r="Q122" i="7"/>
  <c r="P122" i="7"/>
  <c r="O122" i="7"/>
  <c r="N122" i="7"/>
  <c r="M122" i="7"/>
  <c r="L122" i="7"/>
  <c r="K122" i="7"/>
  <c r="J122" i="7"/>
  <c r="I122" i="7"/>
  <c r="H122" i="7"/>
  <c r="G122" i="7"/>
  <c r="F122" i="7"/>
  <c r="E122" i="7"/>
  <c r="D122" i="7"/>
  <c r="C122" i="7"/>
  <c r="U121" i="7"/>
  <c r="T121" i="7"/>
  <c r="S121" i="7"/>
  <c r="R121" i="7"/>
  <c r="Q121" i="7"/>
  <c r="P121" i="7"/>
  <c r="O121" i="7"/>
  <c r="N121" i="7"/>
  <c r="M121" i="7"/>
  <c r="L121" i="7"/>
  <c r="K121" i="7"/>
  <c r="J121" i="7"/>
  <c r="I121" i="7"/>
  <c r="H121" i="7"/>
  <c r="G121" i="7"/>
  <c r="F121" i="7"/>
  <c r="E121" i="7"/>
  <c r="D121" i="7"/>
  <c r="C121" i="7"/>
  <c r="U120" i="7"/>
  <c r="T120" i="7"/>
  <c r="S120" i="7"/>
  <c r="R120" i="7"/>
  <c r="Q120" i="7"/>
  <c r="P120" i="7"/>
  <c r="O120" i="7"/>
  <c r="N120" i="7"/>
  <c r="M120" i="7"/>
  <c r="L120" i="7"/>
  <c r="K120" i="7"/>
  <c r="J120" i="7"/>
  <c r="I120" i="7"/>
  <c r="H120" i="7"/>
  <c r="G120" i="7"/>
  <c r="F120" i="7"/>
  <c r="E120" i="7"/>
  <c r="D120" i="7"/>
  <c r="C120" i="7"/>
  <c r="U119" i="7"/>
  <c r="T119" i="7"/>
  <c r="S119" i="7"/>
  <c r="R119" i="7"/>
  <c r="Q119" i="7"/>
  <c r="P119" i="7"/>
  <c r="O119" i="7"/>
  <c r="N119" i="7"/>
  <c r="M119" i="7"/>
  <c r="L119" i="7"/>
  <c r="K119" i="7"/>
  <c r="J119" i="7"/>
  <c r="I119" i="7"/>
  <c r="H119" i="7"/>
  <c r="G119" i="7"/>
  <c r="F119" i="7"/>
  <c r="E119" i="7"/>
  <c r="D119" i="7"/>
  <c r="C119" i="7"/>
  <c r="BH118" i="7"/>
  <c r="AN118" i="7"/>
  <c r="O118" i="7"/>
  <c r="N118" i="7"/>
  <c r="M118" i="7"/>
  <c r="L118" i="7"/>
  <c r="K118" i="7"/>
  <c r="J118" i="7"/>
  <c r="I118" i="7"/>
  <c r="H118" i="7"/>
  <c r="G118" i="7"/>
  <c r="F118" i="7"/>
  <c r="E118" i="7"/>
  <c r="D118" i="7"/>
  <c r="U117" i="7"/>
  <c r="T117" i="7"/>
  <c r="S117" i="7"/>
  <c r="R117" i="7"/>
  <c r="Q117" i="7"/>
  <c r="P117" i="7"/>
  <c r="O117" i="7"/>
  <c r="N117" i="7"/>
  <c r="M117" i="7"/>
  <c r="L117" i="7"/>
  <c r="K117" i="7"/>
  <c r="J117" i="7"/>
  <c r="I117" i="7"/>
  <c r="H117" i="7"/>
  <c r="G117" i="7"/>
  <c r="F117" i="7"/>
  <c r="E117" i="7"/>
  <c r="D117" i="7"/>
  <c r="C117" i="7"/>
  <c r="U116" i="7"/>
  <c r="T116" i="7"/>
  <c r="S116" i="7"/>
  <c r="R116" i="7"/>
  <c r="Q116" i="7"/>
  <c r="P116" i="7"/>
  <c r="O116" i="7"/>
  <c r="N116" i="7"/>
  <c r="M116" i="7"/>
  <c r="L116" i="7"/>
  <c r="K116" i="7"/>
  <c r="J116" i="7"/>
  <c r="I116" i="7"/>
  <c r="H116" i="7"/>
  <c r="G116" i="7"/>
  <c r="F116" i="7"/>
  <c r="E116" i="7"/>
  <c r="D116" i="7"/>
  <c r="C116" i="7"/>
  <c r="U115" i="7"/>
  <c r="T115" i="7"/>
  <c r="S115" i="7"/>
  <c r="R115" i="7"/>
  <c r="Q115" i="7"/>
  <c r="P115" i="7"/>
  <c r="O115" i="7"/>
  <c r="N115" i="7"/>
  <c r="M115" i="7"/>
  <c r="L115" i="7"/>
  <c r="K115" i="7"/>
  <c r="J115" i="7"/>
  <c r="I115" i="7"/>
  <c r="H115" i="7"/>
  <c r="G115" i="7"/>
  <c r="F115" i="7"/>
  <c r="E115" i="7"/>
  <c r="D115" i="7"/>
  <c r="C115" i="7"/>
  <c r="U114" i="7"/>
  <c r="T114" i="7"/>
  <c r="S114" i="7"/>
  <c r="R114" i="7"/>
  <c r="Q114" i="7"/>
  <c r="P114" i="7"/>
  <c r="O114" i="7"/>
  <c r="N114" i="7"/>
  <c r="M114" i="7"/>
  <c r="L114" i="7"/>
  <c r="K114" i="7"/>
  <c r="J114" i="7"/>
  <c r="I114" i="7"/>
  <c r="H114" i="7"/>
  <c r="G114" i="7"/>
  <c r="F114" i="7"/>
  <c r="E114" i="7"/>
  <c r="D114" i="7"/>
  <c r="C114" i="7"/>
  <c r="U113" i="7"/>
  <c r="T113" i="7"/>
  <c r="S113" i="7"/>
  <c r="R113" i="7"/>
  <c r="Q113" i="7"/>
  <c r="P113" i="7"/>
  <c r="O113" i="7"/>
  <c r="N113" i="7"/>
  <c r="M113" i="7"/>
  <c r="L113" i="7"/>
  <c r="K113" i="7"/>
  <c r="J113" i="7"/>
  <c r="I113" i="7"/>
  <c r="H113" i="7"/>
  <c r="G113" i="7"/>
  <c r="F113" i="7"/>
  <c r="E113" i="7"/>
  <c r="D113" i="7"/>
  <c r="C113" i="7"/>
  <c r="U112" i="7"/>
  <c r="T112" i="7"/>
  <c r="S112" i="7"/>
  <c r="R112" i="7"/>
  <c r="Q112" i="7"/>
  <c r="P112" i="7"/>
  <c r="O112" i="7"/>
  <c r="N112" i="7"/>
  <c r="M112" i="7"/>
  <c r="L112" i="7"/>
  <c r="K112" i="7"/>
  <c r="J112" i="7"/>
  <c r="I112" i="7"/>
  <c r="H112" i="7"/>
  <c r="G112" i="7"/>
  <c r="F112" i="7"/>
  <c r="E112" i="7"/>
  <c r="D112" i="7"/>
  <c r="C112" i="7"/>
  <c r="U111" i="7"/>
  <c r="T111" i="7"/>
  <c r="S111" i="7"/>
  <c r="R111" i="7"/>
  <c r="Q111" i="7"/>
  <c r="P111" i="7"/>
  <c r="O111" i="7"/>
  <c r="N111" i="7"/>
  <c r="M111" i="7"/>
  <c r="L111" i="7"/>
  <c r="K111" i="7"/>
  <c r="J111" i="7"/>
  <c r="I111" i="7"/>
  <c r="H111" i="7"/>
  <c r="G111" i="7"/>
  <c r="F111" i="7"/>
  <c r="E111" i="7"/>
  <c r="D111" i="7"/>
  <c r="C111" i="7"/>
  <c r="U110" i="7"/>
  <c r="T110" i="7"/>
  <c r="S110" i="7"/>
  <c r="R110" i="7"/>
  <c r="Q110" i="7"/>
  <c r="P110" i="7"/>
  <c r="O110" i="7"/>
  <c r="N110" i="7"/>
  <c r="M110" i="7"/>
  <c r="L110" i="7"/>
  <c r="K110" i="7"/>
  <c r="J110" i="7"/>
  <c r="I110" i="7"/>
  <c r="H110" i="7"/>
  <c r="G110" i="7"/>
  <c r="F110" i="7"/>
  <c r="E110" i="7"/>
  <c r="D110" i="7"/>
  <c r="C110" i="7"/>
  <c r="U109" i="7"/>
  <c r="T109" i="7"/>
  <c r="S109" i="7"/>
  <c r="R109" i="7"/>
  <c r="Q109" i="7"/>
  <c r="P109" i="7"/>
  <c r="O109" i="7"/>
  <c r="N109" i="7"/>
  <c r="M109" i="7"/>
  <c r="L109" i="7"/>
  <c r="K109" i="7"/>
  <c r="J109" i="7"/>
  <c r="I109" i="7"/>
  <c r="H109" i="7"/>
  <c r="G109" i="7"/>
  <c r="F109" i="7"/>
  <c r="E109" i="7"/>
  <c r="D109" i="7"/>
  <c r="C109" i="7"/>
  <c r="BH108" i="7"/>
  <c r="AN108" i="7"/>
  <c r="O108" i="7"/>
  <c r="N108" i="7"/>
  <c r="M108" i="7"/>
  <c r="L108" i="7"/>
  <c r="K108" i="7"/>
  <c r="J108" i="7"/>
  <c r="I108" i="7"/>
  <c r="H108" i="7"/>
  <c r="G108" i="7"/>
  <c r="F108" i="7"/>
  <c r="E108" i="7"/>
  <c r="D108" i="7"/>
  <c r="U107" i="7"/>
  <c r="T107" i="7"/>
  <c r="S107" i="7"/>
  <c r="R107" i="7"/>
  <c r="Q107" i="7"/>
  <c r="P107" i="7"/>
  <c r="O107" i="7"/>
  <c r="N107" i="7"/>
  <c r="M107" i="7"/>
  <c r="L107" i="7"/>
  <c r="K107" i="7"/>
  <c r="J107" i="7"/>
  <c r="I107" i="7"/>
  <c r="H107" i="7"/>
  <c r="G107" i="7"/>
  <c r="F107" i="7"/>
  <c r="E107" i="7"/>
  <c r="D107" i="7"/>
  <c r="C107" i="7"/>
  <c r="U106" i="7"/>
  <c r="T106" i="7"/>
  <c r="S106" i="7"/>
  <c r="R106" i="7"/>
  <c r="Q106" i="7"/>
  <c r="P106" i="7"/>
  <c r="O106" i="7"/>
  <c r="N106" i="7"/>
  <c r="M106" i="7"/>
  <c r="L106" i="7"/>
  <c r="K106" i="7"/>
  <c r="J106" i="7"/>
  <c r="I106" i="7"/>
  <c r="H106" i="7"/>
  <c r="G106" i="7"/>
  <c r="F106" i="7"/>
  <c r="E106" i="7"/>
  <c r="D106" i="7"/>
  <c r="C106" i="7"/>
  <c r="U105" i="7"/>
  <c r="T105" i="7"/>
  <c r="S105" i="7"/>
  <c r="R105" i="7"/>
  <c r="Q105" i="7"/>
  <c r="P105" i="7"/>
  <c r="O105" i="7"/>
  <c r="N105" i="7"/>
  <c r="M105" i="7"/>
  <c r="L105" i="7"/>
  <c r="K105" i="7"/>
  <c r="J105" i="7"/>
  <c r="I105" i="7"/>
  <c r="H105" i="7"/>
  <c r="G105" i="7"/>
  <c r="F105" i="7"/>
  <c r="E105" i="7"/>
  <c r="D105" i="7"/>
  <c r="C105" i="7"/>
  <c r="BH104" i="7"/>
  <c r="AN104" i="7"/>
  <c r="O104" i="7"/>
  <c r="N104" i="7"/>
  <c r="M104" i="7"/>
  <c r="L104" i="7"/>
  <c r="K104" i="7"/>
  <c r="J104" i="7"/>
  <c r="I104" i="7"/>
  <c r="H104" i="7"/>
  <c r="G104" i="7"/>
  <c r="F104" i="7"/>
  <c r="E104" i="7"/>
  <c r="D104" i="7"/>
  <c r="U103" i="7"/>
  <c r="T103" i="7"/>
  <c r="S103" i="7"/>
  <c r="R103" i="7"/>
  <c r="Q103" i="7"/>
  <c r="P103" i="7"/>
  <c r="O103" i="7"/>
  <c r="N103" i="7"/>
  <c r="M103" i="7"/>
  <c r="L103" i="7"/>
  <c r="K103" i="7"/>
  <c r="J103" i="7"/>
  <c r="I103" i="7"/>
  <c r="H103" i="7"/>
  <c r="G103" i="7"/>
  <c r="F103" i="7"/>
  <c r="E103" i="7"/>
  <c r="D103" i="7"/>
  <c r="C103" i="7"/>
  <c r="U102" i="7"/>
  <c r="T102" i="7"/>
  <c r="S102" i="7"/>
  <c r="R102" i="7"/>
  <c r="Q102" i="7"/>
  <c r="P102" i="7"/>
  <c r="O102" i="7"/>
  <c r="N102" i="7"/>
  <c r="M102" i="7"/>
  <c r="L102" i="7"/>
  <c r="K102" i="7"/>
  <c r="J102" i="7"/>
  <c r="I102" i="7"/>
  <c r="H102" i="7"/>
  <c r="G102" i="7"/>
  <c r="F102" i="7"/>
  <c r="E102" i="7"/>
  <c r="D102" i="7"/>
  <c r="C102" i="7"/>
  <c r="U101" i="7"/>
  <c r="T101" i="7"/>
  <c r="S101" i="7"/>
  <c r="R101" i="7"/>
  <c r="Q101" i="7"/>
  <c r="P101" i="7"/>
  <c r="O101" i="7"/>
  <c r="N101" i="7"/>
  <c r="M101" i="7"/>
  <c r="L101" i="7"/>
  <c r="K101" i="7"/>
  <c r="J101" i="7"/>
  <c r="I101" i="7"/>
  <c r="H101" i="7"/>
  <c r="G101" i="7"/>
  <c r="F101" i="7"/>
  <c r="E101" i="7"/>
  <c r="D101" i="7"/>
  <c r="C101" i="7"/>
  <c r="U100" i="7"/>
  <c r="T100" i="7"/>
  <c r="S100" i="7"/>
  <c r="R100" i="7"/>
  <c r="Q100" i="7"/>
  <c r="P100" i="7"/>
  <c r="O100" i="7"/>
  <c r="N100" i="7"/>
  <c r="M100" i="7"/>
  <c r="L100" i="7"/>
  <c r="K100" i="7"/>
  <c r="J100" i="7"/>
  <c r="I100" i="7"/>
  <c r="H100" i="7"/>
  <c r="G100" i="7"/>
  <c r="F100" i="7"/>
  <c r="E100" i="7"/>
  <c r="D100" i="7"/>
  <c r="C100" i="7"/>
  <c r="U99" i="7"/>
  <c r="T99" i="7"/>
  <c r="S99" i="7"/>
  <c r="R99" i="7"/>
  <c r="Q99" i="7"/>
  <c r="P99" i="7"/>
  <c r="O99" i="7"/>
  <c r="N99" i="7"/>
  <c r="M99" i="7"/>
  <c r="L99" i="7"/>
  <c r="K99" i="7"/>
  <c r="J99" i="7"/>
  <c r="I99" i="7"/>
  <c r="H99" i="7"/>
  <c r="G99" i="7"/>
  <c r="F99" i="7"/>
  <c r="E99" i="7"/>
  <c r="D99" i="7"/>
  <c r="C99" i="7"/>
  <c r="U98" i="7"/>
  <c r="T98" i="7"/>
  <c r="S98" i="7"/>
  <c r="R98" i="7"/>
  <c r="Q98" i="7"/>
  <c r="P98" i="7"/>
  <c r="O98" i="7"/>
  <c r="N98" i="7"/>
  <c r="M98" i="7"/>
  <c r="L98" i="7"/>
  <c r="K98" i="7"/>
  <c r="J98" i="7"/>
  <c r="I98" i="7"/>
  <c r="H98" i="7"/>
  <c r="G98" i="7"/>
  <c r="F98" i="7"/>
  <c r="E98" i="7"/>
  <c r="D98" i="7"/>
  <c r="C98" i="7"/>
  <c r="U97" i="7"/>
  <c r="T97" i="7"/>
  <c r="S97" i="7"/>
  <c r="R97" i="7"/>
  <c r="Q97" i="7"/>
  <c r="P97" i="7"/>
  <c r="O97" i="7"/>
  <c r="N97" i="7"/>
  <c r="M97" i="7"/>
  <c r="L97" i="7"/>
  <c r="K97" i="7"/>
  <c r="J97" i="7"/>
  <c r="I97" i="7"/>
  <c r="H97" i="7"/>
  <c r="G97" i="7"/>
  <c r="F97" i="7"/>
  <c r="E97" i="7"/>
  <c r="D97" i="7"/>
  <c r="C97" i="7"/>
  <c r="U96" i="7"/>
  <c r="T96" i="7"/>
  <c r="S96" i="7"/>
  <c r="R96" i="7"/>
  <c r="Q96" i="7"/>
  <c r="P96" i="7"/>
  <c r="O96" i="7"/>
  <c r="N96" i="7"/>
  <c r="M96" i="7"/>
  <c r="L96" i="7"/>
  <c r="K96" i="7"/>
  <c r="J96" i="7"/>
  <c r="I96" i="7"/>
  <c r="H96" i="7"/>
  <c r="G96" i="7"/>
  <c r="F96" i="7"/>
  <c r="E96" i="7"/>
  <c r="D96" i="7"/>
  <c r="C96" i="7"/>
  <c r="BH95" i="7"/>
  <c r="AN95" i="7"/>
  <c r="O95" i="7"/>
  <c r="N95" i="7"/>
  <c r="M95" i="7"/>
  <c r="L95" i="7"/>
  <c r="K95" i="7"/>
  <c r="J95" i="7"/>
  <c r="I95" i="7"/>
  <c r="H95" i="7"/>
  <c r="G95" i="7"/>
  <c r="F95" i="7"/>
  <c r="E95" i="7"/>
  <c r="D95" i="7"/>
  <c r="U94" i="7"/>
  <c r="T94" i="7"/>
  <c r="S94" i="7"/>
  <c r="R94" i="7"/>
  <c r="Q94" i="7"/>
  <c r="P94" i="7"/>
  <c r="O94" i="7"/>
  <c r="N94" i="7"/>
  <c r="M94" i="7"/>
  <c r="L94" i="7"/>
  <c r="K94" i="7"/>
  <c r="J94" i="7"/>
  <c r="I94" i="7"/>
  <c r="H94" i="7"/>
  <c r="G94" i="7"/>
  <c r="F94" i="7"/>
  <c r="E94" i="7"/>
  <c r="D94" i="7"/>
  <c r="C94" i="7"/>
  <c r="U93" i="7"/>
  <c r="T93" i="7"/>
  <c r="S93" i="7"/>
  <c r="R93" i="7"/>
  <c r="Q93" i="7"/>
  <c r="P93" i="7"/>
  <c r="O93" i="7"/>
  <c r="N93" i="7"/>
  <c r="M93" i="7"/>
  <c r="L93" i="7"/>
  <c r="K93" i="7"/>
  <c r="J93" i="7"/>
  <c r="I93" i="7"/>
  <c r="H93" i="7"/>
  <c r="G93" i="7"/>
  <c r="F93" i="7"/>
  <c r="E93" i="7"/>
  <c r="D93" i="7"/>
  <c r="C93" i="7"/>
  <c r="R92" i="7"/>
  <c r="Q92" i="7"/>
  <c r="P92" i="7"/>
  <c r="D92" i="7"/>
  <c r="U79" i="7"/>
  <c r="T79" i="7"/>
  <c r="S79" i="7"/>
  <c r="R79" i="7"/>
  <c r="Q79" i="7"/>
  <c r="P79" i="7"/>
  <c r="O79" i="7"/>
  <c r="N79" i="7"/>
  <c r="M79" i="7"/>
  <c r="L79" i="7"/>
  <c r="K79" i="7"/>
  <c r="J79" i="7"/>
  <c r="I79" i="7"/>
  <c r="H79" i="7"/>
  <c r="G79" i="7"/>
  <c r="F79" i="7"/>
  <c r="E79" i="7"/>
  <c r="D79" i="7"/>
  <c r="C79" i="7"/>
  <c r="U78" i="7"/>
  <c r="T78" i="7"/>
  <c r="S78" i="7"/>
  <c r="R78" i="7"/>
  <c r="Q78" i="7"/>
  <c r="P78" i="7"/>
  <c r="O78" i="7"/>
  <c r="N78" i="7"/>
  <c r="M78" i="7"/>
  <c r="L78" i="7"/>
  <c r="K78" i="7"/>
  <c r="J78" i="7"/>
  <c r="I78" i="7"/>
  <c r="H78" i="7"/>
  <c r="G78" i="7"/>
  <c r="F78" i="7"/>
  <c r="E78" i="7"/>
  <c r="D78" i="7"/>
  <c r="C78" i="7"/>
  <c r="U77" i="7"/>
  <c r="T77" i="7"/>
  <c r="S77" i="7"/>
  <c r="R77" i="7"/>
  <c r="Q77" i="7"/>
  <c r="P77" i="7"/>
  <c r="O77" i="7"/>
  <c r="N77" i="7"/>
  <c r="M77" i="7"/>
  <c r="L77" i="7"/>
  <c r="K77" i="7"/>
  <c r="J77" i="7"/>
  <c r="I77" i="7"/>
  <c r="H77" i="7"/>
  <c r="G77" i="7"/>
  <c r="F77" i="7"/>
  <c r="E77" i="7"/>
  <c r="D77" i="7"/>
  <c r="C77" i="7"/>
  <c r="U76" i="7"/>
  <c r="T76" i="7"/>
  <c r="S76" i="7"/>
  <c r="R76" i="7"/>
  <c r="Q76" i="7"/>
  <c r="P76" i="7"/>
  <c r="O76" i="7"/>
  <c r="N76" i="7"/>
  <c r="M76" i="7"/>
  <c r="L76" i="7"/>
  <c r="K76" i="7"/>
  <c r="J76" i="7"/>
  <c r="I76" i="7"/>
  <c r="H76" i="7"/>
  <c r="G76" i="7"/>
  <c r="F76" i="7"/>
  <c r="E76" i="7"/>
  <c r="D76" i="7"/>
  <c r="C76" i="7"/>
  <c r="U75" i="7"/>
  <c r="T75" i="7"/>
  <c r="S75" i="7"/>
  <c r="R75" i="7"/>
  <c r="Q75" i="7"/>
  <c r="P75" i="7"/>
  <c r="O75" i="7"/>
  <c r="N75" i="7"/>
  <c r="M75" i="7"/>
  <c r="L75" i="7"/>
  <c r="K75" i="7"/>
  <c r="J75" i="7"/>
  <c r="I75" i="7"/>
  <c r="H75" i="7"/>
  <c r="G75" i="7"/>
  <c r="F75" i="7"/>
  <c r="E75" i="7"/>
  <c r="D75" i="7"/>
  <c r="C75" i="7"/>
  <c r="U74" i="7"/>
  <c r="T74" i="7"/>
  <c r="S74" i="7"/>
  <c r="R74" i="7"/>
  <c r="Q74" i="7"/>
  <c r="P74" i="7"/>
  <c r="O74" i="7"/>
  <c r="N74" i="7"/>
  <c r="M74" i="7"/>
  <c r="L74" i="7"/>
  <c r="K74" i="7"/>
  <c r="J74" i="7"/>
  <c r="I74" i="7"/>
  <c r="H74" i="7"/>
  <c r="G74" i="7"/>
  <c r="F74" i="7"/>
  <c r="E74" i="7"/>
  <c r="D74" i="7"/>
  <c r="C74" i="7"/>
  <c r="U73" i="7"/>
  <c r="T73" i="7"/>
  <c r="S73" i="7"/>
  <c r="R73" i="7"/>
  <c r="Q73" i="7"/>
  <c r="P73" i="7"/>
  <c r="O73" i="7"/>
  <c r="N73" i="7"/>
  <c r="M73" i="7"/>
  <c r="L73" i="7"/>
  <c r="K73" i="7"/>
  <c r="J73" i="7"/>
  <c r="I73" i="7"/>
  <c r="H73" i="7"/>
  <c r="G73" i="7"/>
  <c r="F73" i="7"/>
  <c r="E73" i="7"/>
  <c r="D73" i="7"/>
  <c r="C73" i="7"/>
  <c r="U72" i="7"/>
  <c r="T72" i="7"/>
  <c r="S72" i="7"/>
  <c r="R72" i="7"/>
  <c r="Q72" i="7"/>
  <c r="P72" i="7"/>
  <c r="O72" i="7"/>
  <c r="N72" i="7"/>
  <c r="M72" i="7"/>
  <c r="L72" i="7"/>
  <c r="K72" i="7"/>
  <c r="J72" i="7"/>
  <c r="I72" i="7"/>
  <c r="H72" i="7"/>
  <c r="G72" i="7"/>
  <c r="F72" i="7"/>
  <c r="E72" i="7"/>
  <c r="D72" i="7"/>
  <c r="C72" i="7"/>
  <c r="BH71" i="7"/>
  <c r="BH66" i="7" s="1"/>
  <c r="AS333" i="7" s="1"/>
  <c r="AN71" i="7"/>
  <c r="AN66" i="7" s="1"/>
  <c r="Y333" i="7" s="1"/>
  <c r="S66" i="7"/>
  <c r="D333" i="7" s="1"/>
  <c r="D431" i="7" s="1"/>
  <c r="O71" i="7"/>
  <c r="N71" i="7"/>
  <c r="M71" i="7"/>
  <c r="L71" i="7"/>
  <c r="K71" i="7"/>
  <c r="J71" i="7"/>
  <c r="I71" i="7"/>
  <c r="H71" i="7"/>
  <c r="G71" i="7"/>
  <c r="F71" i="7"/>
  <c r="E71" i="7"/>
  <c r="D71" i="7"/>
  <c r="U70" i="7"/>
  <c r="T70" i="7"/>
  <c r="S70" i="7"/>
  <c r="R70" i="7"/>
  <c r="Q70" i="7"/>
  <c r="P70" i="7"/>
  <c r="O70" i="7"/>
  <c r="N70" i="7"/>
  <c r="M70" i="7"/>
  <c r="L70" i="7"/>
  <c r="K70" i="7"/>
  <c r="J70" i="7"/>
  <c r="I70" i="7"/>
  <c r="H70" i="7"/>
  <c r="G70" i="7"/>
  <c r="F70" i="7"/>
  <c r="E70" i="7"/>
  <c r="D70" i="7"/>
  <c r="C70" i="7"/>
  <c r="U69" i="7"/>
  <c r="T69" i="7"/>
  <c r="S69" i="7"/>
  <c r="R69" i="7"/>
  <c r="Q69" i="7"/>
  <c r="P69" i="7"/>
  <c r="O69" i="7"/>
  <c r="N69" i="7"/>
  <c r="M69" i="7"/>
  <c r="L69" i="7"/>
  <c r="K69" i="7"/>
  <c r="J69" i="7"/>
  <c r="I69" i="7"/>
  <c r="H69" i="7"/>
  <c r="G69" i="7"/>
  <c r="F69" i="7"/>
  <c r="E69" i="7"/>
  <c r="D69" i="7"/>
  <c r="C69" i="7"/>
  <c r="U68" i="7"/>
  <c r="T68" i="7"/>
  <c r="S68" i="7"/>
  <c r="R68" i="7"/>
  <c r="Q68" i="7"/>
  <c r="P68" i="7"/>
  <c r="O68" i="7"/>
  <c r="N68" i="7"/>
  <c r="M68" i="7"/>
  <c r="L68" i="7"/>
  <c r="K68" i="7"/>
  <c r="J68" i="7"/>
  <c r="I68" i="7"/>
  <c r="H68" i="7"/>
  <c r="G68" i="7"/>
  <c r="F68" i="7"/>
  <c r="E68" i="7"/>
  <c r="D68" i="7"/>
  <c r="C68" i="7"/>
  <c r="U67" i="7"/>
  <c r="T67" i="7"/>
  <c r="S67" i="7"/>
  <c r="R67" i="7"/>
  <c r="Q67" i="7"/>
  <c r="P67" i="7"/>
  <c r="O67" i="7"/>
  <c r="N67" i="7"/>
  <c r="M67" i="7"/>
  <c r="L67" i="7"/>
  <c r="K67" i="7"/>
  <c r="J67" i="7"/>
  <c r="I67" i="7"/>
  <c r="H67" i="7"/>
  <c r="G67" i="7"/>
  <c r="F67" i="7"/>
  <c r="E67" i="7"/>
  <c r="D67" i="7"/>
  <c r="C67" i="7"/>
  <c r="R66" i="7"/>
  <c r="Q66" i="7"/>
  <c r="P66" i="7"/>
  <c r="D66" i="7"/>
  <c r="U53" i="7"/>
  <c r="T53" i="7"/>
  <c r="S53" i="7"/>
  <c r="R53" i="7"/>
  <c r="Q53" i="7"/>
  <c r="P53" i="7"/>
  <c r="O53" i="7"/>
  <c r="N53" i="7"/>
  <c r="M53" i="7"/>
  <c r="L53" i="7"/>
  <c r="K53" i="7"/>
  <c r="J53" i="7"/>
  <c r="I53" i="7"/>
  <c r="H53" i="7"/>
  <c r="G53" i="7"/>
  <c r="F53" i="7"/>
  <c r="E53" i="7"/>
  <c r="D53" i="7"/>
  <c r="C53" i="7"/>
  <c r="U52" i="7"/>
  <c r="T52" i="7"/>
  <c r="S52" i="7"/>
  <c r="R52" i="7"/>
  <c r="Q52" i="7"/>
  <c r="P52" i="7"/>
  <c r="O52" i="7"/>
  <c r="N52" i="7"/>
  <c r="M52" i="7"/>
  <c r="L52" i="7"/>
  <c r="K52" i="7"/>
  <c r="J52" i="7"/>
  <c r="I52" i="7"/>
  <c r="H52" i="7"/>
  <c r="G52" i="7"/>
  <c r="F52" i="7"/>
  <c r="E52" i="7"/>
  <c r="D52" i="7"/>
  <c r="C52" i="7"/>
  <c r="U51" i="7"/>
  <c r="T51" i="7"/>
  <c r="S51" i="7"/>
  <c r="R51" i="7"/>
  <c r="Q51" i="7"/>
  <c r="P51" i="7"/>
  <c r="O51" i="7"/>
  <c r="N51" i="7"/>
  <c r="M51" i="7"/>
  <c r="L51" i="7"/>
  <c r="K51" i="7"/>
  <c r="J51" i="7"/>
  <c r="I51" i="7"/>
  <c r="H51" i="7"/>
  <c r="G51" i="7"/>
  <c r="F51" i="7"/>
  <c r="E51" i="7"/>
  <c r="D51" i="7"/>
  <c r="C51" i="7"/>
  <c r="U50" i="7"/>
  <c r="T50" i="7"/>
  <c r="S50" i="7"/>
  <c r="R50" i="7"/>
  <c r="Q50" i="7"/>
  <c r="P50" i="7"/>
  <c r="O50" i="7"/>
  <c r="N50" i="7"/>
  <c r="M50" i="7"/>
  <c r="L50" i="7"/>
  <c r="K50" i="7"/>
  <c r="J50" i="7"/>
  <c r="I50" i="7"/>
  <c r="H50" i="7"/>
  <c r="G50" i="7"/>
  <c r="F50" i="7"/>
  <c r="E50" i="7"/>
  <c r="D50" i="7"/>
  <c r="C50" i="7"/>
  <c r="U49" i="7"/>
  <c r="T49" i="7"/>
  <c r="S49" i="7"/>
  <c r="R49" i="7"/>
  <c r="Q49" i="7"/>
  <c r="P49" i="7"/>
  <c r="O49" i="7"/>
  <c r="N49" i="7"/>
  <c r="M49" i="7"/>
  <c r="L49" i="7"/>
  <c r="K49" i="7"/>
  <c r="J49" i="7"/>
  <c r="I49" i="7"/>
  <c r="H49" i="7"/>
  <c r="G49" i="7"/>
  <c r="F49" i="7"/>
  <c r="E49" i="7"/>
  <c r="D49" i="7"/>
  <c r="C49" i="7"/>
  <c r="U48" i="7"/>
  <c r="T48" i="7"/>
  <c r="S48" i="7"/>
  <c r="R48" i="7"/>
  <c r="Q48" i="7"/>
  <c r="P48" i="7"/>
  <c r="O48" i="7"/>
  <c r="N48" i="7"/>
  <c r="M48" i="7"/>
  <c r="L48" i="7"/>
  <c r="K48" i="7"/>
  <c r="J48" i="7"/>
  <c r="I48" i="7"/>
  <c r="H48" i="7"/>
  <c r="G48" i="7"/>
  <c r="F48" i="7"/>
  <c r="E48" i="7"/>
  <c r="D48" i="7"/>
  <c r="C48" i="7"/>
  <c r="U47" i="7"/>
  <c r="T47" i="7"/>
  <c r="S47" i="7"/>
  <c r="R47" i="7"/>
  <c r="Q47" i="7"/>
  <c r="P47" i="7"/>
  <c r="O47" i="7"/>
  <c r="N47" i="7"/>
  <c r="M47" i="7"/>
  <c r="L47" i="7"/>
  <c r="K47" i="7"/>
  <c r="J47" i="7"/>
  <c r="I47" i="7"/>
  <c r="H47" i="7"/>
  <c r="G47" i="7"/>
  <c r="F47" i="7"/>
  <c r="E47" i="7"/>
  <c r="D47" i="7"/>
  <c r="C47" i="7"/>
  <c r="U46" i="7"/>
  <c r="T46" i="7"/>
  <c r="S46" i="7"/>
  <c r="R46" i="7"/>
  <c r="Q46" i="7"/>
  <c r="P46" i="7"/>
  <c r="O46" i="7"/>
  <c r="N46" i="7"/>
  <c r="M46" i="7"/>
  <c r="L46" i="7"/>
  <c r="K46" i="7"/>
  <c r="J46" i="7"/>
  <c r="I46" i="7"/>
  <c r="H46" i="7"/>
  <c r="G46" i="7"/>
  <c r="F46" i="7"/>
  <c r="E46" i="7"/>
  <c r="D46" i="7"/>
  <c r="C46" i="7"/>
  <c r="U45" i="7"/>
  <c r="T45" i="7"/>
  <c r="S45" i="7"/>
  <c r="R45" i="7"/>
  <c r="Q45" i="7"/>
  <c r="P45" i="7"/>
  <c r="O45" i="7"/>
  <c r="N45" i="7"/>
  <c r="M45" i="7"/>
  <c r="L45" i="7"/>
  <c r="K45" i="7"/>
  <c r="J45" i="7"/>
  <c r="I45" i="7"/>
  <c r="H45" i="7"/>
  <c r="G45" i="7"/>
  <c r="F45" i="7"/>
  <c r="E45" i="7"/>
  <c r="D45" i="7"/>
  <c r="C45" i="7"/>
  <c r="U44" i="7"/>
  <c r="T44" i="7"/>
  <c r="S44" i="7"/>
  <c r="R44" i="7"/>
  <c r="Q44" i="7"/>
  <c r="P44" i="7"/>
  <c r="O44" i="7"/>
  <c r="N44" i="7"/>
  <c r="M44" i="7"/>
  <c r="L44" i="7"/>
  <c r="K44" i="7"/>
  <c r="J44" i="7"/>
  <c r="I44" i="7"/>
  <c r="H44" i="7"/>
  <c r="G44" i="7"/>
  <c r="F44" i="7"/>
  <c r="E44" i="7"/>
  <c r="D44" i="7"/>
  <c r="C44" i="7"/>
  <c r="U43" i="7"/>
  <c r="T43" i="7"/>
  <c r="S43" i="7"/>
  <c r="R43" i="7"/>
  <c r="Q43" i="7"/>
  <c r="P43" i="7"/>
  <c r="O43" i="7"/>
  <c r="N43" i="7"/>
  <c r="M43" i="7"/>
  <c r="L43" i="7"/>
  <c r="K43" i="7"/>
  <c r="J43" i="7"/>
  <c r="I43" i="7"/>
  <c r="H43" i="7"/>
  <c r="G43" i="7"/>
  <c r="F43" i="7"/>
  <c r="E43" i="7"/>
  <c r="D43" i="7"/>
  <c r="C43" i="7"/>
  <c r="U42" i="7"/>
  <c r="T42" i="7"/>
  <c r="S42" i="7"/>
  <c r="R42" i="7"/>
  <c r="Q42" i="7"/>
  <c r="P42" i="7"/>
  <c r="O42" i="7"/>
  <c r="N42" i="7"/>
  <c r="M42" i="7"/>
  <c r="L42" i="7"/>
  <c r="K42" i="7"/>
  <c r="J42" i="7"/>
  <c r="I42" i="7"/>
  <c r="H42" i="7"/>
  <c r="G42" i="7"/>
  <c r="F42" i="7"/>
  <c r="E42" i="7"/>
  <c r="D42" i="7"/>
  <c r="C42" i="7"/>
  <c r="U41" i="7"/>
  <c r="T41" i="7"/>
  <c r="S41" i="7"/>
  <c r="R41" i="7"/>
  <c r="Q41" i="7"/>
  <c r="P41" i="7"/>
  <c r="O41" i="7"/>
  <c r="N41" i="7"/>
  <c r="M41" i="7"/>
  <c r="L41" i="7"/>
  <c r="K41" i="7"/>
  <c r="J41" i="7"/>
  <c r="I41" i="7"/>
  <c r="H41" i="7"/>
  <c r="G41" i="7"/>
  <c r="F41" i="7"/>
  <c r="E41" i="7"/>
  <c r="D41" i="7"/>
  <c r="C41" i="7"/>
  <c r="BH40" i="7"/>
  <c r="AN40" i="7"/>
  <c r="O40" i="7"/>
  <c r="N40" i="7"/>
  <c r="M40" i="7"/>
  <c r="L40" i="7"/>
  <c r="K40" i="7"/>
  <c r="J40" i="7"/>
  <c r="I40" i="7"/>
  <c r="H40" i="7"/>
  <c r="G40" i="7"/>
  <c r="F40" i="7"/>
  <c r="E40" i="7"/>
  <c r="D40" i="7"/>
  <c r="U39" i="7"/>
  <c r="T39" i="7"/>
  <c r="S39" i="7"/>
  <c r="R39" i="7"/>
  <c r="Q39" i="7"/>
  <c r="P39" i="7"/>
  <c r="O39" i="7"/>
  <c r="N39" i="7"/>
  <c r="M39" i="7"/>
  <c r="L39" i="7"/>
  <c r="K39" i="7"/>
  <c r="J39" i="7"/>
  <c r="I39" i="7"/>
  <c r="H39" i="7"/>
  <c r="G39" i="7"/>
  <c r="F39" i="7"/>
  <c r="E39" i="7"/>
  <c r="D39" i="7"/>
  <c r="C39" i="7"/>
  <c r="U38" i="7"/>
  <c r="T38" i="7"/>
  <c r="S38" i="7"/>
  <c r="R38" i="7"/>
  <c r="Q38" i="7"/>
  <c r="P38" i="7"/>
  <c r="O38" i="7"/>
  <c r="N38" i="7"/>
  <c r="M38" i="7"/>
  <c r="L38" i="7"/>
  <c r="K38" i="7"/>
  <c r="J38" i="7"/>
  <c r="I38" i="7"/>
  <c r="H38" i="7"/>
  <c r="G38" i="7"/>
  <c r="F38" i="7"/>
  <c r="E38" i="7"/>
  <c r="D38" i="7"/>
  <c r="C38" i="7"/>
  <c r="BH37" i="7"/>
  <c r="AN37" i="7"/>
  <c r="O37" i="7"/>
  <c r="N37" i="7"/>
  <c r="M37" i="7"/>
  <c r="L37" i="7"/>
  <c r="K37" i="7"/>
  <c r="J37" i="7"/>
  <c r="I37" i="7"/>
  <c r="H37" i="7"/>
  <c r="G37" i="7"/>
  <c r="F37" i="7"/>
  <c r="E37" i="7"/>
  <c r="D37" i="7"/>
  <c r="U36" i="7"/>
  <c r="T36" i="7"/>
  <c r="S36" i="7"/>
  <c r="R36" i="7"/>
  <c r="Q36" i="7"/>
  <c r="P36" i="7"/>
  <c r="O36" i="7"/>
  <c r="N36" i="7"/>
  <c r="M36" i="7"/>
  <c r="L36" i="7"/>
  <c r="K36" i="7"/>
  <c r="J36" i="7"/>
  <c r="I36" i="7"/>
  <c r="H36" i="7"/>
  <c r="G36" i="7"/>
  <c r="F36" i="7"/>
  <c r="E36" i="7"/>
  <c r="D36" i="7"/>
  <c r="C36" i="7"/>
  <c r="U35" i="7"/>
  <c r="T35" i="7"/>
  <c r="S35" i="7"/>
  <c r="R35" i="7"/>
  <c r="Q35" i="7"/>
  <c r="P35" i="7"/>
  <c r="O35" i="7"/>
  <c r="N35" i="7"/>
  <c r="M35" i="7"/>
  <c r="L35" i="7"/>
  <c r="K35" i="7"/>
  <c r="J35" i="7"/>
  <c r="I35" i="7"/>
  <c r="H35" i="7"/>
  <c r="G35" i="7"/>
  <c r="F35" i="7"/>
  <c r="E35" i="7"/>
  <c r="D35" i="7"/>
  <c r="C35" i="7"/>
  <c r="U34" i="7"/>
  <c r="T34" i="7"/>
  <c r="S34" i="7"/>
  <c r="R34" i="7"/>
  <c r="Q34" i="7"/>
  <c r="P34" i="7"/>
  <c r="O34" i="7"/>
  <c r="N34" i="7"/>
  <c r="M34" i="7"/>
  <c r="L34" i="7"/>
  <c r="K34" i="7"/>
  <c r="J34" i="7"/>
  <c r="I34" i="7"/>
  <c r="H34" i="7"/>
  <c r="G34" i="7"/>
  <c r="F34" i="7"/>
  <c r="E34" i="7"/>
  <c r="D34" i="7"/>
  <c r="C34" i="7"/>
  <c r="U33" i="7"/>
  <c r="T33" i="7"/>
  <c r="S33" i="7"/>
  <c r="R33" i="7"/>
  <c r="Q33" i="7"/>
  <c r="P33" i="7"/>
  <c r="O33" i="7"/>
  <c r="N33" i="7"/>
  <c r="M33" i="7"/>
  <c r="L33" i="7"/>
  <c r="K33" i="7"/>
  <c r="J33" i="7"/>
  <c r="I33" i="7"/>
  <c r="H33" i="7"/>
  <c r="G33" i="7"/>
  <c r="F33" i="7"/>
  <c r="E33" i="7"/>
  <c r="D33" i="7"/>
  <c r="C33" i="7"/>
  <c r="BH32" i="7"/>
  <c r="AN32" i="7"/>
  <c r="O32" i="7"/>
  <c r="N32" i="7"/>
  <c r="M32" i="7"/>
  <c r="L32" i="7"/>
  <c r="K32" i="7"/>
  <c r="J32" i="7"/>
  <c r="I32" i="7"/>
  <c r="H32" i="7"/>
  <c r="G32" i="7"/>
  <c r="F32" i="7"/>
  <c r="E32" i="7"/>
  <c r="D32" i="7"/>
  <c r="U31" i="7"/>
  <c r="T31" i="7"/>
  <c r="S31" i="7"/>
  <c r="R31" i="7"/>
  <c r="Q31" i="7"/>
  <c r="P31" i="7"/>
  <c r="O31" i="7"/>
  <c r="N31" i="7"/>
  <c r="M31" i="7"/>
  <c r="L31" i="7"/>
  <c r="K31" i="7"/>
  <c r="J31" i="7"/>
  <c r="I31" i="7"/>
  <c r="H31" i="7"/>
  <c r="G31" i="7"/>
  <c r="F31" i="7"/>
  <c r="E31" i="7"/>
  <c r="D31" i="7"/>
  <c r="C31" i="7"/>
  <c r="U30" i="7"/>
  <c r="T30" i="7"/>
  <c r="S30" i="7"/>
  <c r="R30" i="7"/>
  <c r="Q30" i="7"/>
  <c r="P30" i="7"/>
  <c r="O30" i="7"/>
  <c r="N30" i="7"/>
  <c r="M30" i="7"/>
  <c r="L30" i="7"/>
  <c r="K30" i="7"/>
  <c r="J30" i="7"/>
  <c r="I30" i="7"/>
  <c r="H30" i="7"/>
  <c r="G30" i="7"/>
  <c r="F30" i="7"/>
  <c r="E30" i="7"/>
  <c r="D30" i="7"/>
  <c r="C30" i="7"/>
  <c r="D29" i="7"/>
  <c r="U24" i="7"/>
  <c r="T24" i="7"/>
  <c r="S24" i="7"/>
  <c r="R24" i="7"/>
  <c r="Q24" i="7"/>
  <c r="P24" i="7"/>
  <c r="O24" i="7"/>
  <c r="N24" i="7"/>
  <c r="M24" i="7"/>
  <c r="L24" i="7"/>
  <c r="K24" i="7"/>
  <c r="J24" i="7"/>
  <c r="I24" i="7"/>
  <c r="H24" i="7"/>
  <c r="G24" i="7"/>
  <c r="F24" i="7"/>
  <c r="E24" i="7"/>
  <c r="D24" i="7"/>
  <c r="C24" i="7"/>
  <c r="BH23" i="7"/>
  <c r="AN23" i="7"/>
  <c r="S23" i="7"/>
  <c r="U118" i="2" s="1"/>
  <c r="R23" i="7"/>
  <c r="Q23" i="7"/>
  <c r="P23" i="7"/>
  <c r="O23" i="7"/>
  <c r="N23" i="7"/>
  <c r="M23" i="7"/>
  <c r="L23" i="7"/>
  <c r="K23" i="7"/>
  <c r="J23" i="7"/>
  <c r="I23" i="7"/>
  <c r="H23" i="7"/>
  <c r="G23" i="7"/>
  <c r="F23" i="7"/>
  <c r="E23" i="7"/>
  <c r="D23" i="7"/>
  <c r="U22" i="7"/>
  <c r="T22" i="7"/>
  <c r="S22" i="7"/>
  <c r="R22" i="7"/>
  <c r="Q22" i="7"/>
  <c r="P22" i="7"/>
  <c r="O22" i="7"/>
  <c r="N22" i="7"/>
  <c r="M22" i="7"/>
  <c r="L22" i="7"/>
  <c r="K22" i="7"/>
  <c r="J22" i="7"/>
  <c r="I22" i="7"/>
  <c r="H22" i="7"/>
  <c r="G22" i="7"/>
  <c r="F22" i="7"/>
  <c r="E22" i="7"/>
  <c r="D22" i="7"/>
  <c r="C22" i="7"/>
  <c r="G20" i="7"/>
  <c r="F20" i="7"/>
  <c r="E20" i="7"/>
  <c r="D20" i="7"/>
  <c r="C20" i="7"/>
  <c r="G19" i="7"/>
  <c r="F19" i="7"/>
  <c r="E19" i="7"/>
  <c r="D19" i="7"/>
  <c r="C19" i="7"/>
  <c r="G18" i="7"/>
  <c r="F18" i="7"/>
  <c r="E18" i="7"/>
  <c r="D18" i="7"/>
  <c r="C18" i="7"/>
  <c r="U17" i="7"/>
  <c r="T17" i="7"/>
  <c r="S17" i="7"/>
  <c r="R17" i="7"/>
  <c r="Q17" i="7"/>
  <c r="P17" i="7"/>
  <c r="O17" i="7"/>
  <c r="N17" i="7"/>
  <c r="M17" i="7"/>
  <c r="L17" i="7"/>
  <c r="K17" i="7"/>
  <c r="J17" i="7"/>
  <c r="I17" i="7"/>
  <c r="H17" i="7"/>
  <c r="G17" i="7"/>
  <c r="F17" i="7"/>
  <c r="E17" i="7"/>
  <c r="D17" i="7"/>
  <c r="C17" i="7"/>
  <c r="BJ15" i="7"/>
  <c r="AP15" i="7"/>
  <c r="U15" i="7"/>
  <c r="Y123" i="2" s="1"/>
  <c r="T15" i="7"/>
  <c r="P15" i="7"/>
  <c r="O15" i="7"/>
  <c r="N15" i="7"/>
  <c r="I15" i="7"/>
  <c r="H15" i="7"/>
  <c r="G15" i="7"/>
  <c r="F15" i="7"/>
  <c r="E15" i="7"/>
  <c r="D15" i="7"/>
  <c r="C15" i="7"/>
  <c r="BJ14" i="7"/>
  <c r="AP14" i="7"/>
  <c r="U14" i="7"/>
  <c r="M123" i="2" s="1"/>
  <c r="T14" i="7"/>
  <c r="P14" i="7"/>
  <c r="O14" i="7"/>
  <c r="N14" i="7"/>
  <c r="I14" i="7"/>
  <c r="H14" i="7"/>
  <c r="G14" i="7"/>
  <c r="F14" i="7"/>
  <c r="E14" i="7"/>
  <c r="D14" i="7"/>
  <c r="C14" i="7"/>
  <c r="BJ12" i="7"/>
  <c r="U12" i="7"/>
  <c r="M122" i="2" s="1"/>
  <c r="T12" i="7"/>
  <c r="P12" i="7"/>
  <c r="O12" i="7"/>
  <c r="N12" i="7"/>
  <c r="I12" i="7"/>
  <c r="H12" i="7"/>
  <c r="G12" i="7"/>
  <c r="F12" i="7"/>
  <c r="E12" i="7"/>
  <c r="D12" i="7"/>
  <c r="C12" i="7"/>
  <c r="U11" i="7"/>
  <c r="T11" i="7"/>
  <c r="S11" i="7"/>
  <c r="R11" i="7"/>
  <c r="Q11" i="7"/>
  <c r="P11" i="7"/>
  <c r="O11" i="7"/>
  <c r="N11" i="7"/>
  <c r="M11" i="7"/>
  <c r="L11" i="7"/>
  <c r="K11" i="7"/>
  <c r="J11" i="7"/>
  <c r="I11" i="7"/>
  <c r="H11" i="7"/>
  <c r="G11" i="7"/>
  <c r="F11" i="7"/>
  <c r="E11" i="7"/>
  <c r="D11" i="7"/>
  <c r="C11" i="7"/>
  <c r="G10" i="7"/>
  <c r="F10" i="7"/>
  <c r="E10" i="7"/>
  <c r="D10" i="7"/>
  <c r="C10" i="7"/>
  <c r="G9" i="7"/>
  <c r="F9" i="7"/>
  <c r="E9" i="7"/>
  <c r="D9" i="7"/>
  <c r="C9" i="7"/>
  <c r="G8" i="7"/>
  <c r="F8" i="7"/>
  <c r="E8" i="7"/>
  <c r="D8" i="7"/>
  <c r="C8" i="7"/>
  <c r="G7" i="7"/>
  <c r="F7" i="7"/>
  <c r="E7" i="7"/>
  <c r="D7" i="7"/>
  <c r="C7" i="7"/>
  <c r="G6" i="7"/>
  <c r="F6" i="7"/>
  <c r="E6" i="7"/>
  <c r="D6" i="7"/>
  <c r="C6" i="7"/>
  <c r="G5" i="7"/>
  <c r="F5" i="7"/>
  <c r="E5" i="7"/>
  <c r="D5" i="7"/>
  <c r="C5" i="7"/>
  <c r="U4" i="7"/>
  <c r="T4" i="7"/>
  <c r="S4" i="7"/>
  <c r="R4" i="7"/>
  <c r="Q4" i="7"/>
  <c r="P4" i="7"/>
  <c r="O4" i="7"/>
  <c r="N4" i="7"/>
  <c r="M4" i="7"/>
  <c r="L4" i="7"/>
  <c r="K4" i="7"/>
  <c r="J4" i="7"/>
  <c r="I4" i="7"/>
  <c r="H4" i="7"/>
  <c r="G4" i="7"/>
  <c r="F4" i="7"/>
  <c r="E4" i="7"/>
  <c r="D4" i="7"/>
  <c r="C4" i="7"/>
  <c r="T2" i="7"/>
  <c r="S2" i="7"/>
  <c r="F2" i="7"/>
  <c r="O65" i="2"/>
  <c r="G65" i="2"/>
  <c r="O64" i="2"/>
  <c r="W65" i="2" s="1"/>
  <c r="O60" i="2"/>
  <c r="G60" i="2"/>
  <c r="O59" i="2"/>
  <c r="W60" i="2" s="1"/>
  <c r="O55" i="2"/>
  <c r="G55" i="2"/>
  <c r="O54" i="2"/>
  <c r="W55" i="2" s="1"/>
  <c r="O50" i="2"/>
  <c r="G50" i="2"/>
  <c r="O49" i="2"/>
  <c r="W50" i="2" s="1"/>
  <c r="R42" i="2"/>
  <c r="Y42" i="2" s="1"/>
  <c r="H41" i="2"/>
  <c r="X13" i="2"/>
  <c r="R38" i="2" s="1"/>
  <c r="H118" i="2"/>
  <c r="C117" i="2"/>
  <c r="S431" i="7" l="1"/>
  <c r="X117" i="2"/>
  <c r="R431" i="7"/>
  <c r="W117" i="2"/>
  <c r="Q431" i="7"/>
  <c r="V117" i="2"/>
  <c r="P431" i="7"/>
  <c r="U117" i="2"/>
  <c r="O431" i="7"/>
  <c r="T117" i="2"/>
  <c r="N431" i="7"/>
  <c r="S117" i="2"/>
  <c r="M431" i="7"/>
  <c r="R117" i="2"/>
  <c r="W44" i="2"/>
  <c r="S211" i="7"/>
  <c r="I333" i="7" s="1"/>
  <c r="I431" i="7" s="1"/>
  <c r="S184" i="7"/>
  <c r="H333" i="7" s="1"/>
  <c r="H431" i="7" s="1"/>
  <c r="S92" i="7"/>
  <c r="E333" i="7" s="1"/>
  <c r="E431" i="7" s="1"/>
  <c r="S262" i="7"/>
  <c r="K333" i="7" s="1"/>
  <c r="K431" i="7" s="1"/>
  <c r="AN184" i="7"/>
  <c r="AC333" i="7" s="1"/>
  <c r="AC431" i="7" s="1"/>
  <c r="AN29" i="7"/>
  <c r="X333" i="7" s="1"/>
  <c r="X431" i="7" s="1"/>
  <c r="S235" i="7"/>
  <c r="J333" i="7" s="1"/>
  <c r="J431" i="7" s="1"/>
  <c r="BH29" i="7"/>
  <c r="AR333" i="7" s="1"/>
  <c r="AR431" i="7" s="1"/>
  <c r="BH92" i="7"/>
  <c r="AT333" i="7" s="1"/>
  <c r="AT431" i="7" s="1"/>
  <c r="AN431" i="7"/>
  <c r="AN26" i="7"/>
  <c r="BH262" i="7"/>
  <c r="AZ333" i="7" s="1"/>
  <c r="AZ431" i="7" s="1"/>
  <c r="BH281" i="7"/>
  <c r="BI281" i="7" s="1"/>
  <c r="BI333" i="7" s="1"/>
  <c r="BH184" i="7"/>
  <c r="AW333" i="7" s="1"/>
  <c r="AW26" i="7" s="1"/>
  <c r="AK431" i="7"/>
  <c r="AK26" i="7"/>
  <c r="AN211" i="7"/>
  <c r="AD333" i="7" s="1"/>
  <c r="AD431" i="7" s="1"/>
  <c r="AN235" i="7"/>
  <c r="AE333" i="7" s="1"/>
  <c r="AE26" i="7" s="1"/>
  <c r="U435" i="7"/>
  <c r="AN262" i="7"/>
  <c r="AF333" i="7" s="1"/>
  <c r="AF431" i="7" s="1"/>
  <c r="AN92" i="7"/>
  <c r="Z333" i="7" s="1"/>
  <c r="Z431" i="7" s="1"/>
  <c r="BH211" i="7"/>
  <c r="AX333" i="7" s="1"/>
  <c r="AX431" i="7" s="1"/>
  <c r="BD26" i="7"/>
  <c r="BD431" i="7"/>
  <c r="AU431" i="7"/>
  <c r="AU26" i="7"/>
  <c r="AH431" i="7"/>
  <c r="AH26" i="7"/>
  <c r="BG431" i="7"/>
  <c r="BG26" i="7"/>
  <c r="Y431" i="7"/>
  <c r="Y26" i="7"/>
  <c r="BB431" i="7"/>
  <c r="BB26" i="7"/>
  <c r="BE431" i="7"/>
  <c r="BE26" i="7"/>
  <c r="AR26" i="7"/>
  <c r="AB431" i="7"/>
  <c r="AB26" i="7"/>
  <c r="AI431" i="7"/>
  <c r="AI26" i="7"/>
  <c r="BH431" i="7"/>
  <c r="BH26" i="7"/>
  <c r="BJ435" i="7"/>
  <c r="AS431" i="7"/>
  <c r="AS26" i="7"/>
  <c r="AV26" i="7"/>
  <c r="AV431" i="7"/>
  <c r="AC26" i="7"/>
  <c r="AY431" i="7"/>
  <c r="AY26" i="7"/>
  <c r="BI26" i="7"/>
  <c r="AL431" i="7"/>
  <c r="AL26" i="7"/>
  <c r="AA431" i="7"/>
  <c r="AA26" i="7"/>
  <c r="AM26" i="7"/>
  <c r="AM431" i="7"/>
  <c r="BF26" i="7"/>
  <c r="BF431" i="7"/>
  <c r="AJ431" i="7"/>
  <c r="AJ26" i="7"/>
  <c r="BC333" i="7"/>
  <c r="S281" i="7"/>
  <c r="T281" i="7" s="1"/>
  <c r="Y117" i="2" s="1"/>
  <c r="AN281" i="7"/>
  <c r="AO281" i="7" s="1"/>
  <c r="S29" i="7"/>
  <c r="C333" i="7" s="1"/>
  <c r="K44" i="2"/>
  <c r="Y38" i="2"/>
  <c r="P41" i="2" l="1"/>
  <c r="P40" i="2"/>
  <c r="C431" i="7"/>
  <c r="L431" i="7" s="1"/>
  <c r="BI431" i="7"/>
  <c r="X26" i="7"/>
  <c r="AW431" i="7"/>
  <c r="AT26" i="7"/>
  <c r="L333" i="7"/>
  <c r="AZ26" i="7"/>
  <c r="AE431" i="7"/>
  <c r="AD26" i="7"/>
  <c r="AX26" i="7"/>
  <c r="BA333" i="7"/>
  <c r="BJ333" i="7" s="1"/>
  <c r="Z26" i="7"/>
  <c r="BA431" i="7"/>
  <c r="BJ431" i="7" s="1"/>
  <c r="AG333" i="7"/>
  <c r="AG431" i="7" s="1"/>
  <c r="AF26" i="7"/>
  <c r="AO26" i="7"/>
  <c r="AO333" i="7"/>
  <c r="AO431" i="7"/>
  <c r="T333" i="7"/>
  <c r="T431" i="7"/>
  <c r="BC431" i="7"/>
  <c r="BC26" i="7"/>
  <c r="L26" i="7" l="1"/>
  <c r="H117" i="2"/>
  <c r="BA26" i="7"/>
  <c r="BJ26" i="7" s="1"/>
  <c r="U431" i="7"/>
  <c r="U333" i="7"/>
  <c r="AP333" i="7"/>
  <c r="AG26" i="7"/>
  <c r="AP26" i="7" s="1"/>
  <c r="AP431" i="7"/>
  <c r="U26" i="7" l="1"/>
  <c r="Q117" i="2"/>
  <c r="Z117" i="2" s="1"/>
</calcChain>
</file>

<file path=xl/sharedStrings.xml><?xml version="1.0" encoding="utf-8"?>
<sst xmlns="http://schemas.openxmlformats.org/spreadsheetml/2006/main" count="4462" uniqueCount="1229">
  <si>
    <t>FR</t>
  </si>
  <si>
    <t>PROGRAMMES 2022-2026 - FICHE D'APPRÉCIATION - MODE D'EMPLOI</t>
  </si>
  <si>
    <t>LANGUE :</t>
  </si>
  <si>
    <t>PROGRAMMA'S 2022-2026 - BEOORDELINGSFICHE - GEBRUIKSAANWIJZING</t>
  </si>
  <si>
    <t>TAAL:</t>
  </si>
  <si>
    <t>NL</t>
  </si>
  <si>
    <t>1.</t>
  </si>
  <si>
    <t>GÉNÉRALITÉS</t>
  </si>
  <si>
    <t>ALGEMEEN</t>
  </si>
  <si>
    <t>1.1.</t>
  </si>
  <si>
    <t>1.2.</t>
  </si>
  <si>
    <t>Langue d'utilisation</t>
  </si>
  <si>
    <t>Gebruikstaal</t>
  </si>
  <si>
    <t>La fiche d'appréciation est paramétrée de manière à permettre à l'utilisateur de changer librement la langue d'affichage, sur base d'un menu déroulant dans le coin supérieur droit de chaque formulaire.</t>
  </si>
  <si>
    <t>De beoordelingsfiche is zo opgesteld dat de gebruiker de weergegeven taal vrij kan veranderen, via een drop-downmenu in de rechterbovenhoek van elk formulier.</t>
  </si>
  <si>
    <t>La langue utilisée pour la formulation des avis, recommandations et commentaires dépendra de celle utilisée par les responsables de l'appréciation (Coordinateur DGEO, responsable(s) pays/thématique, postes, experts des fédérations, etc.).</t>
  </si>
  <si>
    <t>La fiche étant un document bilingue, les informations basées sur de menus déroulants apparaîtront systématiquement en deux langues : en français et en néerlandais.</t>
  </si>
  <si>
    <t>Aangezien de fiche een tweetalig document is, zal de informatie op basis van keuzemenu's systematisch in twee talen verschijnen: Frans en Nederlands.</t>
  </si>
  <si>
    <t>1.3.</t>
  </si>
  <si>
    <t>Affichage, remplissage et formatage des champs</t>
  </si>
  <si>
    <t>Velden weergeven, invullen en opmaken</t>
  </si>
  <si>
    <t>1.2.1</t>
  </si>
  <si>
    <t>1.3.1.</t>
  </si>
  <si>
    <t>Affichage</t>
  </si>
  <si>
    <t>Weergave</t>
  </si>
  <si>
    <t>De manière générale, sauf exception, les champs devant être remplis par les examinateurs, et éventuellement par le ou les ACNG demandeur(s), apparaîtront sur fond blanc. La majorité des champs en gris ou en couleur ne pourront pas être modifiés par les utiliateurs.</t>
  </si>
  <si>
    <t>In het algemeen, enkele uitzonderingen daargelaten, zullen de velden die door de beoordelaars, en eventueel door de aanvragende ANGS('en), moeten worden ingevuld, op een witte achtergrond verschijnen. Het merendeel van de grijze of gekleurde velden kan door de gebruikers niet worden gewijzigd.</t>
  </si>
  <si>
    <t>La fiche d'appréciation est préparée afin de faciliter la navigation autant que possible. Par conséquent, les informations visibles en permanence sont limitées. Dans les différents formulaires, l'utilisateur pourra observer à l'extrémité gauche des boutons [+] sur lesquels il pourra cliquer afin de faire apparaître le contenu masqué. Afin de masquer à nouveau le contenu concerné, l'utilisateur devra ensuite cliquer sur le bouton [-] apparaissant à l'extrémité gauche de la dernière ligne du contenu concerné.</t>
  </si>
  <si>
    <t>De manière générale, les questions guidant l'appréciation des critères et sous-critères par les examinateurs seront masquées de cette manière, mais cette fonction sera également utilisée à d'autres occasions (par exemple pour afficher/masquer des informations relatives aux programmes communs, le cas échéant).</t>
  </si>
  <si>
    <t>In het algemeen zullen de vragen die de beoordeling van criteria en subcriteria door beoordelaars sturen op deze manier verborgen worden, maar deze functie zal ook bij andere gelegenheden worden gebruikt (bv. om informatie over de gemeenschappelijke programma's te tonen/verbergen, indien van toepassing).</t>
  </si>
  <si>
    <t>1.2.2.</t>
  </si>
  <si>
    <t>1.3.2.</t>
  </si>
  <si>
    <t>Remplissage et formatage</t>
  </si>
  <si>
    <t>Invullen en opmaken</t>
  </si>
  <si>
    <t xml:space="preserve">Les espaces relatifs aux avis des examinateurs et remarques des ACNG sont bien délimités. Le nombre de lignes dédiées sera fixé et ne pourra pas être augmenté. Toutefois, ces lignes sont paramétrées de manière à permettre :
</t>
  </si>
  <si>
    <t>1) La mise en forme du texte introduit (gras, italique, soulignement, puces et symboles, etc.);
2) L'adaptation de la largeur des lignes pour visualiser leur contenu, dans les limites du standard fixé par Excel.</t>
  </si>
  <si>
    <t>1) De opmaak van de ingevoerde tekst (vet, cursief, onderstrepen, opsommingstekens en symbolen, enz.);
2) De aanpassing van de hoogte van de rijen om de inhoud ervan zichtbaar te maken, binnen de grenzen van de door Excel vastgestelde norm.</t>
  </si>
  <si>
    <t>Pour élargir une ligne de l'espace prévu pour remettre un avis, il faut procéder de la manière suivante :</t>
  </si>
  <si>
    <t>Ga als volgt te werk om een rij te vergroten in de voorziene ruimte voor de indiening van een advies:</t>
  </si>
  <si>
    <t>1) Sélectionner la ligne à agrandir en cliquant sur son numéro, à l'extrême gauche;
2) Placer sur le curseur entre le numéro de la ligne concernée, et la ligne suivante, à l'extrême gauche. Ce faisant un symbole de double-flèche noire vers le haut et le bas apparaît;
3) Lorsque la double-flèche apparaît, maintenir le bouton gauche de la souris enfoncé pour augmenter ou réduire la taille de la ligne tel que souhaité.</t>
  </si>
  <si>
    <t>1) Selecteer de rij die vergroot moet worden door uiterst links op het nummer ervan te klikken;
2) Plaats de cursor tussen het rijnummer en de volgende rij uiterst links. Als u dat doet, verschijnt er een zwart symbool met een dubbele pijl omhoog en omlaag;
3) Wanneer de dubbele pijl verschijnt, houdt u de linkermuisknop ingedrukt om de grootte van de rij naar wens te vergroten of te verkleinen.</t>
  </si>
  <si>
    <t>Il est également possible de modifier la hauteur d'une ligne d'une autre manière :</t>
  </si>
  <si>
    <t>Het is ook mogelijk om de hoogte van een rij op een andere manier te wijzigen:</t>
  </si>
  <si>
    <t>1) Sélectionner la ligne à agrandir en cliquant sur son numéro, à l'extrême gauche;
2) Placer le curseur sur le numéro de la ligne concernée et cliquer sur le bouton droit de la souris. Un menu apparaît : choisir "Hauteur de ligne".
3) Indiquer la taille souhaitée pour la hauteur de la ligne.</t>
  </si>
  <si>
    <t>1) Selecteer de rij die vergroot moet worden door uiterst links op het nummer ervan te klikken;
2) Plaats de cursor op het nummer van de betreffende rij en klik op de rechtermuisknop. Er verschijnt een menu: kies "Rijhoogte".
3) Kies de gewenste grootte voor de rijhoogte.</t>
  </si>
  <si>
    <t>2.</t>
  </si>
  <si>
    <t>PRÉPARATION DE LA FICHE D'APPRÉCIATION</t>
  </si>
  <si>
    <t>VOORBEREIDING VAN DE BEOORDELINGSFICHE</t>
  </si>
  <si>
    <t>2.1.</t>
  </si>
  <si>
    <t>Objet de la fiche d'appréciation</t>
  </si>
  <si>
    <t>Doel van de beoordelingsfiche</t>
  </si>
  <si>
    <t>La fiche d'appréciation est un formulaire unique par programme. Elle portera :
→ Sur l'appréciation individualisée de tous les outcomes de ce programme;
→ Sur la visualisation synthétique des résultats de cette appréciation par outcome;
→ Sur quelques questions d'ordre général à l'échelle du programme.</t>
  </si>
  <si>
    <t>En dehors de quelques aspects budgétaires, il n'est pas prévu d'examen de la recevabilité du programme. Les conditions à respecter pour permettre la proposition du programme et de ses outcomes ont été vérifiées au niveau du Portail permettant l'introduction numérique des programmes.</t>
  </si>
  <si>
    <t>Afgezien van enkele budgettaire aspecten, is het niet de bedoeling om de ontvankelijkheid van het programma te onderzoeken. De voorwaarden waaraan moet worden voldaan om het voorstel van het programma en de outcomes mogelijk te maken, zijn gecontroleerd op het niveau van het Portaal voor de digitale invoering van programma's.</t>
  </si>
  <si>
    <t xml:space="preserve">La fiche d'appréciation fait référence à un certain nombre de concepts et de définitions (type de coûts, critères d'évaluation et attentes spécifiques qui y sont associées, partenariat, collaborations, synergies, etc.). </t>
  </si>
  <si>
    <t xml:space="preserve">In de beoordelingsfiche wordt verwezen naar een aantal begrippen en definities (type kosten, evaluatiecriteria en specifieke verwachtingen die daarmee samenhangen, partnerschap, samenwerkingsverbanden, synergieën, enz.). </t>
  </si>
  <si>
    <t>→ Afin de ne pas alourdir le formulaire, ceux-ci ne sont pas repris directement, et les utilisateurs sont invités à se référer au schéma de présentation des programmes 2022-2026 de la coopération non gouvernementale.</t>
  </si>
  <si>
    <t>2.2.</t>
  </si>
  <si>
    <t>Fiche de synthèse</t>
  </si>
  <si>
    <t>Synthesefiche</t>
  </si>
  <si>
    <t>La fiche de synthèse est dédiée à la vue d'ensemble de l'appréciation du programme.</t>
  </si>
  <si>
    <t>De synthesefiche is gewijd aan het overzicht van de beoordeling van het programma.</t>
  </si>
  <si>
    <t xml:space="preserve">Le formulaire "Synthèse" est prévu de manière à ce que la majorité des informations soient automatiquement reprises des formulaires "par outcome", lorsque celles-ci sont complétées. 
</t>
  </si>
  <si>
    <t xml:space="preserve">Het "Synthese"-formulier  is zo ontworpen dat de meeste informatie automatisch wordt overgenomen uit de formulieren "per outcome" wanneer deze worden ingevuld. </t>
  </si>
  <si>
    <t>→ Lors de la préparation de la fiche d'appréciation, le coordinateur du programme (DGD) prépare les formulaires "par outcome", AVANT d'adapter le formulaire "Synthèse".</t>
  </si>
  <si>
    <t>→ Bij de voorbereiding van de beoordelingsfiche bereidt de programmacoördinator (DGD) de formulieren "per outcome" voor, VOORALEER het "Synthese"-formulier aan te passen.</t>
  </si>
  <si>
    <t>La fiche d'appréciation prévoit la possibilité d'avoir un maximum de 25 outcomes dans un programme. En fonction du nombre réel d'outcomes pour un programme, il conviendra de masquer les onglets du fichier Excel, ou les lignes de la fiche "Synthèse" pour ne faire apparaître que le nombre d'outcomes correspondant au programme.</t>
  </si>
  <si>
    <t>De beoordelingsfiche biedt ruimte voor maximaal 25 outcomes in een programma. Afhankelijk van het werkelijke aantal outcomes voor een programma moeten de tabbladen in het Excel-bestand of de rijen in de "Synthese"-fiche worden verborgen, zodat enkel het aantal outcomes van het programma wordt weergegeven.</t>
  </si>
  <si>
    <t>2.2.1.</t>
  </si>
  <si>
    <t>Masquer des lignes</t>
  </si>
  <si>
    <t>Rijen verbergen</t>
  </si>
  <si>
    <t xml:space="preserve">Pour masquer des lignes de la fiche de synthèse, il faut procéder de la manière suivante : </t>
  </si>
  <si>
    <t xml:space="preserve">Ga als volgt te werk om rijen in de synthesefiche te verbergen: </t>
  </si>
  <si>
    <t>1) Sélectionner la ou les lignes concernées en cliquant sur son/leur numéro, à l'extrémité gauche;
2) Placer le curseur sur le numéro de la ligne concernée et cliquer sur le bouton droit de la souris. Un menu apparaît : choisir "Masquer".</t>
  </si>
  <si>
    <t>1) Selecteer de relevante rij(en) door op het nummer ervan aan de linkerkant te klikken;
2) Plaats de cursor op het nummer van de betreffende rij en klik op de rechtermuisknop. Er verschijnt een menu: kies "Verbergen".</t>
  </si>
  <si>
    <t>Liste des éléments potentiels à masquer dans la fiche de synthèse, lorsque laissés vierges :</t>
  </si>
  <si>
    <t>Lijst van mogelijke elementen die verborgen moeten worden in de synthesefiche, indien niet ingevuld:</t>
  </si>
  <si>
    <t>○ Lignes de la section "Budget demandé pour le programme" (numéro d'outcome, titre court, IATI ID, coûts opérationnels, etc.).
○ Lignes de la section "Subside demandé" lorsqu'il y a moins de 4 ACNG demandeurs ou que le programme n'est pas un programme commun.
○ Lignes de la section "Synthèse des scores d'appréciation par outcome", pour n'afficher que le nombre d'outcomes correspondant au programme.
○ Lignes de la section "Conclusion finale - Proposition budgétaire" lorsqu'il y a moins de 4 ACNG demandeurs ou que le programme n'est pas un programme commun.</t>
  </si>
  <si>
    <t xml:space="preserve">○ Rijen in de rubriek "Aangevraagd budget voor het programma" (nummer van de outcome, korte titel, IATI ID, operationele kosten, enz.).
○ Rijen in de rubriek "Aangevraagde subsidie" wanneer er minder dan 4 aanvragende ANGS'en zijn, of wanneer het programma geen gemeenschappelijk programma is.
○ Rijen in de rubriek "Overzicht van de beoordelingsscores per outcome", om enkel het aantal outcomes weer te geven dat met het programma overeenstemt.
○ Rijen in de rubriek "Eindconclusie - Budgetvoorstel" wanneer er minder dan 4 aanvragende ANGS'en zijn, of wanneer het programma geen gemeenschappelijk programma is.			</t>
  </si>
  <si>
    <t>Remarque : il est possible de faire réapparaître une ligne masquée en procédant de la même manière, mais en choisissant "Afficher".</t>
  </si>
  <si>
    <t>Opmerking: Het is mogelijk om een verborgen rij weer te doen verschijnen door op dezelfde manier te werk te gaan, maar door "Zichtbaar maken" te kiezen.</t>
  </si>
  <si>
    <t>2.2.2.</t>
  </si>
  <si>
    <t>Masquer des onglets</t>
  </si>
  <si>
    <t>Tabbladen verbergen</t>
  </si>
  <si>
    <t>Pour masquer un onglet de la fiche d'appréciation, il faut procéder de la manière suivante :</t>
  </si>
  <si>
    <t xml:space="preserve">Ga als volgt te werk om een tabblad in de beoordelingsfiche te verbergen: </t>
  </si>
  <si>
    <t>1) Placer le curseur sur le nom de l'onglet qui ne sera pas utilisé;
2) Cliquer sur le bouton droit de la souris. Un menu apparaît : choisir "Masquer".</t>
  </si>
  <si>
    <t>1) Plaats de cursor op de naam van het tabblad dat niet gebruikt zal worden;
2) Klik op de rechtermuisknop. Er verschijnt een menu: kies "Verbergen".</t>
  </si>
  <si>
    <t>Remarque : Il est possible de faire réapparaître un onglet masqué, en procédant de manière similaire, mais en choisissant "Afficher".</t>
  </si>
  <si>
    <t>Opmerking: Het is mogelijk om een verborgen tabblad weer te doen verschijnen door op dezelfde manier te werk te gaan, maar door "Zichtbaar maken " te kiezen.</t>
  </si>
  <si>
    <t>2.2.3.</t>
  </si>
  <si>
    <t>Avis et remarques des examinateurs</t>
  </si>
  <si>
    <t>Adviezen en opmerkingen van de beoordelaars</t>
  </si>
  <si>
    <t>Les espaces dédiés aux "Avis" ou "Remarques" des examinateurs sont prévus pour énoncer des faits ou des positions.</t>
  </si>
  <si>
    <t>De velden voor "Adviezen" of "Opmerkingen" van de beoordelaars zijn bedoeld om feiten of standpunten te vermelden.</t>
  </si>
  <si>
    <t>→ Ce ne sont pas des espaces pour poser des questions à l'ACNG demandeur. Le cas échéant, celles-ci devront être soumises à l'organisation concernée via la fonctionnalité dédiée du Portail.</t>
  </si>
  <si>
    <t>→ Dit zijn geen velden om vragen te stellen aan de aanvragende ANGS. Zo nodig moeten deze bij de betrokken organisatie worden ingediend via de daarvoor voorziene Portaalfunctie.</t>
  </si>
  <si>
    <t>2.3.</t>
  </si>
  <si>
    <t>Fiche d'appréciation par outcome</t>
  </si>
  <si>
    <t>Beoordelingsfiche per outcome</t>
  </si>
  <si>
    <t>Le formulaire d'appréciation par outcome est le cœur de la fiche d'appréciation d'un programme. Il doit y avoir autant de formulaires (onglets) par outcome, qu'il y a d'outcomes dans le programme. Concernant la méthode pour masquer un formulaire d'outcome superflu, voir les explications reprises sous "Fiche de synthèse" (2.2.2).</t>
  </si>
  <si>
    <t>Het beoordelingsformulier per outcome vormt de kern van de beoordelingsfiche van een programma. Er moeten evenveel formulieren (tabbladen) per outcome zijn als er outcomes in het programma zijn. Voor de methode om een overbodig outcome-formulier te verbergen, zie de uitleg onder "Synthesefiche" (2.2.2).</t>
  </si>
  <si>
    <t>Il est demandé de ne pas changer le titre des onglets par outcome (Outcome 1, Outcome 2, etc.).</t>
  </si>
  <si>
    <t>Er wordt verzocht de titel van de tabbladen per outcome (Outcome 1, Outcome 2, enz.) niet te wijzigen.</t>
  </si>
  <si>
    <t>2.3.1.</t>
  </si>
  <si>
    <t>Scores, critères et questions d'orientation</t>
  </si>
  <si>
    <t>Scores, criteria en oriënterende vragen</t>
  </si>
  <si>
    <t>Le formulaire d'appréciation par outcome est construit de manière à permettre de visualiser rapidement les scores remis :</t>
  </si>
  <si>
    <t xml:space="preserve">Het beoordelingsformulier per outcome is zo ontworpen dat een snel overzicht van de toegekende scores mogelijk is:			</t>
  </si>
  <si>
    <t xml:space="preserve">○ En préambule du formulaire, après l'identification de l'outcome et des examinateurs.
○ En conclusion du formulaire, lors de l'identification de l'avis provisoire et de la proposition de décision à la Ministre.
○ Dans le cas exceptionnel où l'avis provisoire serait modifié suite à la remise des remarques de l'ACNG demandeur.
</t>
  </si>
  <si>
    <t xml:space="preserve">○ In de preambule van het formulier, na de identificatie van de outcome en de beoordelaars.
○ Aan het einde van het formulier, bij het meedelen van het voorlopig advies en het voorstel van beslissing aan de Minister.
○ In het uitzonderlijke geval dat het voorlopige advies wordt gewijzigd naar aanleiding van de indiening van de opmerkingen van de aanvragende ANGS. </t>
  </si>
  <si>
    <t>Ces visualisations ne sont pas modifiables manuellement, et dépendent des scores remis dans les emplacements dédiés du formulaire. Voir explications relatives à l'appréciation "qualitative" et à l'appréciation "stratégique", ci-après.</t>
  </si>
  <si>
    <t>Deze overzichten kunnen niet handmatig worden gewijzigd en zijn afhankelijk van de scores die in de daarvoor bestemde velden van het formulier worden gegeven. Zie de uitleg over "kwalitatieve" en "strategische" beoordeling hieronder.</t>
  </si>
  <si>
    <t>Chaque critère et sous-critère est accompagné d'un ensemble de questions qui guideront l'examinateur lors de l'appréciation de l'outcome, mais il n'est pas attendu qu'il soit répondu à chacune de ces questions de manière systématique et mécanique.</t>
  </si>
  <si>
    <t>Bij elk criterium en subcriterium hoort een reeks vragen die de beoordelaar als leidraad zal gebruiken bij de beoordeling van de outcome, maar er wordt niet verwacht dat elk van deze vragen systematisch en mechanisch beantwoord wordt.</t>
  </si>
  <si>
    <t>2.3.2.</t>
  </si>
  <si>
    <t>→ Ce ne sont pas des espaces pour poser des questions à l'ACNG demandeur. Le cas échéant, celles-ci devront être soumises à l'organisation concernée via la fonctionnalité dédiée du Portail.
→ Ces espaces sont dédiés à la motivation des avis remis par les examinateurs.</t>
  </si>
  <si>
    <t>→ Dit zijn geen velden om vragen te stellen aan de aanvragende ANGS. Zo nodig moeten deze bij de betrokken organisatie worden ingediend via de daarvoor voorziene Portaalfunctie.
→ Deze velden zijn bestemd voor het motiveren van de adviezen van de beoordelaars.</t>
  </si>
  <si>
    <t>Les avis ont vocation à être courts et synthétiques. Il s'agit de relever les points essentiels, positifs et/ou négatifs qui justifient les scores remis.</t>
  </si>
  <si>
    <t>Adviezen moeten kort en bondig zijn. Het is de bedoeling de essentiële positieve en/of negatieve punten te belichten die de toegekende scores rechtvaardigen.</t>
  </si>
  <si>
    <t>2.3.3.</t>
  </si>
  <si>
    <t>Avis provisoire, remarques de l'ACNG et avis final</t>
  </si>
  <si>
    <t>Voorlopig advies, opmerkingen van de ANGS en eindadvies</t>
  </si>
  <si>
    <t>Les scores issus de l'appréciation sont accompagnés :</t>
  </si>
  <si>
    <t>De scores van de beoordeling gaan vergezeld van :</t>
  </si>
  <si>
    <t>○ De la proposition de décision à la Ministre : Proposition de financement ou proposition de refus.
○ De la conclusion de l'appréciation de l'outcome.
○ Le cas échéant, des modalités de la concrétisation de la proposition de financement.
○ Le cas échéant, des recommandations particulières pour la mise en oeuvre de l'outcome.</t>
  </si>
  <si>
    <t>La fiche d'appréciation sera transmise en tant qu'avis provisoire à l'organisation demandeuse pour le 1er décembre 2021.</t>
  </si>
  <si>
    <t>De beoordelingsfiche zal uiterlijk op 1 december 2021 als voorlopig advies aan de aanvragende organisatie worden toegezonden.</t>
  </si>
  <si>
    <t>Suite à cette transmission, l'organisation pourra, si elle le souhaite, adresser un certain nombre de remarques sur celui-ci.
→ Pour ce faire, un emplacement dédié est prévu dans la fiche d'appréciation. Il répond aux mêmes paramètres de formatage que les champs précédemment évoqués. Voir "Remplissage et formatage" ci-dessus (1.2.2).</t>
  </si>
  <si>
    <t>Vervolgens kan de organisatie, indien zij dat wenst, hierop een aantal opmerkingen formuleren.
→ Hiervoor is in de beoordelingsfiche een afzonderlijke rubriek voorzien. Deze volgt dezelfde opmaakparameters als de eerder vermelde velden. Zie "Invullen en opmaken" hierboven (1.2.2).</t>
  </si>
  <si>
    <t xml:space="preserve">Au mois de janvier 2021, après avoir réceptionné les réactions à l'avis provisoire, l'administration passera en revue les éventuelles remarques adressées et, le cas échéant :
</t>
  </si>
  <si>
    <t>In januari 2021, na ontvangst van de reacties op het voorlopig advies, zal de administratie de eventueel geformuleerde opmerkingen in overweging nemen en, in voorkomend geval:</t>
  </si>
  <si>
    <t>1) Indiquera son accord ou son désaccord avec l'objet de la remarque;
2) Indiquera, en cas d'accord, si la remarque implique une modification d'un score précédemment déterminé.</t>
  </si>
  <si>
    <t>1) Aangeven of ze het eens of oneens is met het onderwerp van de opmerking;
2) Indien de administratie het eens is, aangeven of de opmerking een wijziging van een eerder toegekende score inhoudt.</t>
  </si>
  <si>
    <t xml:space="preserve">Exceptionnellement, il est donc possible que les scores remis soient revus lors de l'établissement de l'avis final. Pour ce faire, une section dédiée est prévue qui permet : </t>
  </si>
  <si>
    <t>Bij wijze van uitzondering is het dus mogelijk dat de voorgelegde scores worden herzien bij de opstelling van het eindadvies. Voor dit doel is een speciale rubriek voorzien waarin men kan:</t>
  </si>
  <si>
    <t>→ D'indiquer si la modification des scores de l'avis provisoire est d'application ou non (menu déroulant).
→ De rappeler les scores remis à l'occasion de l'avis provisoire, mis en parallèle avec les scores éventuellement adaptés pour l'avis final.
→ De motiver les changements qui seraient apportés entre l'avis provisoire et l'avis final.
→ D'identifier les scores modifiés pour l'avis final, sur base d'une section spécifique, afin d'éviter de modifier le corps du formulaire.</t>
  </si>
  <si>
    <t>→ Aangeven of een wijziging van de scores in het voorlopig advies al dan niet van toepassing is (dropdownmenu).
→ De voor het voorlopig advies ingediende scores in herinnering brengen, vergeleken met de scores die eventueel zijn aangepast voor het eindadvies.
→ Wijzigingen tussen het voorlopig en eindadvies met redenen omkleden.
→ De gewijzigde scores voor het eindadvies identificeren, op basis van een specifieke rubriek, om te voorkomen dat het hoofddeel van het formulier wordt gewijzigd.</t>
  </si>
  <si>
    <t>3.</t>
  </si>
  <si>
    <t>MÉTHODOLOGIE : APPRÉCIATION "QUALITATIVE" ET APPRÉCIATION "STRATÉGIQUE"</t>
  </si>
  <si>
    <t>METHODOLOGIE : "KWALITATIEVE" BEOORDELING EN "STRATEGISCHE" BEOORDELING</t>
  </si>
  <si>
    <t>3.1.</t>
  </si>
  <si>
    <t xml:space="preserve">Appréciation « qualitative »
</t>
  </si>
  <si>
    <t>"Kwalitatieve" beoordeling</t>
  </si>
  <si>
    <t xml:space="preserve">L’élément central dans l’allocation d’un financement sera la qualité de la proposition introduite. Les programmes des acteurs de la coopération non gouvernementale étant structurés autour d’outcomes, chaque outcome fera l’objet d’une appréciation individualisée.
</t>
  </si>
  <si>
    <t>Het belangrijkste element voor de toewijzing van een financiering zal de kwaliteit van het ingediende voorstel zijn. Aangezien de programma's van de actoren van de niet-gouvernementele samenwerking gestructureerd zijn rond outcomes, zal elk outcome afzonderlijk worden beoordeeld.</t>
  </si>
  <si>
    <t>Les 9 critères d’évaluation de la qualité d’une proposition sont les suivants :</t>
  </si>
  <si>
    <t>De 9 criteria voor de beoordeling van de kwaliteit van een voorstel luiden als volgt:</t>
  </si>
  <si>
    <t xml:space="preserve">● Les critères du CAD de l’OCDE : Pertinence, Cohérence, Efficacité, Efficience, Impact attendu et Durabilité.
● Les critères issus des objectifs spécifiques de la coopération non gouvernementale : Partenariat, Synergies et Apprentissages.
</t>
  </si>
  <si>
    <t xml:space="preserve">● De OESO/DAC-criteria: Relevantie, Coherentie, Doeltreffendheid, Doelmatigheid, Verwachte impact en Duurzaamheid.  
● De criteria die voortkomen uit de specifieke doelstellingen van de niet-gouvernementele samenwerking: Partnerschap, Synergieën en Leren.  </t>
  </si>
  <si>
    <t>De manière générale, l’évaluation de chaque critère reposera sur un ou plusieurs sous-critères auxquels les évaluateurs devront remettre un score qualitatif, auquel sera automatiquement associée une valeur numérique, telle que :</t>
  </si>
  <si>
    <t>In het algemeen zal de beoordeling van elk criterium gebaseerd zijn op een of meer subcriteria waaraan diegenen die beoordelen een kwalitatieve score moeten toekennen, die automatisch wordt gekoppeld aan een numerieke waarde, zoals:</t>
  </si>
  <si>
    <t>● Zeer goed = 5
● Goed = 4
● Voldoende = 3
● Zwak = 2
● Onvoldoende = 1</t>
  </si>
  <si>
    <t>La somme des valeurs numériques de chaque sous-critère déterminera le score numérique du critère en lui-même, et la somme des valeurs numériques de chaque critère déterminera le score qualitatif total de l’outcome.</t>
  </si>
  <si>
    <t>De som van de numerieke waarden van elk subcriterium bepaalt de numerieke score van het criterium zelf en de som van de numerieke waarden van elk criterium bepaalt de totale kwalitatieve score van de outcome.</t>
  </si>
  <si>
    <t>Le nombre de sous-critères étant variable, le poids des critères variera également. Les scores numériques maximums par critère sont les suivants :</t>
  </si>
  <si>
    <t>Aangezien het aantal subcriteria varieert, zal ook het gewicht van de criteria variëren. De maximale numerieke scores per criterium zijn als volgt:</t>
  </si>
  <si>
    <t xml:space="preserve">1) Pertinence = 15
2) Cohérence = 10
3) Efficacité = 20
4) Efficience = 5
5) Impact attendu = 5
6) Durabilité = 10
7) Partenariat = 15
8) Synergies = 10
9) Apprentissages = 10
</t>
  </si>
  <si>
    <t xml:space="preserve">1) Relevantie = 15
2) Coherentie = 10
3) Doeltreffendheid = 20
4) Doelmatigheid = 5
5) Verwachte impact = 5
6) Duurzaamheid = 10
7) Partnerschap = 15
8) Synergieën = 10
9) Leren = 10
</t>
  </si>
  <si>
    <t xml:space="preserve">Au regard des valeurs numériques associées à chaque sous-critère ;
● Le score qualitatif maximum correspondant à une proposition d’outcome où tous les éléments seraient jugés « Très bon » est de 100.
● Le score qualitatif minimum correspondant à une proposition d’outcome où tous les éléments seraient jugés « Insuffisant » est de 20.
● Le score qualitatif correspondant à une proposition d’outcome où tous les éléments seraient jugés « Suffisant » est de 60.
</t>
  </si>
  <si>
    <t>Sur cette base, il sera proposé à la Ministre de refuser tout outcome dont le score qualitatif est inférieur ou égal à 60.</t>
  </si>
  <si>
    <t>Op basis hiervan zal aan de Minister worden voorgesteld om elke outcome te weigeren met een kwalitatieve score lager dan of gelijk aan 60.</t>
  </si>
  <si>
    <t>3.2.</t>
  </si>
  <si>
    <t xml:space="preserve">Appréciation « stratégique »
</t>
  </si>
  <si>
    <t>"Strategische" beoordeling</t>
  </si>
  <si>
    <t xml:space="preserve">Le second élément majeur pour l’allocation des financements sera l’alignement de la proposition introduite par rapport aux 4 thèmes prioritaires et aux 3 priorités techniques.
</t>
  </si>
  <si>
    <t xml:space="preserve">Het tweede belangrijke element voor de toewijzing van de financiering is de afstemming van het ingediende voorstel met de 4 prioritaire thema's en de 3 technische prioriteiten.  </t>
  </si>
  <si>
    <t xml:space="preserve">● Les 4 thèmes prioritaires correspondent aux priorités identifiées sur base de l’article 11 de la loi du 19 mars 2013 relative à la Coopération au Développement, qui ont été précisées par la Ministre dans son courrier du 7 juin 2021 : </t>
  </si>
  <si>
    <t xml:space="preserve">● De 4 prioritaire thema's komen overeen met de prioriteiten die zijn vastgesteld op basis van artikel 11 van de wet van 19 maart 2013 betreffende de ontwikkelingssamenwerking, die door de Minister in haar brief van 7 juni 2021 zijn opgenomen: </t>
  </si>
  <si>
    <t>1) l’approche basée sur les droits humains ;
2) le Travail décent et durable ;
3) le Genre ;
4) l’Environnement.</t>
  </si>
  <si>
    <t>1) Een op mensenrechten gebaseerde benadering; 
2) Waardig en duurzaam werk;
3) Gender; 
4) Milieu.</t>
  </si>
  <si>
    <t xml:space="preserve">● Les 3 priorités techniques correspondent aux priorités identifiées sur base de l’arrêté royal du 11 septembre 2016 concernant la coopération non gouvernementale : </t>
  </si>
  <si>
    <t xml:space="preserve">● De 3 technische prioriteiten komen overeen met de prioriteiten die zijn vastgesteld op basis van het koninklijk besluit van 11 september 2016 betreffende de niet-gouvernementele samenwerking: </t>
  </si>
  <si>
    <t xml:space="preserve">1) les outcomes communs à l’intérieur d’un programme commun ;
2) les outcomes communs entre programmes distincts ;
3) les complémentarités avec les interventions d’ENABEL.
</t>
  </si>
  <si>
    <t>1) De gemeenschappelijke outcomes binnen een gemeenschappelijk programma; 
2) De gemeenschappelijke outcomes tussen afzonderlijke programma's;
3) De complementariteit met de interventies van ENABEL.</t>
  </si>
  <si>
    <t>Pour chaque thème prioritaire ou priorité technique, l’évaluation de l’alignement d’une proposition repose sur l’identification d’une question centrale et de trois réponses possibles, spécifiques à chaque priorité, mais qui peuvent se résumer telles que :</t>
  </si>
  <si>
    <t>Voor elk prioritair thema of technische prioriteit is de beoordeling van de afstemming van een voorstel gebaseerd op de identificatie van een centrale kwestie en drie mogelijke antwoorden, specifiek voor elke prioriteit, maar die kunnen worden samengevat als:</t>
  </si>
  <si>
    <t xml:space="preserve">Selon son degré d’alignement aux thèmes prioritaires et aux priorités techniques, un « bonus » pourra être accordé à chaque proposition, sous la forme d’un score numérique (désigné sous le nom de « score stratégique »), qui sera additionné au score qualitatif obtenu. Ce score stratégique aura un impact dans l’identification de la part du budget de l’outcome susceptible d’être effectivement proposée pour financement à la Ministre.
</t>
  </si>
  <si>
    <t>Afhankelijk van de mate van afstemming op prioritaire thema's en technische prioriteiten, kan aan elk voorstel een "bonus" worden toegekend, in de vorm van een numerieke score (een zogenaamde "strategische score"), die zal worden opgeteld bij de verkregen kwalitatieve score. Deze strategische score zal een impact hebben op de identificatie van het deel van het budget van de outcome dat ontvankelijk is voor effectieve financiering en als dusdanig aan de Minister kan worden voorgesteld.</t>
  </si>
  <si>
    <t>Ce score numérique « bonus » est déterminé de la manière suivante :</t>
  </si>
  <si>
    <t>● Les valeurs A, B et C se voient associés une valeur numérique telle que :</t>
  </si>
  <si>
    <t>● De waarden A, B en C zijn gekoppeld aan een numerieke waarde als volgt:</t>
  </si>
  <si>
    <t>▪ Thèmes prioritaires ▪
A = 0
B = 1
C = 3
▪ Priorités techniques ▪
A = 0
B = 1
C = 2</t>
  </si>
  <si>
    <t>● Les valeurs numériques sont additionnées, tel que :</t>
  </si>
  <si>
    <t>● De numerieke waarden worden opgeteld als volgt:</t>
  </si>
  <si>
    <t xml:space="preserve">○ Als de som van de numerieke waarden groter is dan 4, wordt een "bonus"-score van 5 punten toegekend.
○ Als de som van de numerieke waarden groter is dan 7, wordt een "bonus"-score van 10 punten toegekend. 
○ Als de som van de numerieke waarden groter is dan 10, wordt een "bonus"-score van 15 punten toegekend. 
○ Als de som van de numerieke waarden groter is dan 13, wordt een "bonus"-score van 20 punten toegekend. </t>
  </si>
  <si>
    <t>Au-delà de 13, le bonus est plafonné à 20 points. Cela signifie qu’il n’est donc pas nécessaire de s’aligner parfaitement avec l’ensemble des priorités pour bénéficier de l’intégralité du bonus. En outre, la nécessité d’obtenir un score supérieur à 4 pour bénéficier d’un bonus, et le caractère progressif de celui-ci, permettront de valoriser les véritables engagements en faveur des priorités identifiées.</t>
  </si>
  <si>
    <t>[GO TO : MODE D'EMPLOI]</t>
  </si>
  <si>
    <t>PROGRAMMES 2022-2026 - FICHE DE SYNTHÈSE</t>
  </si>
  <si>
    <t>[GO TO : GEBRUIKSAANWIJZING]</t>
  </si>
  <si>
    <t>PROGRAMMA'S 2022-2026 - SYNTHESEFICHE</t>
  </si>
  <si>
    <t>TAAL :</t>
  </si>
  <si>
    <t>IDENTIFICATION DU PROGRAMME</t>
  </si>
  <si>
    <t>IDENTIFICATIE VAN HET PROGRAMMA</t>
  </si>
  <si>
    <t>ACNG demandeur(s) :</t>
  </si>
  <si>
    <t>Aanvragende ANGS('en):</t>
  </si>
  <si>
    <t>Titre du programme :</t>
  </si>
  <si>
    <t>Titel van het programma:</t>
  </si>
  <si>
    <t>IATI Identifier du programme :</t>
  </si>
  <si>
    <t>IATI Identifier van het programma:</t>
  </si>
  <si>
    <t>[Sélectionner / Selecteren]</t>
  </si>
  <si>
    <t>Est-ce un programme commun ?</t>
  </si>
  <si>
    <t>Programme intégré à la demande groupée ?</t>
  </si>
  <si>
    <t>Is het een gemeenschappelijk programma?</t>
  </si>
  <si>
    <t>Programma geïntegreerd in de gegroepeerde aanvraag?</t>
  </si>
  <si>
    <t>Coordinateur DGEO :</t>
  </si>
  <si>
    <t>Coördinator DGEO:</t>
  </si>
  <si>
    <t>BUDGET DEMANDÉ POUR LE PROGRAMME</t>
  </si>
  <si>
    <t>AANGEVRAAGD BUDGET VOOR HET PROGRAMMA</t>
  </si>
  <si>
    <t>N°</t>
  </si>
  <si>
    <t>IATI ID outcome</t>
  </si>
  <si>
    <t>Titre court</t>
  </si>
  <si>
    <t>Cadre stratégique commun</t>
  </si>
  <si>
    <t>Coûts opérationnels</t>
  </si>
  <si>
    <t>CSC / Hors-CSC</t>
  </si>
  <si>
    <t>Korte titel</t>
  </si>
  <si>
    <t>Gemeenschappelijk Strategisch Kader</t>
  </si>
  <si>
    <t>Operationele kosten</t>
  </si>
  <si>
    <t>GSK / Buiten GSK</t>
  </si>
  <si>
    <t>Outcome 1</t>
  </si>
  <si>
    <t>Outcome 2</t>
  </si>
  <si>
    <t>Outcome 3</t>
  </si>
  <si>
    <t>Outcome 4</t>
  </si>
  <si>
    <t>Outcome 5</t>
  </si>
  <si>
    <t>Outcome 6</t>
  </si>
  <si>
    <t>Outcome 7</t>
  </si>
  <si>
    <t>Outcome 8</t>
  </si>
  <si>
    <t>Outcome 9</t>
  </si>
  <si>
    <t>Outcome 10</t>
  </si>
  <si>
    <t>Outcome 11</t>
  </si>
  <si>
    <t>Outcome 12</t>
  </si>
  <si>
    <t>Outcome 13</t>
  </si>
  <si>
    <t>Outcome 14</t>
  </si>
  <si>
    <t>Outcome 15</t>
  </si>
  <si>
    <t>Outcome 16</t>
  </si>
  <si>
    <t>Outcome 17</t>
  </si>
  <si>
    <t>Outcome 18</t>
  </si>
  <si>
    <t>Outcome 19</t>
  </si>
  <si>
    <t>Outcome 20</t>
  </si>
  <si>
    <t>Outcome 21</t>
  </si>
  <si>
    <t>Outcome 22</t>
  </si>
  <si>
    <t>Outcome 23</t>
  </si>
  <si>
    <t>Outcome 24</t>
  </si>
  <si>
    <t>Outcome 25</t>
  </si>
  <si>
    <t>Coûts opérationnels totaux (C.O.) :</t>
  </si>
  <si>
    <t>Coûts opérationnels CSC :</t>
  </si>
  <si>
    <t>Part CSC :</t>
  </si>
  <si>
    <t>Totale operationele kosten (O.K.):</t>
  </si>
  <si>
    <t>Operationele kosten GSK:</t>
  </si>
  <si>
    <t>Deel GSK:</t>
  </si>
  <si>
    <t>Coûts d'évaluation et d'audit :</t>
  </si>
  <si>
    <t>Part évaluation &amp; audit :</t>
  </si>
  <si>
    <t>Autres coûts de gestion :</t>
  </si>
  <si>
    <t>Evaluatie- en auditkosten:</t>
  </si>
  <si>
    <t>Deel evaluatie &amp; audit:</t>
  </si>
  <si>
    <t>Andere beheerskosten:</t>
  </si>
  <si>
    <t>[Select.]</t>
  </si>
  <si>
    <t>Coûts de gestion totaux (C.G.) :</t>
  </si>
  <si>
    <t>Taux de gestion demandé :</t>
  </si>
  <si>
    <t>[Select]</t>
  </si>
  <si>
    <t>Totale beheerskosten (B.K.):</t>
  </si>
  <si>
    <t>Gevraagd percentage B.K.:</t>
  </si>
  <si>
    <t>Nombre d'organisations accréditées :</t>
  </si>
  <si>
    <t>Taux de Coûts de Coordination (TCC) supplémentaire :</t>
  </si>
  <si>
    <t>Taux de gestion max. subsidié :</t>
  </si>
  <si>
    <t>Aantal erkende organisaties:</t>
  </si>
  <si>
    <t>Extra percentage van de coördinatiekosten (PCK):</t>
  </si>
  <si>
    <t>Max. gesubsidieerd B.K. percentage</t>
  </si>
  <si>
    <t>Coûts directs totaux (C.D. = C.O. + C.G.) :</t>
  </si>
  <si>
    <t>Budget annuel moyen : (C.D. + C.S. ou C.A.)</t>
  </si>
  <si>
    <t>Totale directe kosten (D.K. = O.K. + B.K.):</t>
  </si>
  <si>
    <t>Gemiddeld jaarlijks budget: (D.K. + S.K. of A.K.)</t>
  </si>
  <si>
    <t>SUBSIDE DEMANDÉ</t>
  </si>
  <si>
    <t>AANGEVRAAGDE SUBSIDIE</t>
  </si>
  <si>
    <t>ACNG demandeur :</t>
  </si>
  <si>
    <t xml:space="preserve">Type d'accréditation : </t>
  </si>
  <si>
    <t>Aanvragende ANGS:</t>
  </si>
  <si>
    <t>Type erkenning:</t>
  </si>
  <si>
    <t>Coûts opérationnels totaux :</t>
  </si>
  <si>
    <t>Coûts de gestion totaux :</t>
  </si>
  <si>
    <t xml:space="preserve">Coûts directs totaux : </t>
  </si>
  <si>
    <t>Totale operationele kosten:</t>
  </si>
  <si>
    <t>Totale beheerskosten:</t>
  </si>
  <si>
    <t>Totale directe kosten:</t>
  </si>
  <si>
    <t>Coûts de structure ?</t>
  </si>
  <si>
    <t xml:space="preserve">Coûts de structure (C.S. 7%) : </t>
  </si>
  <si>
    <t>Coûts d'administration (C.A.) :</t>
  </si>
  <si>
    <t>Structuurkosten?</t>
  </si>
  <si>
    <t>Structuurkosten (S.K. 7%):</t>
  </si>
  <si>
    <t>Administratiekosten (A.K.):</t>
  </si>
  <si>
    <t>Subside total demandé :</t>
  </si>
  <si>
    <t>Apport propre prévu :</t>
  </si>
  <si>
    <t>Budget total demandé :</t>
  </si>
  <si>
    <t>Totale aangevraagde subsidie:</t>
  </si>
  <si>
    <t>Voorziene eigen inbreng:</t>
  </si>
  <si>
    <t>Totaal aangevraagd budget:</t>
  </si>
  <si>
    <t>ACNG demandeur 2 :</t>
  </si>
  <si>
    <t>Aanvragende ANGS 2:</t>
  </si>
  <si>
    <t>ACNG demandeur 3 :</t>
  </si>
  <si>
    <t xml:space="preserve">Aanvragende ANGS 3: </t>
  </si>
  <si>
    <t>ACNG demandeur 4 :</t>
  </si>
  <si>
    <t>Aanvragende ANGS 4:</t>
  </si>
  <si>
    <t>RECEVABILITÉ BUDGÉTAIRE DU PROGRAMME</t>
  </si>
  <si>
    <t>BUDGETTAIRE ONTVANKELIJKHEID VAN HET PROGRAMMA</t>
  </si>
  <si>
    <t>Le programme est-il correctement introduit ?
● Soit auprès de l'administration;
● Soit auprès de la fédération dont l'ACNG souhaite intégrer la demande groupée.</t>
  </si>
  <si>
    <t>Werd het programma correct ingediend?
● Ofwel bij de administratie;
● Ofwel bij de federatie van wiens gegroepeerde aanvraag de ANGS deel wenst uit te maken.</t>
  </si>
  <si>
    <t>▪ Conditions pour être présenté auprès de l'administration ▪
→ Un programme individuel présente, au moment de la demande, un budget annuel moyen d’au moins 2.000.000 euros.
→ Un programme individuel qui ne concerne que l’éducation au développement présente, au moment de la demande, un budget annuel moyen d’au moins 750.000 euros.
→ Un programme commun présente, au moment de la demande, un budget annuel moyen d’au moins 100.000 euros.</t>
  </si>
  <si>
    <t>▪ Voorwaarden voor indiening bij de administratie ▪
→ Een individueel programma heeft, op het ogenblik van de aanvraag, een gemiddeld jaarlijks budget van ten minste 2.000.000 euro.
→ Een individueel programma dat enkel ontwikkelingseducatie betreft, heeft, op het ogenblik van de aanvraag, een gemiddeld jaarlijks budget van ten minste 750.000 euro.
→ Een gemeenschappelijk programma heeft, op het ogenblik van de aanvraag, een gemiddeld jaarlijks budget van ten minste 100.000 euro.</t>
  </si>
  <si>
    <t>→ Un programme qui ne respecte pas ces conditions doit être introduit auprès des Fédérations pour faire partie de la demande groupée.</t>
  </si>
  <si>
    <t>→ Een programma dat niet aan deze voorwaarden voldoet, moet bij de federaties worden ingediend om in de gegroepeerde aanvraag te worden opgenomen.</t>
  </si>
  <si>
    <t>Le programme concentre-t-il son budget des coûts opérationnels à hauteur d'au moins 75% dans la réalisation d'un ou plusieurs CSC ?</t>
  </si>
  <si>
    <t>Concentreert het programma zijn budget voor de operationele kosten ter hoogte van ten minste 75% op de realisatie van een of meerdere GSK's ?</t>
  </si>
  <si>
    <t>Un montant d'au moins 1% des coûts directs (mais non compris dans le plafond normal des coûts de gestion) est consacré aux coûts d'évaluation et d'audit de l'intervention ?</t>
  </si>
  <si>
    <t>Is een bedrag van ten minste 1% van de directe kosten (dat niet in het gewone maximumbedrag van de beheerskosten is inbegrepen) bestemd voor de kosten van de evaluatie en audit van de interventie?</t>
  </si>
  <si>
    <t>AVIS DES EXAMINATEURS RELATIF À LA RECEVABILITÉ BUDGÉTAIRE DU PROGRAMME</t>
  </si>
  <si>
    <t>ADVIES VAN DE BEOORDELAARS OVER DE BUDGETTAIRE ONTVANKELIJKHEID VAN HET PROGRAMMA</t>
  </si>
  <si>
    <t>EFFICIENCE DES COÛTS DE GESTION / DES COÛTS D'ADMINISTRATION DU PROGRAMME</t>
  </si>
  <si>
    <t>DOELMATIGHEID VAN DE BEHEERSKOSTEN / ADMINISTRATIEKOSTEN VAN HET PROGRAMMA</t>
  </si>
  <si>
    <t xml:space="preserve">Observe-t-on un dépassement du taux de gestion demandé par rapport au taux de gestion subsidié ?
</t>
  </si>
  <si>
    <t>Wordt het percentage gevraagde beheerskosten overschreden ten opzichte van het gesubsidieerde percentage van beheerskosten ?</t>
  </si>
  <si>
    <t>→ Le cas échéant, la subvention des coûts de gestion est plafonnée au maximum à 10% du total des coûts directs, tout dépassement sera alors à charge de l'apport-propre de l'organisation.
→ Lorsqu'un programme est un programme commun, ce plafond est augmenté du Taux des Coûts de Coordination (TCC) du programme.</t>
  </si>
  <si>
    <t>→ In voorkomend geval wordt de subsidie voor beheerskosten beperkt tot een maximum van 10% van de totale directe kosten; het eventuele overschot komt dan ten laste van de eigen inbreng van de organisatie.
→ Wanneer een programma een gemeenschappelijk programma is, wordt dit maximum verhoogd met het percentage van de coördinatiekosten (PCK) van het programma.</t>
  </si>
  <si>
    <t>Si le budget inclut des coûts d'administration, sont-ils suffisamment justifiés ?</t>
  </si>
  <si>
    <t>In het geval er administratiekosten in het budget zijn opgenomen: Worden deze voldoende gerechtvaardigd?</t>
  </si>
  <si>
    <t>Si le programme est un programme commun, les coûts de coordination sont-ils suffisamment expliqués ?</t>
  </si>
  <si>
    <t>In het geval van een gemeenschappelijk programma: Worden de coördinatiekosten voldoende toegelicht?</t>
  </si>
  <si>
    <t>2.4.</t>
  </si>
  <si>
    <t>A l'issue de l'examen, est-il envisagé de proposer une réduction du montant des coûts de gestion ?</t>
  </si>
  <si>
    <t>Is het de bedoeling om naar aanleiding van de beoordeling een verlaging van het bedrag van de beheerskosten voor te stellen?</t>
  </si>
  <si>
    <t>→ Le cas échéant, le montant doit être identifié et expliqué dans l'avis des examinateurs.</t>
  </si>
  <si>
    <t>→ In voorkomend geval moet het bedrag worden vermeld en toegelicht in het advies van de beoordelaars.</t>
  </si>
  <si>
    <t>2.5.</t>
  </si>
  <si>
    <t>A l'issue de l'examen, est-il envisagé de proposer une réduction du montant des coûts d'administration ?</t>
  </si>
  <si>
    <t>Is het de bedoeling om naar aanleiding van de beoordeling een verlaging van het bedrag van de administratiekosten voor te stellen?</t>
  </si>
  <si>
    <t>AVIS DES EXAMINATEURS RELATIF À L'EFFICIENCE DES COÛTS DE GESTION / DES COÛTS D'ADMINISTRATION DU PROGRAMME</t>
  </si>
  <si>
    <t>ADVIES VAN DE BEOORDELAARS OVER DE DOELMATIGHEID VAN DE BEHEERSKOSTEN / ADMINISTRATIEKOSTEN VAN HET PROGRAMMA</t>
  </si>
  <si>
    <t>VALORISATIONS, REVENUS COMPLÉMENTAIRES ET EXCEPTIONS FINANCIÈRES ÉVENTUELLES</t>
  </si>
  <si>
    <t>VALORISATIES, BIJKOMENDE OPBRENGSTEN EN EVENTUELE FINANCIËLE UITZONDERINGEN</t>
  </si>
  <si>
    <t>Le cas échéant, la constitution de l'apport-propre de la ou des organisations accréditées inclut-elle des valorisations ?</t>
  </si>
  <si>
    <t>In voorkomend geval, omvat de samenstelling van de eigen inbreng van de erkende organisatie(s) valorisaties?</t>
  </si>
  <si>
    <t>→ AR 2016, Art. 30. (…) §4. Les moyens que l’organisation introduit pour valorisation doivent avoir été décrits dans la demande de subvention. Leur mode de calcul doit reposer sur une justification objective basée sur les coûts supportés en cas de fourniture commerciale de biens ou services équivalents, diminués des amortissements éventuels.
→ Les informations présentées sont de nature indicative au moment de l’introduction du programme. Elles pourront faire l’objet d’une adaptation lors de la mise à jour du plan de financement pour les années restantes du programme.</t>
  </si>
  <si>
    <t>→ KB 2016, Art. 30. (...) §4. De middelen die de organisatie voor valorisatie indient, moeten in de subsidieaanvraag beschreven staan. De berekeningsmethode moet op een objectieve verantwoording gebaseerd zijn, op basis van de kost van de commerciële oplevering van soortgelijke goederen of diensten, verminderd met de eventuele afschrijvingen.
→ Het gaat hierbij om indicatieve informatie op het ogenblik dat het programma wordt ingediend. Deze kan worden aangepast op het ogenblik dat het financieringsplan voor de resterende jaren van het programma wordt bijgewerkt.</t>
  </si>
  <si>
    <t>Le cas échéant, la constitution de l'apport-propre de la ou des organisations accréditées inclut-elle des revenus complémentaires ?</t>
  </si>
  <si>
    <t>In voorkomend geval, omvat de samenstelling van de eigen inbreng van de erkende organisatie(s) bijkomende opbrengsten?</t>
  </si>
  <si>
    <t>→ Les revenus complémentaires peuvent constituer jusqu’à 50 % de l’apport propre du programme s’ils sont prévus explicitement dans le plan de financement du programme.
→ Les informations présentées sont de nature indicative au moment de l’introduction du programme. Elles pourront faire l’objet d’une adaptation lors de la mise à jour du plan de financement pour les années restantes du programme.</t>
  </si>
  <si>
    <t>→ De bijkomende opbrengsten kunnen tot 50% van de eigen inbreng van het programma vormen als zij uitdrukkelijk in het financieringsplan van het programma voorzien zijn.
→ Het gaat hierbij om indicatieve informatie op het ogenblik dat het programma wordt ingediend. Deze kan worden aangepast op het ogenblik dat het financieringsplan voor de resterende jaren van het programma wordt bijgewerkt.</t>
  </si>
  <si>
    <t>3.3.</t>
  </si>
  <si>
    <t>Le programme inclut-il une ou des demandes d'exceptions financières ?</t>
  </si>
  <si>
    <t>Bevat het programma een of meerdere verzoeken om financiële uitzonderingen?</t>
  </si>
  <si>
    <t>AR 2016, Art. 35. Une dépense peut être mise à charge de la subvention comme coût direct si et seulement si elle répond à l’ensemble des conditions cumulatives suivantes (...) 
6° elle n’est pas un coût non-subsidiable repris dans la liste de l’annexe 4 relative aux coûts non-subsidiables, sauf si les trois conditions suivantes sont remplies :
a) la dépense ou la nature de coûts est nécessaire à l'atteinte des outcomes ou à la gestion du programme ;
b) il est démontré que toute intention de fraude est exclue ;
c) la dépense ou la nature de coûts a fait l'objet d'un accord explicite dans l'arrêté de subvention ou a fait l'objet d'une décision préalable favorable du Directeur général de la Direction Générale de la Coopération au Développement, pour laquelle un avis favorable de l'Inspection des Finances a été obtenu.</t>
  </si>
  <si>
    <t>KB 2016, Art. 35. Een uitgave mag ten laste van de subsidie als directe kost gezet worden indien en slechts indien deze voldoet aan alle volgende cumulatieve voorwaarden (...) 
6° zij wordt niet als niet-subsidieerbare kosten vermeld in de lijst in bijlage 4 aangaande de niet-subsidieerbare kosten, tenzij er wordt voldaan aan de drie volgende voorwaarden:
a) de uitgave of de aard van kosten is noodzakelijk voor het bereiken van de outcomes of voor het beheer van het programma;
b) er wordt aangetoond dat elke frauduleuze intentie is uitgesloten;
c) de uitgave of de aard van kosten wordt expliciet toegelaten in het subsidiebesluit of kreeg voorafgaand de goedkeuring van de Directeur-generaal van de Directie-Generaal Ontwikkelingssamenwerking, waarvoor het gunstige advies van de Inspectie van Financiën werd verkregen.</t>
  </si>
  <si>
    <t>AVIS DES EXAMINATEURS RELATIF AUX VALORISATIONS, REVENUS COMPLÉMENTAIRES ET EXCEPTIONS FINANCIÈRES ÉVENTUELLES</t>
  </si>
  <si>
    <t>ADVIES VAN DE BEOORDELAARS OVER DE VALORISATIES, BIJKOMENDE OPBRENGSTEN EN EVENTUELE FINANCIËLE UITZONDERINGEN</t>
  </si>
  <si>
    <t>SYNTHÈSE DES SCORES D'APPRÉCIATION PAR OUTCOME</t>
  </si>
  <si>
    <t>OVERZICHT VAN DE BEOORDELINGSSCORES PER OUTCOME</t>
  </si>
  <si>
    <t>Pertinence</t>
  </si>
  <si>
    <t>Cohérence</t>
  </si>
  <si>
    <t>Efficacité</t>
  </si>
  <si>
    <t>Efficience</t>
  </si>
  <si>
    <t>Impact attendu</t>
  </si>
  <si>
    <t>Durabilité</t>
  </si>
  <si>
    <t>Partenariat</t>
  </si>
  <si>
    <t>Synergies</t>
  </si>
  <si>
    <t>Apprentissages</t>
  </si>
  <si>
    <t>Score Qualitatif</t>
  </si>
  <si>
    <t>Approche - Droits humains</t>
  </si>
  <si>
    <t>Travail décent et Durable</t>
  </si>
  <si>
    <t>Genre</t>
  </si>
  <si>
    <t>Environnement</t>
  </si>
  <si>
    <t>O. Commun - Prg. Commun</t>
  </si>
  <si>
    <t>O. Commun - Prg. Distincts</t>
  </si>
  <si>
    <t>Comp. &amp; Syn. - ENABEL</t>
  </si>
  <si>
    <t>Score Stratégique</t>
  </si>
  <si>
    <t>SCORE TOTAL OUTCOME</t>
  </si>
  <si>
    <t>Relevantie</t>
  </si>
  <si>
    <t>Coherentie</t>
  </si>
  <si>
    <t>Doeltreffendheid</t>
  </si>
  <si>
    <t>Doelmatigheid</t>
  </si>
  <si>
    <t>Verwachte Impact</t>
  </si>
  <si>
    <t>Duurzaamheid</t>
  </si>
  <si>
    <t>Partnerschap</t>
  </si>
  <si>
    <t>Synergieën</t>
  </si>
  <si>
    <t>Leren</t>
  </si>
  <si>
    <t>Kwalitatieve Score</t>
  </si>
  <si>
    <t>Mensenrechtenbenadering</t>
  </si>
  <si>
    <t>Waardig en duurzaam werk</t>
  </si>
  <si>
    <t>Gender</t>
  </si>
  <si>
    <t>Milieu</t>
  </si>
  <si>
    <t xml:space="preserve"> G.O. - Gemeenschappelijk Prg.</t>
  </si>
  <si>
    <t>G.O. - Afzonderlijke Prg.</t>
  </si>
  <si>
    <t>Strategische score</t>
  </si>
  <si>
    <t>TOTAALSCORE OUTCOME</t>
  </si>
  <si>
    <t>4.</t>
  </si>
  <si>
    <t>5.</t>
  </si>
  <si>
    <t>6.</t>
  </si>
  <si>
    <t>7.</t>
  </si>
  <si>
    <t>8.</t>
  </si>
  <si>
    <t>9.</t>
  </si>
  <si>
    <t>TOT.</t>
  </si>
  <si>
    <t>10.1.</t>
  </si>
  <si>
    <t>10.2.</t>
  </si>
  <si>
    <t>10.3.</t>
  </si>
  <si>
    <t>10.4.</t>
  </si>
  <si>
    <t>10.5.</t>
  </si>
  <si>
    <t>10.6.</t>
  </si>
  <si>
    <t>10.7.</t>
  </si>
  <si>
    <t>Score outcome 1 :</t>
  </si>
  <si>
    <t>Score outcome 1:</t>
  </si>
  <si>
    <t>IATI Identifier de l'outcome :</t>
  </si>
  <si>
    <t>Adaptation du score en janvier 2022 ?</t>
  </si>
  <si>
    <t>IATI Identifier outcome:</t>
  </si>
  <si>
    <t>Aanpassing van de score in januari 2022?</t>
  </si>
  <si>
    <t>Total C.O. demandés :</t>
  </si>
  <si>
    <t>Total C.O. proposés :</t>
  </si>
  <si>
    <t>Total C.O.refusés :</t>
  </si>
  <si>
    <t>Totaal gevraagde O.K.:</t>
  </si>
  <si>
    <t>Totaal voorgestelde O.K.:</t>
  </si>
  <si>
    <t>Totaal geweigerde O.K.:</t>
  </si>
  <si>
    <t>Si outcome commun à l'intérieur d'un programme commun</t>
  </si>
  <si>
    <t>Bij gemeenschappelijke outcome binnen een gemeenschappelijk programma</t>
  </si>
  <si>
    <t>Acronyme ACNG 1 :</t>
  </si>
  <si>
    <t>Part C.O. (en %) :</t>
  </si>
  <si>
    <t>Acronyme ACNG 2 :</t>
  </si>
  <si>
    <t>Acroniem ANGS 1:</t>
  </si>
  <si>
    <t>Deel O.K. (in %):</t>
  </si>
  <si>
    <t>Acroniem ANGS 2:</t>
  </si>
  <si>
    <t>Acronyme ACNG 3 :</t>
  </si>
  <si>
    <t>Acronyme ACNG 4 :</t>
  </si>
  <si>
    <t>Acroniem ANGS 3:</t>
  </si>
  <si>
    <t>Acroniem ANGS 4:</t>
  </si>
  <si>
    <t>Score outcome 2 :</t>
  </si>
  <si>
    <t>Score outcome 2:</t>
  </si>
  <si>
    <t>Score outcome 3 :</t>
  </si>
  <si>
    <t>Score outcome 3:</t>
  </si>
  <si>
    <t>Score outcome 4 :</t>
  </si>
  <si>
    <t>Score outcome 4:</t>
  </si>
  <si>
    <t>Score outcome 5 :</t>
  </si>
  <si>
    <t>Score outcome 5:</t>
  </si>
  <si>
    <t>Score outcome 6 :</t>
  </si>
  <si>
    <t>Score outcome 6:</t>
  </si>
  <si>
    <t>Score outcome 7 :</t>
  </si>
  <si>
    <t>Score outcome 7:</t>
  </si>
  <si>
    <t>Score outcome 8 :</t>
  </si>
  <si>
    <t>Score outcome 8:</t>
  </si>
  <si>
    <t>Score outcome 9 :</t>
  </si>
  <si>
    <t>Score outcome 9:</t>
  </si>
  <si>
    <t>Score outcome 10 :</t>
  </si>
  <si>
    <t>Score outcome 10:</t>
  </si>
  <si>
    <t>Score outcome 11 :</t>
  </si>
  <si>
    <t>Score outcome 11:</t>
  </si>
  <si>
    <t>Score outcome 12 :</t>
  </si>
  <si>
    <t>Score outcome 12:</t>
  </si>
  <si>
    <t>Score outcome 13 :</t>
  </si>
  <si>
    <t>Score outcome 13:</t>
  </si>
  <si>
    <t>Score outcome 14 :</t>
  </si>
  <si>
    <t>Score outcome 14:</t>
  </si>
  <si>
    <t>Score outcome 15 :</t>
  </si>
  <si>
    <t>Score outcome 15:</t>
  </si>
  <si>
    <t>Score outcome 16 :</t>
  </si>
  <si>
    <t>Score outcome 16:</t>
  </si>
  <si>
    <t>Score outcome 17 :</t>
  </si>
  <si>
    <t>Score outcome 17:</t>
  </si>
  <si>
    <t>Score outcome 18 :</t>
  </si>
  <si>
    <t>Score outcome 18:</t>
  </si>
  <si>
    <t>Score outcome 19 :</t>
  </si>
  <si>
    <t>Score outcome 19:</t>
  </si>
  <si>
    <t>Score outcome 20 :</t>
  </si>
  <si>
    <t>Score outcome 20:</t>
  </si>
  <si>
    <t>Score outcome 21 :</t>
  </si>
  <si>
    <t>Score outcome 21:</t>
  </si>
  <si>
    <t>Score outcome 22 :</t>
  </si>
  <si>
    <t>Score outcome 22:</t>
  </si>
  <si>
    <t>Score outcome 23 :</t>
  </si>
  <si>
    <t>Score outcome 23:</t>
  </si>
  <si>
    <t>Score outcome 24 :</t>
  </si>
  <si>
    <t>Score outcome 24:</t>
  </si>
  <si>
    <t>Score outcome 25 :</t>
  </si>
  <si>
    <t>Score outcome 25:</t>
  </si>
  <si>
    <t>CONCLUSION FINALE - PROPOSITION BUDGÉTAIRE</t>
  </si>
  <si>
    <t>EINDCONCLUSIE - BUDGETVOORSTEL</t>
  </si>
  <si>
    <t>C.O. proposés :</t>
  </si>
  <si>
    <t>C.G. proposés :</t>
  </si>
  <si>
    <t xml:space="preserve">Coûts directs proposés : </t>
  </si>
  <si>
    <t>Voorgestelde O.K.:</t>
  </si>
  <si>
    <t>Voorgestelde B.K.:</t>
  </si>
  <si>
    <t>Voorgestelde directe kosten:</t>
  </si>
  <si>
    <t xml:space="preserve">C.S. proposés (7%) : </t>
  </si>
  <si>
    <t>C.A. proposés :</t>
  </si>
  <si>
    <t>Voorgestelde S.K. (7%):</t>
  </si>
  <si>
    <t>Voorgestelde A.K.:</t>
  </si>
  <si>
    <t>Subside total proposé :</t>
  </si>
  <si>
    <t>Apport propre (20% C.D):</t>
  </si>
  <si>
    <t>Budget total proposé :</t>
  </si>
  <si>
    <t>Totale voorgestelde subsidie:</t>
  </si>
  <si>
    <t>Eigen inbreng (20% D.K.):</t>
  </si>
  <si>
    <t>Totaal voorgesteld budget:</t>
  </si>
  <si>
    <t>Aanvragende ANGS 3:</t>
  </si>
  <si>
    <t>REMARQUES GÉNÉRALES ÉVENTUELLES</t>
  </si>
  <si>
    <t>EVENTUELE ALGEMENE OPMERKINGEN</t>
  </si>
  <si>
    <t>[GO TO : SYNTHESE]</t>
  </si>
  <si>
    <t>PROGRAMMES 2022-2026 - APPRÉCIATION PAR OUTCOME</t>
  </si>
  <si>
    <t>PROGRAMMA’S 2022-2026 - BEOORDELING PER OUTCOME</t>
  </si>
  <si>
    <t>IDENTIFICATION DE L'OUTCOME</t>
  </si>
  <si>
    <t>IDENTIFICATIE VAN DE OUTCOME</t>
  </si>
  <si>
    <t>Titre court de l'outcome :</t>
  </si>
  <si>
    <t>Korte titel van de outcome:</t>
  </si>
  <si>
    <t>IATI Identifier van de outcome:</t>
  </si>
  <si>
    <t>Pays / Région d'intervention :</t>
  </si>
  <si>
    <t>[Sélectionner]</t>
  </si>
  <si>
    <t>Land / Regio van  interventie:</t>
  </si>
  <si>
    <t>[Selecteren]</t>
  </si>
  <si>
    <t>Cadre Stratégique Commun :</t>
  </si>
  <si>
    <t>Gemeensch. Strategisch Kader:</t>
  </si>
  <si>
    <t>Als gemeenschappelijke outcome binnen een gemeenschappelijk programma</t>
  </si>
  <si>
    <t>Coûts opérationnels - ACNG 1</t>
  </si>
  <si>
    <t>Acronyme :</t>
  </si>
  <si>
    <t>C.O. ACNG 1 :</t>
  </si>
  <si>
    <t>Part :</t>
  </si>
  <si>
    <t>Operationele kosten - ANGS 1</t>
  </si>
  <si>
    <t>Acroniem :</t>
  </si>
  <si>
    <t>O.K. ANGS 1 :</t>
  </si>
  <si>
    <t>Deel:</t>
  </si>
  <si>
    <t>Coûts opérationnels - ACNG 2</t>
  </si>
  <si>
    <t>C.O. ACNG 2 :</t>
  </si>
  <si>
    <t>Operationele kosten - ANGS 2</t>
  </si>
  <si>
    <t>O.K. ANGS 2 :</t>
  </si>
  <si>
    <t>Coûts opérationnels - ACNG 3</t>
  </si>
  <si>
    <t>C.O. ACNG 3 :</t>
  </si>
  <si>
    <t>Operationele kosten - ANGS 3</t>
  </si>
  <si>
    <t>O.K. ANGS 3 :</t>
  </si>
  <si>
    <t>Coûts opérationnels - ACNG 4</t>
  </si>
  <si>
    <t>C.O. ACNG 4 :</t>
  </si>
  <si>
    <t>Operationele kosten - ANGS 4</t>
  </si>
  <si>
    <t>O.K. ANGS 4 :</t>
  </si>
  <si>
    <t>EXAMINATEURS</t>
  </si>
  <si>
    <t>BEOORDELAARS</t>
  </si>
  <si>
    <t>DGEO - Responsable pays/théma. :</t>
  </si>
  <si>
    <t>DGEO - Landen-/Themaverantwoordelijke:</t>
  </si>
  <si>
    <t>Avis Poste (le cas échéant) :</t>
  </si>
  <si>
    <t>Advies post (indien van toepassing):</t>
  </si>
  <si>
    <t>Autres examinateurs :</t>
  </si>
  <si>
    <t>Andere beoordelaars:</t>
  </si>
  <si>
    <r>
      <rPr>
        <i/>
        <u/>
        <sz val="10"/>
        <rFont val="Calibri"/>
        <family val="2"/>
        <scheme val="minor"/>
      </rPr>
      <t>Remarque relative à la navigation dans la fiche d'appréciation par outcome :</t>
    </r>
    <r>
      <rPr>
        <i/>
        <sz val="10"/>
        <rFont val="Calibri"/>
        <family val="2"/>
        <scheme val="minor"/>
      </rPr>
      <t xml:space="preserve"> Les titres de chacune des sections reprises ci-dessous sont des </t>
    </r>
    <r>
      <rPr>
        <b/>
        <i/>
        <u/>
        <sz val="10"/>
        <rFont val="Calibri"/>
        <family val="2"/>
        <scheme val="minor"/>
      </rPr>
      <t>hyperliens</t>
    </r>
    <r>
      <rPr>
        <i/>
        <sz val="10"/>
        <rFont val="Calibri"/>
        <family val="2"/>
        <scheme val="minor"/>
      </rPr>
      <t>. Il suffit de cliquer dessus pour atteindre la section concernée.</t>
    </r>
  </si>
  <si>
    <t>Opmerking met betrekking tot de navigatie in de beoordelingsfiche per outcome: De titels van elk van de onderstaande secties zijn hyperlinks.  Klik erop om naar het betreffende gedeelte te gaan.</t>
  </si>
  <si>
    <t>SCORES - APPRECIATION DE L'OUTCOME</t>
  </si>
  <si>
    <t>Adaptation janvier 2022 ?</t>
  </si>
  <si>
    <t>SCORES - BEOORDELING  VAN DE OUTCOME</t>
  </si>
  <si>
    <t>Aanpassing januari 2022?</t>
  </si>
  <si>
    <t>TOTALE SCORE OUTCOME</t>
  </si>
  <si>
    <r>
      <t xml:space="preserve">PERTINENCE </t>
    </r>
    <r>
      <rPr>
        <sz val="10"/>
        <rFont val="Calibri"/>
        <family val="2"/>
        <scheme val="minor"/>
      </rPr>
      <t>(score max. = 15)</t>
    </r>
  </si>
  <si>
    <t>BACK TO TOP</t>
  </si>
  <si>
    <t>SCORE TOTAL</t>
  </si>
  <si>
    <t>RELEVANTIE (Max. score = 15)</t>
  </si>
  <si>
    <t>TOTALE SCORE</t>
  </si>
  <si>
    <r>
      <rPr>
        <sz val="8"/>
        <rFont val="Calibri"/>
        <family val="2"/>
      </rPr>
      <t xml:space="preserve">▪ </t>
    </r>
    <r>
      <rPr>
        <u/>
        <sz val="8"/>
        <rFont val="Calibri"/>
        <family val="2"/>
      </rPr>
      <t>Définition OECD CAD (2019)</t>
    </r>
    <r>
      <rPr>
        <sz val="8"/>
        <rFont val="Calibri"/>
        <family val="2"/>
      </rPr>
      <t xml:space="preserve"> ▪ </t>
    </r>
    <r>
      <rPr>
        <sz val="8"/>
        <rFont val="Calibri"/>
        <family val="2"/>
        <scheme val="minor"/>
      </rPr>
      <t>Mesure dans laquelle les objectifs et la conception de l’intervention correspondent aux besoins, aux politiques et aux priorités des bénéficiaires, du pays, de la communauté internationale et des partenaires/institutions et demeurent pertinents même si le contexte évolue.</t>
    </r>
  </si>
  <si>
    <r>
      <rPr>
        <sz val="8"/>
        <rFont val="Calibri"/>
        <family val="2"/>
      </rPr>
      <t>▪</t>
    </r>
    <r>
      <rPr>
        <sz val="8.8000000000000007"/>
        <rFont val="Calibri"/>
        <family val="2"/>
      </rPr>
      <t xml:space="preserve"> </t>
    </r>
    <r>
      <rPr>
        <sz val="8"/>
        <rFont val="Calibri"/>
        <family val="2"/>
        <scheme val="minor"/>
      </rPr>
      <t xml:space="preserve">OESO DAC-definitie (2019) </t>
    </r>
    <r>
      <rPr>
        <sz val="8"/>
        <rFont val="Calibri"/>
        <family val="2"/>
      </rPr>
      <t>▪</t>
    </r>
    <r>
      <rPr>
        <sz val="8"/>
        <rFont val="Calibri"/>
        <family val="2"/>
        <scheme val="minor"/>
      </rPr>
      <t xml:space="preserve"> Mate waarin de doelstellingen en het ontwerp van de interventie overeenkomen met de behoeften, het beleid en de prioriteiten van de begunstigden, het land, de internationale gemeenschap en partners/instellingen en relevant blijven, zelfs als de context verandert.</t>
    </r>
  </si>
  <si>
    <r>
      <rPr>
        <b/>
        <sz val="8"/>
        <rFont val="Calibri"/>
        <family val="2"/>
      </rPr>
      <t xml:space="preserve">▪ </t>
    </r>
    <r>
      <rPr>
        <b/>
        <u/>
        <sz val="8"/>
        <rFont val="Calibri"/>
        <family val="2"/>
        <scheme val="minor"/>
      </rPr>
      <t>Préoccupation centrale</t>
    </r>
    <r>
      <rPr>
        <b/>
        <sz val="8"/>
        <rFont val="Calibri"/>
        <family val="2"/>
        <scheme val="minor"/>
      </rPr>
      <t xml:space="preserve"> </t>
    </r>
    <r>
      <rPr>
        <b/>
        <sz val="8"/>
        <rFont val="Calibri"/>
        <family val="2"/>
      </rPr>
      <t>▪</t>
    </r>
    <r>
      <rPr>
        <b/>
        <sz val="8"/>
        <rFont val="Calibri"/>
        <family val="2"/>
        <scheme val="minor"/>
      </rPr>
      <t xml:space="preserve"> L’intervention répond-elle au problème ?</t>
    </r>
  </si>
  <si>
    <r>
      <rPr>
        <b/>
        <sz val="8"/>
        <rFont val="Calibri"/>
        <family val="2"/>
      </rPr>
      <t>▪</t>
    </r>
    <r>
      <rPr>
        <b/>
        <sz val="8.8000000000000007"/>
        <rFont val="Calibri"/>
        <family val="2"/>
      </rPr>
      <t xml:space="preserve"> </t>
    </r>
    <r>
      <rPr>
        <b/>
        <sz val="8"/>
        <rFont val="Calibri"/>
        <family val="2"/>
        <scheme val="minor"/>
      </rPr>
      <t xml:space="preserve">Centrale vraag </t>
    </r>
    <r>
      <rPr>
        <b/>
        <sz val="8"/>
        <rFont val="Calibri"/>
        <family val="2"/>
      </rPr>
      <t>▪</t>
    </r>
    <r>
      <rPr>
        <b/>
        <sz val="8"/>
        <rFont val="Calibri"/>
        <family val="2"/>
        <scheme val="minor"/>
      </rPr>
      <t xml:space="preserve"> Pakt de interventie het probleem aan?</t>
    </r>
  </si>
  <si>
    <t>Insuffisant / Onvoldoende</t>
  </si>
  <si>
    <t>Pertinence au regard du contexte en général :</t>
  </si>
  <si>
    <t>Relevantie voor de context in het algemeen:</t>
  </si>
  <si>
    <r>
      <rPr>
        <sz val="10"/>
        <rFont val="Calibri"/>
        <family val="2"/>
      </rPr>
      <t>●</t>
    </r>
    <r>
      <rPr>
        <sz val="10"/>
        <rFont val="Calibri"/>
        <family val="2"/>
        <charset val="2"/>
        <scheme val="minor"/>
      </rPr>
      <t xml:space="preserve"> La stratégie de l'outcome tient-elle compte des politiques locales, régionales, nationales ou internationales ?
</t>
    </r>
    <r>
      <rPr>
        <sz val="10"/>
        <rFont val="Calibri"/>
        <family val="2"/>
      </rPr>
      <t>→</t>
    </r>
    <r>
      <rPr>
        <sz val="10"/>
        <rFont val="Calibri"/>
        <family val="2"/>
        <charset val="2"/>
        <scheme val="minor"/>
      </rPr>
      <t xml:space="preserve"> Pour un outcome intégré dans un CSC : cfr l'analyse de contexte incluse dans le CSC.
</t>
    </r>
    <r>
      <rPr>
        <sz val="10"/>
        <rFont val="Calibri"/>
        <family val="2"/>
      </rPr>
      <t>→</t>
    </r>
    <r>
      <rPr>
        <sz val="13"/>
        <rFont val="Calibri"/>
        <family val="2"/>
        <charset val="2"/>
      </rPr>
      <t xml:space="preserve"> </t>
    </r>
    <r>
      <rPr>
        <sz val="10"/>
        <rFont val="Calibri"/>
        <family val="2"/>
        <charset val="2"/>
        <scheme val="minor"/>
      </rPr>
      <t>Pour un outcome hors-CSC : cfr l'analyse de contexte à fournir en annexe du programme.</t>
    </r>
  </si>
  <si>
    <r>
      <rPr>
        <sz val="10"/>
        <rFont val="Calibri"/>
        <family val="2"/>
      </rPr>
      <t>●</t>
    </r>
    <r>
      <rPr>
        <sz val="10"/>
        <rFont val="Calibri"/>
        <family val="2"/>
        <charset val="2"/>
        <scheme val="minor"/>
      </rPr>
      <t xml:space="preserve"> Houdt de strategie van de outcome rekening met lokaal, regionaal, nationaal of internationaal beleid? 
</t>
    </r>
    <r>
      <rPr>
        <sz val="10"/>
        <rFont val="Calibri"/>
        <family val="2"/>
      </rPr>
      <t>→</t>
    </r>
    <r>
      <rPr>
        <sz val="10"/>
        <rFont val="Calibri"/>
        <family val="2"/>
        <charset val="2"/>
        <scheme val="minor"/>
      </rPr>
      <t xml:space="preserve"> Voor een in een GSK geïntegreerde outcome : zie de contextanalyse opgenomen in het GSK.
</t>
    </r>
    <r>
      <rPr>
        <sz val="10"/>
        <rFont val="Calibri"/>
        <family val="2"/>
      </rPr>
      <t>→</t>
    </r>
    <r>
      <rPr>
        <sz val="10"/>
        <rFont val="Calibri"/>
        <family val="2"/>
        <charset val="2"/>
        <scheme val="minor"/>
      </rPr>
      <t xml:space="preserve"> Voor een outcome buiten GSK: zie de contextanalyse die als bijlage bij het programma moet worden verstrekt.</t>
    </r>
  </si>
  <si>
    <r>
      <rPr>
        <sz val="10"/>
        <rFont val="Calibri"/>
        <family val="2"/>
      </rPr>
      <t>●</t>
    </r>
    <r>
      <rPr>
        <sz val="13"/>
        <rFont val="Calibri"/>
        <family val="2"/>
      </rPr>
      <t xml:space="preserve"> </t>
    </r>
    <r>
      <rPr>
        <sz val="10"/>
        <rFont val="Calibri"/>
        <family val="2"/>
        <scheme val="minor"/>
      </rPr>
      <t>P</t>
    </r>
    <r>
      <rPr>
        <u/>
        <sz val="10"/>
        <rFont val="Calibri"/>
        <family val="2"/>
        <scheme val="minor"/>
      </rPr>
      <t>rincipe de Leave No-One Behind :</t>
    </r>
    <r>
      <rPr>
        <sz val="10"/>
        <rFont val="Calibri"/>
        <family val="2"/>
        <scheme val="minor"/>
      </rPr>
      <t xml:space="preserve"> Est-ce que la ToC présente une réflexion sur des éventuelles contributions directes ou indirectes à des changements positifs sur les groupes les plus vulnérables qui ne constituent pas les principaux groupes-cibles ?</t>
    </r>
  </si>
  <si>
    <r>
      <rPr>
        <sz val="10"/>
        <rFont val="Calibri"/>
        <family val="2"/>
      </rPr>
      <t>●</t>
    </r>
    <r>
      <rPr>
        <sz val="11"/>
        <rFont val="Calibri"/>
        <family val="2"/>
        <charset val="2"/>
      </rPr>
      <t xml:space="preserve"> </t>
    </r>
    <r>
      <rPr>
        <sz val="10"/>
        <rFont val="Calibri"/>
        <family val="2"/>
        <charset val="2"/>
        <scheme val="minor"/>
      </rPr>
      <t>Leave No-One Behind principe: Biedt het GSK een reflectie over een mogelijke rechtstreekse of onrechtstreekse bijdrage aan positieve verandering bij de meest kwetsbare groepen die niet de belangrijkste doelgroepen zijn?</t>
    </r>
  </si>
  <si>
    <r>
      <rPr>
        <sz val="10"/>
        <rFont val="Calibri"/>
        <family val="2"/>
      </rPr>
      <t>●</t>
    </r>
    <r>
      <rPr>
        <sz val="12"/>
        <rFont val="Calibri"/>
        <family val="2"/>
      </rPr>
      <t xml:space="preserve"> </t>
    </r>
    <r>
      <rPr>
        <sz val="10"/>
        <rFont val="Calibri"/>
        <family val="2"/>
        <scheme val="minor"/>
      </rPr>
      <t>La Théorie du Changement démontre-t-elle la pertinence de l'outcome ?</t>
    </r>
  </si>
  <si>
    <r>
      <rPr>
        <sz val="10"/>
        <rFont val="Calibri"/>
        <family val="2"/>
      </rPr>
      <t>●</t>
    </r>
    <r>
      <rPr>
        <sz val="11"/>
        <rFont val="Calibri"/>
        <family val="2"/>
        <charset val="2"/>
      </rPr>
      <t xml:space="preserve"> </t>
    </r>
    <r>
      <rPr>
        <sz val="10"/>
        <rFont val="Calibri"/>
        <family val="2"/>
        <charset val="2"/>
        <scheme val="minor"/>
      </rPr>
      <t>Toont de Theory of Change de relevantie van de outcome aan?</t>
    </r>
  </si>
  <si>
    <r>
      <rPr>
        <sz val="10"/>
        <rFont val="Calibri"/>
        <family val="2"/>
      </rPr>
      <t>●</t>
    </r>
    <r>
      <rPr>
        <sz val="12"/>
        <rFont val="Calibri"/>
        <family val="2"/>
      </rPr>
      <t xml:space="preserve"> </t>
    </r>
    <r>
      <rPr>
        <sz val="10"/>
        <rFont val="Calibri"/>
        <family val="2"/>
        <scheme val="minor"/>
      </rPr>
      <t>Si l'outcome se situe dans la continuité d’un outcome d’un programme antérieur, les motifs justifiant le maintien ou l’approfondissement des activités sont-ils pertinents ?</t>
    </r>
  </si>
  <si>
    <r>
      <rPr>
        <sz val="10"/>
        <rFont val="Calibri"/>
        <family val="2"/>
      </rPr>
      <t>●</t>
    </r>
    <r>
      <rPr>
        <sz val="11"/>
        <rFont val="Calibri"/>
        <family val="2"/>
        <charset val="2"/>
      </rPr>
      <t xml:space="preserve"> </t>
    </r>
    <r>
      <rPr>
        <sz val="10"/>
        <rFont val="Calibri"/>
        <family val="2"/>
        <charset val="2"/>
        <scheme val="minor"/>
      </rPr>
      <t>Als de outcome in het verlengde ligt van een outcome van een eerder programma, zijn de redenen voor het handhaven of verdiepen van de activiteiten relevant?</t>
    </r>
  </si>
  <si>
    <t>Correspondance avec les objectifs de la coopération belge en matière de Genre et d'Environnement :</t>
  </si>
  <si>
    <t>Overeenstemming met de doelstellingen van de Belgische ontwikkelingssamenwerking op het gebied van gender en milieu:</t>
  </si>
  <si>
    <r>
      <rPr>
        <sz val="10"/>
        <rFont val="Calibri"/>
        <family val="2"/>
      </rPr>
      <t>●</t>
    </r>
    <r>
      <rPr>
        <sz val="12"/>
        <rFont val="Calibri"/>
        <family val="2"/>
      </rPr>
      <t xml:space="preserve"> </t>
    </r>
    <r>
      <rPr>
        <sz val="10"/>
        <rFont val="Calibri"/>
        <family val="2"/>
        <scheme val="minor"/>
      </rPr>
      <t>Le thème transversal "Genre" est-il pris en compte de façon transversale et/ou spécifique ?</t>
    </r>
    <r>
      <rPr>
        <sz val="10"/>
        <rFont val="Calibri"/>
        <family val="2"/>
        <charset val="2"/>
        <scheme val="minor"/>
      </rPr>
      <t xml:space="preserve">
</t>
    </r>
    <r>
      <rPr>
        <sz val="10"/>
        <rFont val="Calibri"/>
        <family val="2"/>
      </rPr>
      <t>→</t>
    </r>
    <r>
      <rPr>
        <sz val="12"/>
        <rFont val="Calibri"/>
        <family val="2"/>
        <charset val="2"/>
      </rPr>
      <t xml:space="preserve"> </t>
    </r>
    <r>
      <rPr>
        <sz val="10"/>
        <rFont val="Calibri"/>
        <family val="2"/>
        <charset val="2"/>
        <scheme val="minor"/>
      </rPr>
      <t xml:space="preserve">La description des résultats prévus inclut-elle un ou plusieurs indicateurs d'outcome et/ou de résultat(s) [output] qui soient sensibles au genre et/ou permettent la production de données sexo-spécifiques ?
</t>
    </r>
    <r>
      <rPr>
        <sz val="10"/>
        <rFont val="Calibri"/>
        <family val="2"/>
      </rPr>
      <t>→</t>
    </r>
    <r>
      <rPr>
        <sz val="12"/>
        <rFont val="Calibri"/>
        <family val="2"/>
        <charset val="2"/>
      </rPr>
      <t xml:space="preserve"> </t>
    </r>
    <r>
      <rPr>
        <sz val="10"/>
        <rFont val="Calibri"/>
        <family val="2"/>
        <charset val="2"/>
        <scheme val="minor"/>
      </rPr>
      <t xml:space="preserve">S'il est envisagé de genrer un indicateur qualitatif mais que cela n'est pas encore réalisé, est-il expliqué pourquoi ?
</t>
    </r>
    <r>
      <rPr>
        <sz val="10"/>
        <rFont val="Calibri"/>
        <family val="2"/>
      </rPr>
      <t>→</t>
    </r>
    <r>
      <rPr>
        <sz val="12"/>
        <rFont val="Calibri"/>
        <family val="2"/>
        <charset val="2"/>
      </rPr>
      <t xml:space="preserve"> </t>
    </r>
    <r>
      <rPr>
        <sz val="10"/>
        <rFont val="Calibri"/>
        <family val="2"/>
        <charset val="2"/>
        <scheme val="minor"/>
      </rPr>
      <t xml:space="preserve">En cas d'absence d'indicateur(s) désagrégé(s) par sexe [quantitatif] ou genré(s) [qualitatif], une réflexion est-elle présentée sur la manière dont il est envisagé d'y parvenir en cours de programme ou pour un programme ultérieur ?
</t>
    </r>
    <r>
      <rPr>
        <sz val="10"/>
        <rFont val="Calibri"/>
        <family val="2"/>
      </rPr>
      <t>→</t>
    </r>
    <r>
      <rPr>
        <sz val="12"/>
        <rFont val="Calibri"/>
        <family val="2"/>
        <charset val="2"/>
      </rPr>
      <t xml:space="preserve"> </t>
    </r>
    <r>
      <rPr>
        <sz val="10"/>
        <rFont val="Calibri"/>
        <family val="2"/>
        <charset val="2"/>
        <scheme val="minor"/>
      </rPr>
      <t>En cas d'outcome n'intégrant pas le genre (Marker CAD = 0), ce choix fait-il l'objet d'une justification explicite et recevable ?</t>
    </r>
  </si>
  <si>
    <r>
      <rPr>
        <sz val="10"/>
        <rFont val="Calibri"/>
        <family val="2"/>
      </rPr>
      <t>●</t>
    </r>
    <r>
      <rPr>
        <sz val="11"/>
        <rFont val="Calibri"/>
        <family val="2"/>
        <charset val="2"/>
      </rPr>
      <t xml:space="preserve"> </t>
    </r>
    <r>
      <rPr>
        <sz val="10"/>
        <rFont val="Calibri"/>
        <family val="2"/>
        <charset val="2"/>
        <scheme val="minor"/>
      </rPr>
      <t xml:space="preserve">Wordt er op een transversale en/of specifieke manier rekening gehouden met het transversale thema "Gender"?
</t>
    </r>
    <r>
      <rPr>
        <sz val="10"/>
        <rFont val="Calibri"/>
        <family val="2"/>
      </rPr>
      <t>→</t>
    </r>
    <r>
      <rPr>
        <sz val="10"/>
        <rFont val="Calibri"/>
        <family val="2"/>
        <charset val="2"/>
        <scheme val="minor"/>
      </rPr>
      <t xml:space="preserve"> Bevat de beschrijving van de verwachte resultaten een of meer outcome(s) /of outputindicatoren die gendergevoelig zijn en/of de productie van genderspecifieke gegevens mogelijk maken?
</t>
    </r>
    <r>
      <rPr>
        <sz val="10"/>
        <rFont val="Calibri"/>
        <family val="2"/>
      </rPr>
      <t>→</t>
    </r>
    <r>
      <rPr>
        <sz val="10"/>
        <rFont val="Calibri"/>
        <family val="2"/>
        <charset val="2"/>
        <scheme val="minor"/>
      </rPr>
      <t xml:space="preserve"> Als het de bedoeling is om een kwalitatieve indicator te genderen, maar dit is nog niet bereikt, wordt dan uitgelegd waarom?
</t>
    </r>
    <r>
      <rPr>
        <sz val="10"/>
        <rFont val="Calibri"/>
        <family val="2"/>
      </rPr>
      <t>→</t>
    </r>
    <r>
      <rPr>
        <sz val="10"/>
        <rFont val="Calibri"/>
        <family val="2"/>
        <charset val="2"/>
        <scheme val="minor"/>
      </rPr>
      <t xml:space="preserve"> Bij gebrek aan uitgesplitste indicator(en) naar geslacht [kwantitatief] of naar gender [kwalitatief], wordt een reflectie gepresenteerd over hoe dit tijdens het programma of in een volgend programma moet worden bereikt?
</t>
    </r>
    <r>
      <rPr>
        <sz val="10"/>
        <rFont val="Calibri"/>
        <family val="2"/>
      </rPr>
      <t>→</t>
    </r>
    <r>
      <rPr>
        <sz val="10"/>
        <rFont val="Calibri"/>
        <family val="2"/>
        <charset val="2"/>
        <scheme val="minor"/>
      </rPr>
      <t xml:space="preserve"> Indien de outcome geen gender omvat (DAC Marker = 0), is deze keuze op een expliciete en ontvankelijke manier gerechtvaardigd?</t>
    </r>
  </si>
  <si>
    <r>
      <rPr>
        <sz val="10"/>
        <rFont val="Calibri"/>
        <family val="2"/>
      </rPr>
      <t>●</t>
    </r>
    <r>
      <rPr>
        <sz val="12"/>
        <rFont val="Calibri"/>
        <family val="2"/>
      </rPr>
      <t xml:space="preserve"> </t>
    </r>
    <r>
      <rPr>
        <sz val="10"/>
        <rFont val="Calibri"/>
        <family val="2"/>
        <scheme val="minor"/>
      </rPr>
      <t>Le thème transversal "Protection de l'environnement et des ressources naturelles, y compris la lutte contre les changements climatiques, la sécheresse et la déforestation mondiale" est-il pris en compte de façon transversale et/ou spécifique ?</t>
    </r>
    <r>
      <rPr>
        <sz val="10"/>
        <rFont val="Calibri"/>
        <family val="2"/>
        <charset val="2"/>
        <scheme val="minor"/>
      </rPr>
      <t xml:space="preserve">
</t>
    </r>
    <r>
      <rPr>
        <sz val="10"/>
        <rFont val="Calibri"/>
        <family val="2"/>
      </rPr>
      <t>→</t>
    </r>
    <r>
      <rPr>
        <sz val="13"/>
        <rFont val="Calibri"/>
        <family val="2"/>
        <charset val="2"/>
      </rPr>
      <t xml:space="preserve"> </t>
    </r>
    <r>
      <rPr>
        <sz val="10"/>
        <rFont val="Calibri"/>
        <family val="2"/>
        <charset val="2"/>
        <scheme val="minor"/>
      </rPr>
      <t>En cas d'Outcome n'intégrant pas une ou plusieurs préoccupations relatives à l'environnement et au climat (Marker CAD = 0), ce choix fait-il l'objet d'une justification explicite et recevable ?</t>
    </r>
  </si>
  <si>
    <r>
      <rPr>
        <sz val="10"/>
        <rFont val="Calibri"/>
        <family val="2"/>
      </rPr>
      <t>●</t>
    </r>
    <r>
      <rPr>
        <sz val="10"/>
        <rFont val="Calibri"/>
        <family val="2"/>
        <charset val="2"/>
        <scheme val="minor"/>
      </rPr>
      <t xml:space="preserve"> Wordt op een transversale en/of specifieke manier rekening gehouden met het transversale thema "Bescherming van het milieu en de natuurlijke hulpbronnen, met inbegrip van de strijd tegen klimaatverandering, droogte en wereldwijde ontbossing"?
</t>
    </r>
    <r>
      <rPr>
        <sz val="10"/>
        <rFont val="Calibri"/>
        <family val="2"/>
      </rPr>
      <t>→</t>
    </r>
    <r>
      <rPr>
        <sz val="10"/>
        <rFont val="Calibri"/>
        <family val="2"/>
        <charset val="2"/>
        <scheme val="minor"/>
      </rPr>
      <t xml:space="preserve"> Indien de outcome geen bekommernissen omtrent milieu en klimaat omvat (DAC Marker = 0), is deze keuze op een expliciete en ontvankelijke manier gerechtvaardigd ?</t>
    </r>
  </si>
  <si>
    <r>
      <t xml:space="preserve">Pertinence au regard du contexte spécifique </t>
    </r>
    <r>
      <rPr>
        <i/>
        <sz val="10"/>
        <rFont val="Calibri"/>
        <family val="2"/>
        <scheme val="minor"/>
      </rPr>
      <t>(CSC / H-CSC / ECM)</t>
    </r>
    <r>
      <rPr>
        <sz val="10"/>
        <rFont val="Calibri"/>
        <family val="2"/>
        <scheme val="minor"/>
      </rPr>
      <t xml:space="preserve"> :</t>
    </r>
  </si>
  <si>
    <t>Relevantie voor de specifieke context (GSK / Buiten-GSK/WBE):</t>
  </si>
  <si>
    <r>
      <rPr>
        <sz val="10"/>
        <rFont val="Calibri"/>
        <family val="2"/>
      </rPr>
      <t>○</t>
    </r>
    <r>
      <rPr>
        <sz val="13"/>
        <rFont val="Calibri"/>
        <family val="2"/>
      </rPr>
      <t xml:space="preserve"> </t>
    </r>
    <r>
      <rPr>
        <sz val="10"/>
        <rFont val="Calibri"/>
        <family val="2"/>
        <scheme val="minor"/>
      </rPr>
      <t xml:space="preserve">Pertinence par rapport au Cadre Stratégique Commun </t>
    </r>
    <r>
      <rPr>
        <i/>
        <sz val="10"/>
        <rFont val="Calibri"/>
        <family val="2"/>
        <scheme val="minor"/>
      </rPr>
      <t>(CSC uniquement)</t>
    </r>
    <r>
      <rPr>
        <sz val="10"/>
        <rFont val="Calibri"/>
        <family val="2"/>
        <scheme val="minor"/>
      </rPr>
      <t xml:space="preserve"> :</t>
    </r>
  </si>
  <si>
    <r>
      <rPr>
        <sz val="10"/>
        <rFont val="Calibri"/>
        <family val="2"/>
      </rPr>
      <t>○</t>
    </r>
    <r>
      <rPr>
        <sz val="10"/>
        <rFont val="Calibri"/>
        <family val="1"/>
        <charset val="2"/>
        <scheme val="minor"/>
      </rPr>
      <t xml:space="preserve"> Relevantie ten opzichte van het gemeenschappelijk strategisch kader (alleen GSK) :</t>
    </r>
  </si>
  <si>
    <r>
      <rPr>
        <sz val="10"/>
        <rFont val="Calibri"/>
        <family val="2"/>
      </rPr>
      <t>●</t>
    </r>
    <r>
      <rPr>
        <sz val="12"/>
        <rFont val="Calibri"/>
        <family val="2"/>
      </rPr>
      <t xml:space="preserve"> </t>
    </r>
    <r>
      <rPr>
        <sz val="10"/>
        <rFont val="Calibri"/>
        <family val="2"/>
        <scheme val="minor"/>
      </rPr>
      <t xml:space="preserve">L'outcome identifié contribue-t-il de façon évidente au CSC concerné ?
</t>
    </r>
    <r>
      <rPr>
        <sz val="10"/>
        <rFont val="Calibri"/>
        <family val="2"/>
      </rPr>
      <t>→</t>
    </r>
    <r>
      <rPr>
        <sz val="12"/>
        <rFont val="Calibri"/>
        <family val="2"/>
      </rPr>
      <t xml:space="preserve"> </t>
    </r>
    <r>
      <rPr>
        <sz val="10"/>
        <rFont val="Calibri"/>
        <family val="2"/>
        <scheme val="minor"/>
      </rPr>
      <t xml:space="preserve">Est-il démontré comment l'outcome contribue aux cibles stratégiques identifiées dans le CSC ?
</t>
    </r>
    <r>
      <rPr>
        <sz val="10"/>
        <rFont val="Calibri"/>
        <family val="2"/>
      </rPr>
      <t>→</t>
    </r>
    <r>
      <rPr>
        <sz val="12"/>
        <rFont val="Calibri"/>
        <family val="2"/>
      </rPr>
      <t xml:space="preserve"> </t>
    </r>
    <r>
      <rPr>
        <sz val="10"/>
        <rFont val="Calibri"/>
        <family val="2"/>
        <scheme val="minor"/>
      </rPr>
      <t xml:space="preserve">Est-il démontré comment l'outcome concrétise une ou plusieurs approche(s) ou sous-cible(s) du CSC ?
</t>
    </r>
    <r>
      <rPr>
        <sz val="10"/>
        <rFont val="Calibri"/>
        <family val="2"/>
      </rPr>
      <t>→</t>
    </r>
    <r>
      <rPr>
        <sz val="12"/>
        <rFont val="Calibri"/>
        <family val="2"/>
      </rPr>
      <t xml:space="preserve"> </t>
    </r>
    <r>
      <rPr>
        <sz val="10"/>
        <rFont val="Calibri"/>
        <family val="2"/>
        <scheme val="minor"/>
      </rPr>
      <t>Le choix des groupes-cibles est-il lié aux acteurs pertinents en matière de développement identifiés dans le CSC, et par rapport à l'analyse de contexte en général incluse dans le CSC ?</t>
    </r>
  </si>
  <si>
    <r>
      <rPr>
        <sz val="10"/>
        <rFont val="Calibri"/>
        <family val="2"/>
      </rPr>
      <t>●</t>
    </r>
    <r>
      <rPr>
        <sz val="11"/>
        <rFont val="Calibri"/>
        <family val="2"/>
        <charset val="2"/>
      </rPr>
      <t xml:space="preserve"> </t>
    </r>
    <r>
      <rPr>
        <sz val="10"/>
        <rFont val="Calibri"/>
        <family val="2"/>
        <charset val="2"/>
        <scheme val="minor"/>
      </rPr>
      <t xml:space="preserve">Draagt de vastgestelde outcome op een evidente wijze bij aan de betrokken GSK? 
</t>
    </r>
    <r>
      <rPr>
        <sz val="10"/>
        <rFont val="Calibri"/>
        <family val="2"/>
      </rPr>
      <t>→</t>
    </r>
    <r>
      <rPr>
        <sz val="10"/>
        <rFont val="Calibri"/>
        <family val="2"/>
        <charset val="2"/>
        <scheme val="minor"/>
      </rPr>
      <t xml:space="preserve"> Wordt aangetoond hoe de outcome bijdraagt aan de strategische doelstellingen die in het GSK zijn vastgesteld?
</t>
    </r>
    <r>
      <rPr>
        <sz val="10"/>
        <rFont val="Calibri"/>
        <family val="2"/>
      </rPr>
      <t>→</t>
    </r>
    <r>
      <rPr>
        <sz val="10"/>
        <rFont val="Calibri"/>
        <family val="2"/>
        <charset val="2"/>
        <scheme val="minor"/>
      </rPr>
      <t xml:space="preserve"> Is aangetoond hoe de outcome een of  meer GSK-benadering(en) of subdoelstelling(en) concretiseert?
</t>
    </r>
    <r>
      <rPr>
        <sz val="10"/>
        <rFont val="Calibri"/>
        <family val="2"/>
      </rPr>
      <t>→</t>
    </r>
    <r>
      <rPr>
        <sz val="10"/>
        <rFont val="Calibri"/>
        <family val="2"/>
        <charset val="2"/>
        <scheme val="minor"/>
      </rPr>
      <t xml:space="preserve"> Is de keuze van doelgroepen gekoppeld aan de in het GSK geïdentificeerde relevante ontwikkelingsactoren, en aan de algemene contextanalyse opgenomen in het GSK? </t>
    </r>
  </si>
  <si>
    <r>
      <rPr>
        <sz val="10"/>
        <rFont val="Calibri"/>
        <family val="2"/>
      </rPr>
      <t>●</t>
    </r>
    <r>
      <rPr>
        <sz val="12"/>
        <rFont val="Calibri"/>
        <family val="2"/>
      </rPr>
      <t xml:space="preserve"> </t>
    </r>
    <r>
      <rPr>
        <sz val="10"/>
        <rFont val="Calibri"/>
        <family val="2"/>
        <scheme val="minor"/>
      </rPr>
      <t>L'outcome fait-il un lien avec un ou plusieurs CSC thématiques (Travail Décent, Résilience environnementale, Villes durables, Education Supérieure et Recherche) ? Le cas échéant, ce lien permet-il à l'outcome de contribuer à une ou plusieurs cibles stratégiques identifiées dans ce(s) CSC thématique(s) ?</t>
    </r>
  </si>
  <si>
    <r>
      <rPr>
        <sz val="10"/>
        <rFont val="Calibri"/>
        <family val="2"/>
      </rPr>
      <t>●</t>
    </r>
    <r>
      <rPr>
        <sz val="10"/>
        <rFont val="Calibri"/>
        <family val="2"/>
        <charset val="2"/>
        <scheme val="minor"/>
      </rPr>
      <t xml:space="preserve"> Maakt de outcome een link met één of meerdere thematische GSKs (Decent Work, Environmental Resilience, Sustainable Cities, Higher Education and Research)? Zo ja, kan deze band bijdragen tot één of meer strategische doelstellingen die in deze thematische GSK(s) zijn vastgesteld? </t>
    </r>
  </si>
  <si>
    <r>
      <rPr>
        <sz val="10"/>
        <rFont val="Calibri"/>
        <family val="2"/>
      </rPr>
      <t>○</t>
    </r>
    <r>
      <rPr>
        <sz val="13"/>
        <rFont val="Calibri"/>
        <family val="2"/>
      </rPr>
      <t xml:space="preserve"> </t>
    </r>
    <r>
      <rPr>
        <sz val="10"/>
        <rFont val="Calibri"/>
        <family val="2"/>
        <scheme val="minor"/>
      </rPr>
      <t xml:space="preserve">Pertinence par rapport aux démarches éducatives / méthodes pédagogiques </t>
    </r>
    <r>
      <rPr>
        <i/>
        <sz val="10"/>
        <rFont val="Calibri"/>
        <family val="2"/>
        <scheme val="minor"/>
      </rPr>
      <t>(ECM uniquement)</t>
    </r>
    <r>
      <rPr>
        <sz val="10"/>
        <rFont val="Calibri"/>
        <family val="2"/>
        <scheme val="minor"/>
      </rPr>
      <t xml:space="preserve"> :</t>
    </r>
  </si>
  <si>
    <r>
      <rPr>
        <sz val="10"/>
        <rFont val="Calibri"/>
        <family val="2"/>
      </rPr>
      <t>○</t>
    </r>
    <r>
      <rPr>
        <sz val="11"/>
        <rFont val="Calibri"/>
        <family val="1"/>
        <charset val="2"/>
      </rPr>
      <t xml:space="preserve"> </t>
    </r>
    <r>
      <rPr>
        <sz val="10"/>
        <rFont val="Calibri"/>
        <family val="1"/>
        <charset val="2"/>
        <scheme val="minor"/>
      </rPr>
      <t>Relevantie ten opzichte van de educatieve benadering / onderwijsmethoden ( alleen WBE) :</t>
    </r>
  </si>
  <si>
    <r>
      <rPr>
        <sz val="10"/>
        <rFont val="Calibri"/>
        <family val="2"/>
      </rPr>
      <t>●</t>
    </r>
    <r>
      <rPr>
        <sz val="13"/>
        <rFont val="Calibri"/>
        <family val="2"/>
        <charset val="2"/>
      </rPr>
      <t xml:space="preserve"> </t>
    </r>
    <r>
      <rPr>
        <sz val="10"/>
        <rFont val="Calibri"/>
        <family val="2"/>
        <charset val="2"/>
        <scheme val="minor"/>
      </rPr>
      <t>La démarche éducative est-elle adaptée au profil des groupes-cibles ?</t>
    </r>
  </si>
  <si>
    <r>
      <rPr>
        <sz val="10"/>
        <rFont val="Calibri"/>
        <family val="2"/>
      </rPr>
      <t>●</t>
    </r>
    <r>
      <rPr>
        <sz val="10"/>
        <rFont val="Calibri"/>
        <family val="2"/>
        <charset val="2"/>
        <scheme val="minor"/>
      </rPr>
      <t xml:space="preserve"> Is de educatieve aanpak aangepast aan het profiel van de doelgroepen?</t>
    </r>
  </si>
  <si>
    <r>
      <rPr>
        <sz val="10"/>
        <rFont val="Calibri"/>
        <family val="2"/>
      </rPr>
      <t>●</t>
    </r>
    <r>
      <rPr>
        <sz val="13"/>
        <rFont val="Calibri"/>
        <family val="2"/>
        <charset val="2"/>
      </rPr>
      <t xml:space="preserve"> </t>
    </r>
    <r>
      <rPr>
        <sz val="10"/>
        <rFont val="Calibri"/>
        <family val="2"/>
        <charset val="2"/>
        <scheme val="minor"/>
      </rPr>
      <t>Les méthodes et outils pédagogiques sont-ils appropriés ?</t>
    </r>
  </si>
  <si>
    <r>
      <rPr>
        <sz val="10"/>
        <rFont val="Calibri"/>
        <family val="2"/>
      </rPr>
      <t>●</t>
    </r>
    <r>
      <rPr>
        <sz val="10"/>
        <rFont val="Calibri"/>
        <family val="2"/>
        <charset val="2"/>
        <scheme val="minor"/>
      </rPr>
      <t xml:space="preserve"> Zijn de pedagogische methoden en tools geschikt?</t>
    </r>
  </si>
  <si>
    <r>
      <rPr>
        <sz val="10"/>
        <rFont val="Calibri"/>
        <family val="2"/>
      </rPr>
      <t>●</t>
    </r>
    <r>
      <rPr>
        <sz val="13"/>
        <rFont val="Calibri"/>
        <family val="2"/>
        <charset val="2"/>
      </rPr>
      <t xml:space="preserve"> </t>
    </r>
    <r>
      <rPr>
        <sz val="10"/>
        <rFont val="Calibri"/>
        <family val="2"/>
        <charset val="2"/>
        <scheme val="minor"/>
      </rPr>
      <t>L'intervention tient-elle compte des 8 tendances de contexte générale identifiées dans le CSC Belgique ?</t>
    </r>
  </si>
  <si>
    <r>
      <rPr>
        <sz val="10"/>
        <rFont val="Calibri"/>
        <family val="2"/>
      </rPr>
      <t>●</t>
    </r>
    <r>
      <rPr>
        <sz val="10"/>
        <rFont val="Calibri"/>
        <family val="2"/>
        <charset val="2"/>
        <scheme val="minor"/>
      </rPr>
      <t xml:space="preserve"> Houdt de interventie rekening met de 8 algemene context trends die in GSK België worden geïdentificeerd?</t>
    </r>
  </si>
  <si>
    <r>
      <rPr>
        <sz val="10"/>
        <rFont val="Calibri"/>
        <family val="2"/>
      </rPr>
      <t>●</t>
    </r>
    <r>
      <rPr>
        <sz val="13"/>
        <rFont val="Calibri"/>
        <family val="2"/>
        <charset val="2"/>
      </rPr>
      <t xml:space="preserve"> </t>
    </r>
    <r>
      <rPr>
        <sz val="10"/>
        <rFont val="Calibri"/>
        <family val="2"/>
        <charset val="2"/>
        <scheme val="minor"/>
      </rPr>
      <t>L'intervention tient-elle compte de la vision des défis globaux identifiés dans le CSC Belgique, d'interdépendance et d'empowerment des citoyen.nes en Belgique?</t>
    </r>
  </si>
  <si>
    <r>
      <rPr>
        <sz val="10"/>
        <rFont val="Calibri"/>
        <family val="2"/>
      </rPr>
      <t>●</t>
    </r>
    <r>
      <rPr>
        <sz val="10"/>
        <rFont val="Calibri"/>
        <family val="2"/>
        <charset val="2"/>
        <scheme val="minor"/>
      </rPr>
      <t xml:space="preserve"> Houdt de interventie rekening met de visie op de mondiale uitdagingen die in GSK België worden geïdentificeerd, de onderlinge afhankelijkheid en empowerment van burgers in België?</t>
    </r>
  </si>
  <si>
    <r>
      <rPr>
        <sz val="10"/>
        <rFont val="Calibri"/>
        <family val="2"/>
      </rPr>
      <t>●</t>
    </r>
    <r>
      <rPr>
        <sz val="13"/>
        <rFont val="Calibri"/>
        <family val="2"/>
        <charset val="2"/>
      </rPr>
      <t xml:space="preserve"> </t>
    </r>
    <r>
      <rPr>
        <sz val="10"/>
        <rFont val="Calibri"/>
        <family val="2"/>
        <charset val="2"/>
        <scheme val="minor"/>
      </rPr>
      <t>Les activités programmées ont-elles une portée éducative évidente (pas de campagne d’auto-promotion ou de promotion d’une autre organisation, de récolte de fonds,  de soutien destiné à la base sociale, de renforcement de capacités de l'organisation sans analyse des besoins,...) ?</t>
    </r>
  </si>
  <si>
    <r>
      <rPr>
        <sz val="10"/>
        <rFont val="Calibri"/>
        <family val="2"/>
      </rPr>
      <t>●</t>
    </r>
    <r>
      <rPr>
        <sz val="10"/>
        <rFont val="Calibri"/>
        <family val="2"/>
        <charset val="2"/>
        <scheme val="minor"/>
      </rPr>
      <t xml:space="preserve"> Hebben de geprogrammeerde activiteiten een duidelijke educatieve scope (geen zelfpromotiecampagne of promotie van een andere organisatie, fondsenwerving, ondersteuning voor de sociale basis, capaciteitsopbouw van de organisatie zonder behoeftenanalyse,...) ?</t>
    </r>
  </si>
  <si>
    <r>
      <rPr>
        <sz val="10"/>
        <rFont val="Calibri"/>
        <family val="2"/>
      </rPr>
      <t>○</t>
    </r>
    <r>
      <rPr>
        <sz val="13"/>
        <rFont val="Calibri"/>
        <family val="2"/>
      </rPr>
      <t xml:space="preserve"> </t>
    </r>
    <r>
      <rPr>
        <sz val="10"/>
        <rFont val="Calibri"/>
        <family val="2"/>
        <scheme val="minor"/>
      </rPr>
      <t xml:space="preserve">Pertinence dans un contexte Hors-CSC </t>
    </r>
    <r>
      <rPr>
        <i/>
        <sz val="10"/>
        <rFont val="Calibri"/>
        <family val="2"/>
        <scheme val="minor"/>
      </rPr>
      <t>(Hors-CSC uniquement)</t>
    </r>
    <r>
      <rPr>
        <sz val="10"/>
        <rFont val="Calibri"/>
        <family val="2"/>
        <scheme val="minor"/>
      </rPr>
      <t xml:space="preserve"> :</t>
    </r>
  </si>
  <si>
    <r>
      <rPr>
        <sz val="10"/>
        <rFont val="Calibri"/>
        <family val="2"/>
      </rPr>
      <t>○</t>
    </r>
    <r>
      <rPr>
        <sz val="10"/>
        <rFont val="Calibri"/>
        <family val="1"/>
        <charset val="2"/>
        <scheme val="minor"/>
      </rPr>
      <t xml:space="preserve"> Relevantie in een niet-GSK-context  (alleen niet-GSK)    :</t>
    </r>
  </si>
  <si>
    <r>
      <rPr>
        <sz val="10"/>
        <rFont val="Calibri"/>
        <family val="2"/>
      </rPr>
      <t>●</t>
    </r>
    <r>
      <rPr>
        <sz val="12"/>
        <rFont val="Calibri"/>
        <family val="2"/>
      </rPr>
      <t xml:space="preserve"> </t>
    </r>
    <r>
      <rPr>
        <sz val="10"/>
        <rFont val="Calibri"/>
        <family val="2"/>
        <scheme val="minor"/>
      </rPr>
      <t xml:space="preserve">L'intervention hors-CSC est-elle cohérente avec le plan stratégique de(s) l'organisation(s) [annexe obligatoire] en ce qui concerne :
</t>
    </r>
    <r>
      <rPr>
        <sz val="10"/>
        <rFont val="Calibri"/>
        <family val="2"/>
      </rPr>
      <t>→</t>
    </r>
    <r>
      <rPr>
        <sz val="12"/>
        <rFont val="Calibri"/>
        <family val="2"/>
      </rPr>
      <t xml:space="preserve"> </t>
    </r>
    <r>
      <rPr>
        <sz val="10"/>
        <rFont val="Calibri"/>
        <family val="2"/>
        <scheme val="minor"/>
      </rPr>
      <t xml:space="preserve">La localisation géographique ?
</t>
    </r>
    <r>
      <rPr>
        <sz val="10"/>
        <rFont val="Calibri"/>
        <family val="2"/>
      </rPr>
      <t>→</t>
    </r>
    <r>
      <rPr>
        <sz val="12"/>
        <rFont val="Calibri"/>
        <family val="2"/>
      </rPr>
      <t xml:space="preserve"> </t>
    </r>
    <r>
      <rPr>
        <sz val="10"/>
        <rFont val="Calibri"/>
        <family val="2"/>
        <scheme val="minor"/>
      </rPr>
      <t xml:space="preserve">Le(s) secteur(s) et les thématiques ?
</t>
    </r>
    <r>
      <rPr>
        <sz val="10"/>
        <rFont val="Calibri"/>
        <family val="2"/>
      </rPr>
      <t>→</t>
    </r>
    <r>
      <rPr>
        <sz val="10"/>
        <rFont val="Calibri"/>
        <family val="2"/>
        <scheme val="minor"/>
      </rPr>
      <t>Le choix des partenaires et des groupes-cibles ?</t>
    </r>
    <r>
      <rPr>
        <sz val="10"/>
        <rFont val="Calibri"/>
        <family val="2"/>
        <charset val="2"/>
        <scheme val="minor"/>
      </rPr>
      <t xml:space="preserve"> Ce choix est-il adéquat au regard de l'analyse de contexte ?</t>
    </r>
  </si>
  <si>
    <r>
      <rPr>
        <sz val="10"/>
        <rFont val="Calibri"/>
        <family val="2"/>
      </rPr>
      <t>●</t>
    </r>
    <r>
      <rPr>
        <sz val="10"/>
        <rFont val="Calibri"/>
        <family val="2"/>
        <charset val="2"/>
        <scheme val="minor"/>
      </rPr>
      <t xml:space="preserve"> Is de out-of-GSK interventie in overeenstemming met het strategisch plan van de organisatie met betrekking tot :
</t>
    </r>
    <r>
      <rPr>
        <sz val="10"/>
        <rFont val="Calibri"/>
        <family val="2"/>
      </rPr>
      <t>→</t>
    </r>
    <r>
      <rPr>
        <sz val="10"/>
        <rFont val="Calibri"/>
        <family val="2"/>
        <charset val="2"/>
        <scheme val="minor"/>
      </rPr>
      <t xml:space="preserve"> Geografische locatie ?
</t>
    </r>
    <r>
      <rPr>
        <sz val="10"/>
        <rFont val="Calibri"/>
        <family val="2"/>
      </rPr>
      <t>→</t>
    </r>
    <r>
      <rPr>
        <sz val="10"/>
        <rFont val="Calibri"/>
        <family val="2"/>
        <charset val="2"/>
        <scheme val="minor"/>
      </rPr>
      <t xml:space="preserve"> De sector(en) en thema's ?
</t>
    </r>
    <r>
      <rPr>
        <sz val="10"/>
        <rFont val="Calibri"/>
        <family val="2"/>
      </rPr>
      <t>→</t>
    </r>
    <r>
      <rPr>
        <sz val="11"/>
        <rFont val="Calibri"/>
        <family val="2"/>
        <charset val="2"/>
      </rPr>
      <t xml:space="preserve"> </t>
    </r>
    <r>
      <rPr>
        <sz val="10"/>
        <rFont val="Calibri"/>
        <family val="2"/>
        <charset val="2"/>
        <scheme val="minor"/>
      </rPr>
      <t xml:space="preserve">De keuze van partners en doelgroepen? Is deze keuze passend in het licht van de contextanalyse? </t>
    </r>
  </si>
  <si>
    <r>
      <rPr>
        <sz val="10"/>
        <rFont val="Calibri"/>
        <family val="2"/>
      </rPr>
      <t>●</t>
    </r>
    <r>
      <rPr>
        <sz val="12"/>
        <rFont val="Calibri"/>
        <family val="2"/>
      </rPr>
      <t xml:space="preserve"> </t>
    </r>
    <r>
      <rPr>
        <sz val="10"/>
        <rFont val="Calibri"/>
        <family val="2"/>
        <scheme val="minor"/>
      </rPr>
      <t>Si l'outcome se situe dans la continuité d’un outcome d’un programme antérieur, les motifs justifiant le maintien ou l’approfondissement des activités sont-ils présentés ?</t>
    </r>
  </si>
  <si>
    <r>
      <rPr>
        <sz val="10"/>
        <rFont val="Calibri"/>
        <family val="2"/>
      </rPr>
      <t>●</t>
    </r>
    <r>
      <rPr>
        <sz val="10"/>
        <rFont val="Calibri"/>
        <family val="2"/>
        <charset val="2"/>
        <scheme val="minor"/>
      </rPr>
      <t xml:space="preserve"> Als de outcome een voortzetting is van een outcome van een eerder programma, zijn de redenen voor het handhaven of verdiepen van de activiteiten uiteengezet?</t>
    </r>
  </si>
  <si>
    <t>AVIS DES EXAMINATEURS RELATIF AU CRITÈRE PERTINENCE</t>
  </si>
  <si>
    <t>ADVIES VAN DE BEOORDELAARS OVER HET CRITERIUM RELEVANTIE</t>
  </si>
  <si>
    <r>
      <t xml:space="preserve">COHÉRENCE </t>
    </r>
    <r>
      <rPr>
        <sz val="10"/>
        <rFont val="Calibri"/>
        <family val="2"/>
        <scheme val="minor"/>
      </rPr>
      <t>(score max. = 10)</t>
    </r>
  </si>
  <si>
    <t>COHERENTIE (Max. score = 10)</t>
  </si>
  <si>
    <r>
      <rPr>
        <sz val="8"/>
        <rFont val="Calibri"/>
        <family val="2"/>
      </rPr>
      <t xml:space="preserve">▪ </t>
    </r>
    <r>
      <rPr>
        <u/>
        <sz val="8"/>
        <rFont val="Calibri"/>
        <family val="2"/>
      </rPr>
      <t>Définition OECD CAD (2019)</t>
    </r>
    <r>
      <rPr>
        <sz val="8"/>
        <rFont val="Calibri"/>
        <family val="2"/>
      </rPr>
      <t xml:space="preserve"> ▪ </t>
    </r>
    <r>
      <rPr>
        <sz val="8"/>
        <rFont val="Calibri"/>
        <family val="2"/>
        <scheme val="minor"/>
      </rPr>
      <t xml:space="preserve">Mesure dans laquelle l’intervention est compatible avec les autres interventions menées au sein d’un pays, d’un secteur ou d’une institution. Sont englobés la </t>
    </r>
    <r>
      <rPr>
        <b/>
        <sz val="8"/>
        <rFont val="Calibri"/>
        <family val="2"/>
        <scheme val="minor"/>
      </rPr>
      <t>cohérence interne</t>
    </r>
    <r>
      <rPr>
        <sz val="8"/>
        <rFont val="Calibri"/>
        <family val="2"/>
        <scheme val="minor"/>
      </rPr>
      <t xml:space="preserve"> et la </t>
    </r>
    <r>
      <rPr>
        <b/>
        <sz val="8"/>
        <rFont val="Calibri"/>
        <family val="2"/>
        <scheme val="minor"/>
      </rPr>
      <t>cohérence externe</t>
    </r>
    <r>
      <rPr>
        <sz val="8"/>
        <rFont val="Calibri"/>
        <family val="2"/>
        <scheme val="minor"/>
      </rPr>
      <t xml:space="preserve">. 
</t>
    </r>
    <r>
      <rPr>
        <sz val="8"/>
        <rFont val="Calibri"/>
        <family val="2"/>
      </rPr>
      <t>→</t>
    </r>
    <r>
      <rPr>
        <sz val="8"/>
        <rFont val="Wingdings"/>
        <charset val="2"/>
      </rPr>
      <t xml:space="preserve"> </t>
    </r>
    <r>
      <rPr>
        <sz val="8"/>
        <rFont val="Calibri"/>
        <family val="2"/>
        <scheme val="minor"/>
      </rPr>
      <t xml:space="preserve">La </t>
    </r>
    <r>
      <rPr>
        <u/>
        <sz val="8"/>
        <rFont val="Calibri"/>
        <family val="2"/>
        <scheme val="minor"/>
      </rPr>
      <t>cohérence interne</t>
    </r>
    <r>
      <rPr>
        <sz val="8"/>
        <rFont val="Calibri"/>
        <family val="2"/>
        <scheme val="minor"/>
      </rPr>
      <t xml:space="preserve"> concerne les interdépendances entre interventions menées par la même institution/administration, ainsi que la cohérence entre l’intervention et les normes et critères internationaux pertinents auxquels l’institution/administration adhère. </t>
    </r>
  </si>
  <si>
    <t>▪ OESO DAC-definitie (2019) ▪ Mate waarin de interventie compatibel is met andere interventies binnen een land, sector of instelling. Dit omvat interne coherentie en externe coherentie.  
→ Interne coherentie verwijst naar de onderlinge afhankelijkheid tussen interventies die door dezelfde instelling/administratie worden uitgevoerd, evenals de samenhang tussen de interventie en de door de instelling/administratie onderschreven relevante internationale normen en standaarden.</t>
  </si>
  <si>
    <r>
      <rPr>
        <sz val="8"/>
        <rFont val="Calibri"/>
        <family val="2"/>
      </rPr>
      <t>→</t>
    </r>
    <r>
      <rPr>
        <sz val="8"/>
        <rFont val="Calibri"/>
        <family val="2"/>
        <scheme val="minor"/>
      </rPr>
      <t xml:space="preserve"> La </t>
    </r>
    <r>
      <rPr>
        <u/>
        <sz val="8"/>
        <rFont val="Calibri"/>
        <family val="2"/>
        <scheme val="minor"/>
      </rPr>
      <t>cohérence externe</t>
    </r>
    <r>
      <rPr>
        <sz val="8"/>
        <rFont val="Calibri"/>
        <family val="2"/>
        <scheme val="minor"/>
      </rPr>
      <t xml:space="preserve"> concerne la cohérence entre l’intervention considérée et celles menées par d’autres acteurs dans le même contexte. Elle englobe la complémentarité, l’harmonisation et la coordination avec les autres acteurs, et vérifie que l’intervention apporte une valeur ajoutée tout en évitant le chevauchement d’activités (</t>
    </r>
    <r>
      <rPr>
        <i/>
        <sz val="8"/>
        <rFont val="Calibri"/>
        <family val="2"/>
        <scheme val="minor"/>
      </rPr>
      <t>voir aussi : complémentarité</t>
    </r>
    <r>
      <rPr>
        <sz val="8"/>
        <rFont val="Calibri"/>
        <family val="2"/>
        <scheme val="minor"/>
      </rPr>
      <t>).</t>
    </r>
  </si>
  <si>
    <t>→ Externe coherentie verwijst naar de coherentie tussen de betrokken interventie en die van andere actoren uitgevoerd in dezelfde context. Het omvat de complementariteit, harmonisatie en coördinatie met andere actoren, en verifieert dat de interventie meerwaarde oplevert en overlapping van inspanningen vermijdt (zie ook: complementariteit).</t>
  </si>
  <si>
    <t>▪ Préoccupation centrale ▪ L’intervention s’accorde-t-elle avec les autres interventions menées ?</t>
  </si>
  <si>
    <t xml:space="preserve">▪ Centrale vraag ▪ Is de interventie afgestemd op de andere uitgevoerde interventies ? </t>
  </si>
  <si>
    <r>
      <rPr>
        <sz val="8"/>
        <rFont val="Calibri"/>
        <family val="2"/>
      </rPr>
      <t xml:space="preserve">▪ </t>
    </r>
    <r>
      <rPr>
        <u/>
        <sz val="8"/>
        <rFont val="Calibri"/>
        <family val="2"/>
        <scheme val="minor"/>
      </rPr>
      <t xml:space="preserve">Définition de la </t>
    </r>
    <r>
      <rPr>
        <b/>
        <u/>
        <sz val="8"/>
        <rFont val="Calibri"/>
        <family val="2"/>
        <scheme val="minor"/>
      </rPr>
      <t>complémentarité</t>
    </r>
    <r>
      <rPr>
        <u/>
        <sz val="8"/>
        <rFont val="Calibri"/>
        <family val="2"/>
        <scheme val="minor"/>
      </rPr>
      <t xml:space="preserve"> dans le cadre de la Coopération non gouvernementale</t>
    </r>
    <r>
      <rPr>
        <sz val="8"/>
        <rFont val="Calibri"/>
        <family val="2"/>
        <scheme val="minor"/>
      </rPr>
      <t xml:space="preserve"> </t>
    </r>
    <r>
      <rPr>
        <sz val="8"/>
        <rFont val="Calibri"/>
        <family val="2"/>
      </rPr>
      <t>▪</t>
    </r>
    <r>
      <rPr>
        <sz val="8"/>
        <rFont val="Calibri"/>
        <family val="2"/>
        <scheme val="minor"/>
      </rPr>
      <t xml:space="preserve"> Fait de fonder les interventions d’un intervenant sur sa spécificité et ses avantages comparatifs, en évitant les chevauchements avec celles des autres intervenants dans le cadre d’une division claire du travail en vue de contribuer à un même objectif général en dépassant les limitations individuelles. La complémentarité peut être passive, elle ne suppose pas forcément une relation de collaboration. Par exemple : Complémentarité géographique et partage de tâches.</t>
    </r>
  </si>
  <si>
    <t>▪ Definitie van complementariteit in het kader van de niet-gouvernementele samenwerking ▪ Het baseren van de interventies van een actor op zijn specificiteit en comparatieve voordelen, overlappingen met die van andere actoren vermijdend, in het kader van een duidelijke taakverdeling om bij te dragen aan dezelfde algemene doelstelling, waarbij individuele beperkingen worden overstegen. Complementariteit kan passief zijn, ze impliceert niet noodzakelijkerwijs een samenwerkingsrelatie. Bijvoorbeeld: Geografische complementariteit en taakverdeling.</t>
  </si>
  <si>
    <t>Complémentarité et cohérence interne :</t>
  </si>
  <si>
    <t>Complementariteit en interne coherentie:</t>
  </si>
  <si>
    <r>
      <rPr>
        <sz val="10"/>
        <rFont val="Calibri"/>
        <family val="2"/>
      </rPr>
      <t>●</t>
    </r>
    <r>
      <rPr>
        <sz val="13"/>
        <rFont val="Calibri"/>
        <family val="2"/>
      </rPr>
      <t xml:space="preserve"> </t>
    </r>
    <r>
      <rPr>
        <sz val="10"/>
        <rFont val="Calibri"/>
        <family val="2"/>
        <scheme val="minor"/>
      </rPr>
      <t>Le cas échéant, la cohérence de l'outcome par rapport à d'autres activités de l'organisation dans le même contexte (financées sur fonds propres ou par d'autres bailleurs) est-elle démontrée ?</t>
    </r>
  </si>
  <si>
    <r>
      <rPr>
        <sz val="10"/>
        <rFont val="Calibri"/>
        <family val="2"/>
      </rPr>
      <t>●</t>
    </r>
    <r>
      <rPr>
        <sz val="10"/>
        <rFont val="Calibri"/>
        <family val="2"/>
        <charset val="2"/>
        <scheme val="minor"/>
      </rPr>
      <t xml:space="preserve"> Desgevallend, is de samenhang van de outcome met andere (uit eigen middelen of door andere donoren gefinancierde) activiteiten van de organisatie in dezelfde context aangetoond?</t>
    </r>
  </si>
  <si>
    <r>
      <rPr>
        <sz val="10"/>
        <rFont val="Calibri"/>
        <family val="2"/>
      </rPr>
      <t>●</t>
    </r>
    <r>
      <rPr>
        <sz val="13"/>
        <rFont val="Calibri"/>
        <family val="2"/>
      </rPr>
      <t xml:space="preserve"> </t>
    </r>
    <r>
      <rPr>
        <sz val="10"/>
        <rFont val="Calibri"/>
        <family val="2"/>
        <scheme val="minor"/>
      </rPr>
      <t>L'outcome est-il complémentaire et complète-t-il des activités d'autres acteurs (locaux, belges, internationaux,…) dans le même contexte, sur le plan du secteur, de la thématique, de la zone géographique, des groupes-cibles, etc. ?</t>
    </r>
    <r>
      <rPr>
        <sz val="10"/>
        <rFont val="Calibri"/>
        <family val="2"/>
        <charset val="2"/>
        <scheme val="minor"/>
      </rPr>
      <t xml:space="preserve"> La position de l'ACNG demandeur vis-à-vis des autres intervenants est-elle justifiée ?</t>
    </r>
  </si>
  <si>
    <r>
      <rPr>
        <sz val="10"/>
        <rFont val="Calibri"/>
        <family val="2"/>
      </rPr>
      <t>●</t>
    </r>
    <r>
      <rPr>
        <sz val="10"/>
        <rFont val="Calibri"/>
        <family val="2"/>
        <charset val="2"/>
        <scheme val="minor"/>
      </rPr>
      <t xml:space="preserve"> Is de outcome complementair en vult het activiteiten van andere actoren (lokaal, Belgisch, internationaal,...) in dezelfde context aan, in termen van sector, thema, geografisch zone, doelgroepen, enz.? Is het standpunt van de verzoekende ANGS ten opzichte van de andere actoren gerechtvaardigd?</t>
    </r>
  </si>
  <si>
    <r>
      <rPr>
        <sz val="10"/>
        <rFont val="Calibri"/>
        <family val="2"/>
      </rPr>
      <t>●</t>
    </r>
    <r>
      <rPr>
        <sz val="13"/>
        <rFont val="Calibri"/>
        <family val="2"/>
      </rPr>
      <t xml:space="preserve"> </t>
    </r>
    <r>
      <rPr>
        <sz val="10"/>
        <rFont val="Calibri"/>
        <family val="2"/>
        <scheme val="minor"/>
      </rPr>
      <t>Les particularités éventuelles de l'outcome par rapport aux activités d’autres acteurs (locaux, belges, internationaux,…) présents dans le même contexte sont-elles présentées ?</t>
    </r>
  </si>
  <si>
    <r>
      <rPr>
        <sz val="10"/>
        <rFont val="Calibri"/>
        <family val="2"/>
      </rPr>
      <t>●</t>
    </r>
    <r>
      <rPr>
        <sz val="10"/>
        <rFont val="Calibri"/>
        <family val="2"/>
        <charset val="2"/>
        <scheme val="minor"/>
      </rPr>
      <t xml:space="preserve"> Worden de eventuele bijzonderheden van de outcome in vergelijking met de activiteiten van andere in dezelfde context aanwezige actoren (lokaal, Belgisch, internationaal,...) uiteengezet?</t>
    </r>
  </si>
  <si>
    <r>
      <rPr>
        <sz val="10"/>
        <rFont val="Calibri"/>
        <family val="2"/>
      </rPr>
      <t>●</t>
    </r>
    <r>
      <rPr>
        <sz val="13"/>
        <rFont val="Calibri"/>
        <family val="2"/>
      </rPr>
      <t xml:space="preserve"> </t>
    </r>
    <r>
      <rPr>
        <sz val="10"/>
        <rFont val="Calibri"/>
        <family val="2"/>
        <scheme val="minor"/>
      </rPr>
      <t>L'outcome est-il cohérent avec la théorie du changement ?</t>
    </r>
  </si>
  <si>
    <r>
      <rPr>
        <sz val="10"/>
        <rFont val="Calibri"/>
        <family val="2"/>
      </rPr>
      <t>●</t>
    </r>
    <r>
      <rPr>
        <sz val="10"/>
        <rFont val="Calibri"/>
        <family val="2"/>
        <charset val="2"/>
        <scheme val="minor"/>
      </rPr>
      <t xml:space="preserve"> Is de outcome coherent met de veranderingstheorie?</t>
    </r>
  </si>
  <si>
    <r>
      <rPr>
        <sz val="10"/>
        <rFont val="Calibri"/>
        <family val="2"/>
      </rPr>
      <t>●</t>
    </r>
    <r>
      <rPr>
        <sz val="13"/>
        <rFont val="Calibri"/>
        <family val="2"/>
      </rPr>
      <t xml:space="preserve"> </t>
    </r>
    <r>
      <rPr>
        <sz val="10"/>
        <rFont val="Calibri"/>
        <family val="2"/>
        <scheme val="minor"/>
      </rPr>
      <t>L'intervention fait-elle des choix d'approches, en tenant compte des spécificités et expertise de l'organisation demandeuse, et des autres acteurs impliqués ?</t>
    </r>
  </si>
  <si>
    <r>
      <rPr>
        <sz val="10"/>
        <rFont val="Calibri"/>
        <family val="2"/>
      </rPr>
      <t>●</t>
    </r>
    <r>
      <rPr>
        <sz val="10"/>
        <rFont val="Calibri"/>
        <family val="2"/>
        <charset val="2"/>
        <scheme val="minor"/>
      </rPr>
      <t xml:space="preserve"> Maakt de interventie benaderingskeuzes rekening houdend met de specifieke kenmerken en expertise van de verzoekende organisatie en de andere betrokken actoren?</t>
    </r>
  </si>
  <si>
    <r>
      <rPr>
        <sz val="10"/>
        <rFont val="Calibri"/>
        <family val="2"/>
      </rPr>
      <t>●</t>
    </r>
    <r>
      <rPr>
        <sz val="13"/>
        <rFont val="Calibri"/>
        <family val="2"/>
      </rPr>
      <t xml:space="preserve"> </t>
    </r>
    <r>
      <rPr>
        <sz val="10"/>
        <rFont val="Calibri"/>
        <family val="2"/>
        <scheme val="minor"/>
      </rPr>
      <t>Les complémentarités prévues constituent-elles la concrétisation des engagements du CSC ?</t>
    </r>
    <r>
      <rPr>
        <sz val="10"/>
        <rFont val="Calibri"/>
        <family val="2"/>
        <charset val="2"/>
        <scheme val="minor"/>
      </rPr>
      <t xml:space="preserve"> </t>
    </r>
    <r>
      <rPr>
        <i/>
        <sz val="10"/>
        <rFont val="Calibri"/>
        <family val="2"/>
        <scheme val="minor"/>
      </rPr>
      <t>(CSC uniquement)</t>
    </r>
  </si>
  <si>
    <r>
      <rPr>
        <sz val="10"/>
        <rFont val="Calibri"/>
        <family val="2"/>
      </rPr>
      <t>●</t>
    </r>
    <r>
      <rPr>
        <sz val="10"/>
        <rFont val="Calibri"/>
        <family val="2"/>
        <charset val="2"/>
        <scheme val="minor"/>
      </rPr>
      <t xml:space="preserve"> Ligt de geplande complementariteit in het verlengde van  de verbintenissen van het GSK? (enkel GSK)</t>
    </r>
  </si>
  <si>
    <r>
      <rPr>
        <sz val="10"/>
        <rFont val="Calibri"/>
        <family val="2"/>
      </rPr>
      <t>●</t>
    </r>
    <r>
      <rPr>
        <sz val="13"/>
        <rFont val="Calibri"/>
        <family val="2"/>
      </rPr>
      <t xml:space="preserve"> </t>
    </r>
    <r>
      <rPr>
        <sz val="10"/>
        <rFont val="Calibri"/>
        <family val="2"/>
        <scheme val="minor"/>
      </rPr>
      <t>En cas d'outcome prenant place dans le cadre d'un CSC thématique, la démonstration de sa cohérence tient-elle compte du ou des CSC géographique(s) applicable(s) à son contexte d'intervention ?</t>
    </r>
    <r>
      <rPr>
        <sz val="10"/>
        <rFont val="Calibri"/>
        <family val="2"/>
        <charset val="2"/>
        <scheme val="minor"/>
      </rPr>
      <t xml:space="preserve"> </t>
    </r>
    <r>
      <rPr>
        <i/>
        <sz val="10"/>
        <rFont val="Calibri"/>
        <family val="2"/>
        <scheme val="minor"/>
      </rPr>
      <t>(CSC uniquement)</t>
    </r>
  </si>
  <si>
    <r>
      <rPr>
        <sz val="10"/>
        <rFont val="Calibri"/>
        <family val="2"/>
      </rPr>
      <t>●</t>
    </r>
    <r>
      <rPr>
        <sz val="10"/>
        <rFont val="Calibri"/>
        <family val="2"/>
        <charset val="2"/>
        <scheme val="minor"/>
      </rPr>
      <t xml:space="preserve"> In het geval van een outcome in het kader van een thematische GSK, houdt het bewijs van de samenhang ervan rekening met de geografische GSK('s) die van toepassing zijn op zijn interventiecontext? (enkel GSK)</t>
    </r>
  </si>
  <si>
    <t>AVIS DES EXAMINATEURS RELATIF AU CRITÈRE COHÉRENCE</t>
  </si>
  <si>
    <t>ADVIES VAN DE BEOORDELAARS OVER HET CRITERIUM COHERENTIE</t>
  </si>
  <si>
    <r>
      <t xml:space="preserve">EFFICACITÉ </t>
    </r>
    <r>
      <rPr>
        <sz val="10"/>
        <rFont val="Calibri"/>
        <family val="2"/>
        <scheme val="minor"/>
      </rPr>
      <t>(score max. = 20)</t>
    </r>
  </si>
  <si>
    <t>DOELTREFFENDHEID (Max. score = 20)</t>
  </si>
  <si>
    <r>
      <t xml:space="preserve">▪ </t>
    </r>
    <r>
      <rPr>
        <u/>
        <sz val="8"/>
        <rFont val="Calibri"/>
        <family val="2"/>
      </rPr>
      <t>Définition OECD CAD (2019)</t>
    </r>
    <r>
      <rPr>
        <sz val="8"/>
        <rFont val="Calibri"/>
        <family val="2"/>
      </rPr>
      <t xml:space="preserve"> ▪ Mesure dans laquelle les objectifs et les résultats de l’intervention pourront être atteints, ont été atteints, ou sont en train de l’être, y compris les résultats différenciés entre populations. </t>
    </r>
  </si>
  <si>
    <t>▪ OESO DAC-definitie (2019) ▪ Mate waarin de doelstellingen en de resultaten van de interventie zullen kunnen worden bereikt, werden bereikt, of worden bereikt, met inbegrip van gedifferentieerde resultaten naargelang de bevolkingsgroepen.</t>
  </si>
  <si>
    <r>
      <t>▪</t>
    </r>
    <r>
      <rPr>
        <b/>
        <sz val="8"/>
        <rFont val="Calibri"/>
        <family val="2"/>
        <charset val="2"/>
      </rPr>
      <t xml:space="preserve"> </t>
    </r>
    <r>
      <rPr>
        <b/>
        <u/>
        <sz val="8"/>
        <rFont val="Calibri"/>
        <family val="2"/>
      </rPr>
      <t>Préoccupation centrale</t>
    </r>
    <r>
      <rPr>
        <b/>
        <sz val="8"/>
        <rFont val="Calibri"/>
        <family val="2"/>
      </rPr>
      <t xml:space="preserve"> ▪</t>
    </r>
    <r>
      <rPr>
        <b/>
        <sz val="8"/>
        <rFont val="Calibri"/>
        <family val="2"/>
        <charset val="2"/>
      </rPr>
      <t xml:space="preserve"> </t>
    </r>
    <r>
      <rPr>
        <b/>
        <sz val="8"/>
        <rFont val="Calibri"/>
        <family val="2"/>
      </rPr>
      <t>L’intervention pourra-t-elle atteindre ses objectifs ?</t>
    </r>
  </si>
  <si>
    <t>▪ Centrale vraag ▪ Zal de interventie in staat zijn haar doelstellingen te bereiken?</t>
  </si>
  <si>
    <t>Théorie du Changement (ToC) :</t>
  </si>
  <si>
    <t>Veranderingstheorie (ToC):</t>
  </si>
  <si>
    <r>
      <rPr>
        <sz val="10"/>
        <rFont val="Calibri"/>
        <family val="2"/>
      </rPr>
      <t>●</t>
    </r>
    <r>
      <rPr>
        <sz val="13"/>
        <rFont val="Calibri"/>
        <family val="2"/>
      </rPr>
      <t xml:space="preserve"> </t>
    </r>
    <r>
      <rPr>
        <sz val="10"/>
        <rFont val="Calibri"/>
        <family val="2"/>
        <scheme val="minor"/>
      </rPr>
      <t>La ToC est-elle représentée de manière schématique ?</t>
    </r>
  </si>
  <si>
    <r>
      <rPr>
        <sz val="10"/>
        <rFont val="Calibri"/>
        <family val="2"/>
      </rPr>
      <t>●</t>
    </r>
    <r>
      <rPr>
        <sz val="10"/>
        <rFont val="Calibri"/>
        <family val="2"/>
        <charset val="2"/>
        <scheme val="minor"/>
      </rPr>
      <t xml:space="preserve"> Wordt de ToC schematisch weergegeven?</t>
    </r>
  </si>
  <si>
    <r>
      <rPr>
        <sz val="10"/>
        <rFont val="Calibri"/>
        <family val="2"/>
      </rPr>
      <t>●</t>
    </r>
    <r>
      <rPr>
        <sz val="13"/>
        <rFont val="Calibri"/>
        <family val="2"/>
      </rPr>
      <t xml:space="preserve"> </t>
    </r>
    <r>
      <rPr>
        <sz val="10"/>
        <rFont val="Calibri"/>
        <family val="2"/>
        <scheme val="minor"/>
      </rPr>
      <t>Les approches pour atteindre le(s) changement(s) désiré(s) dans le contexte spécifique du pays sont-elles explicitées ?</t>
    </r>
  </si>
  <si>
    <r>
      <rPr>
        <sz val="10"/>
        <rFont val="Calibri"/>
        <family val="2"/>
      </rPr>
      <t>●</t>
    </r>
    <r>
      <rPr>
        <sz val="10"/>
        <rFont val="Calibri"/>
        <family val="2"/>
        <charset val="2"/>
        <scheme val="minor"/>
      </rPr>
      <t xml:space="preserve"> Worden de benaderingen om de gewenste verandering(en) in de specifieke context van het land te bereiken uiteengezet?</t>
    </r>
  </si>
  <si>
    <r>
      <rPr>
        <sz val="10"/>
        <rFont val="Calibri"/>
        <family val="2"/>
      </rPr>
      <t>●</t>
    </r>
    <r>
      <rPr>
        <sz val="13"/>
        <rFont val="Calibri"/>
        <family val="2"/>
      </rPr>
      <t xml:space="preserve"> </t>
    </r>
    <r>
      <rPr>
        <sz val="10"/>
        <rFont val="Calibri"/>
        <family val="2"/>
        <scheme val="minor"/>
      </rPr>
      <t>Les acteurs qui jouent un rôle dans la ToC sont-ils identifiés ? (Y compris les partenaires locaux et les autres acteurs de la société civile pouvant jouer un rôle)</t>
    </r>
  </si>
  <si>
    <r>
      <rPr>
        <sz val="10"/>
        <rFont val="Calibri"/>
        <family val="2"/>
      </rPr>
      <t>●</t>
    </r>
    <r>
      <rPr>
        <sz val="10"/>
        <rFont val="Calibri"/>
        <family val="2"/>
        <charset val="2"/>
        <scheme val="minor"/>
      </rPr>
      <t xml:space="preserve"> Worden de actoren die een rol spelen in toC geïdentificeerd? (Met inbegrip van de lokale partners en andere actoren van het maatschappelijk middenveld die een rol kunnen spelen)</t>
    </r>
  </si>
  <si>
    <r>
      <rPr>
        <sz val="10"/>
        <rFont val="Calibri"/>
        <family val="2"/>
      </rPr>
      <t>●</t>
    </r>
    <r>
      <rPr>
        <sz val="13"/>
        <rFont val="Calibri"/>
        <family val="2"/>
      </rPr>
      <t xml:space="preserve"> </t>
    </r>
    <r>
      <rPr>
        <sz val="10"/>
        <rFont val="Calibri"/>
        <family val="2"/>
        <scheme val="minor"/>
      </rPr>
      <t>Les hypothèses de relations causales sur lesquelles repose la ToC sont-elles suffisamment explicitées ?</t>
    </r>
  </si>
  <si>
    <r>
      <rPr>
        <sz val="10"/>
        <rFont val="Calibri"/>
        <family val="2"/>
      </rPr>
      <t>●</t>
    </r>
    <r>
      <rPr>
        <sz val="10"/>
        <rFont val="Calibri"/>
        <family val="2"/>
        <charset val="2"/>
        <scheme val="minor"/>
      </rPr>
      <t xml:space="preserve"> Zijn de veronderstellingen van causale verbanden waarop de ToC steunt voldoende expliciet ? </t>
    </r>
  </si>
  <si>
    <r>
      <rPr>
        <sz val="10"/>
        <rFont val="Calibri"/>
        <family val="2"/>
      </rPr>
      <t>●</t>
    </r>
    <r>
      <rPr>
        <sz val="13"/>
        <rFont val="Calibri"/>
        <family val="2"/>
      </rPr>
      <t xml:space="preserve"> </t>
    </r>
    <r>
      <rPr>
        <sz val="10"/>
        <rFont val="Calibri"/>
        <family val="2"/>
        <scheme val="minor"/>
      </rPr>
      <t>Les risques sont-ils identifiés dans la ToC ?</t>
    </r>
  </si>
  <si>
    <r>
      <rPr>
        <sz val="10"/>
        <rFont val="Calibri"/>
        <family val="2"/>
      </rPr>
      <t>●</t>
    </r>
    <r>
      <rPr>
        <sz val="10"/>
        <rFont val="Calibri"/>
        <family val="2"/>
        <charset val="2"/>
        <scheme val="minor"/>
      </rPr>
      <t xml:space="preserve"> Zijn de risico's geïdentificeerd in de ToC?</t>
    </r>
  </si>
  <si>
    <r>
      <rPr>
        <sz val="10"/>
        <rFont val="Calibri"/>
        <family val="2"/>
      </rPr>
      <t>●</t>
    </r>
    <r>
      <rPr>
        <sz val="13"/>
        <rFont val="Calibri"/>
        <family val="2"/>
      </rPr>
      <t xml:space="preserve"> </t>
    </r>
    <r>
      <rPr>
        <u/>
        <sz val="10"/>
        <rFont val="Calibri"/>
        <family val="2"/>
        <scheme val="minor"/>
      </rPr>
      <t>Principe de Leave No-ONE Behind (LNOB) :</t>
    </r>
    <r>
      <rPr>
        <sz val="10"/>
        <rFont val="Calibri"/>
        <family val="2"/>
        <scheme val="minor"/>
      </rPr>
      <t xml:space="preserve">
</t>
    </r>
    <r>
      <rPr>
        <sz val="10"/>
        <rFont val="Calibri"/>
        <family val="2"/>
      </rPr>
      <t>→</t>
    </r>
    <r>
      <rPr>
        <sz val="13"/>
        <rFont val="Calibri"/>
        <family val="2"/>
      </rPr>
      <t xml:space="preserve"> </t>
    </r>
    <r>
      <rPr>
        <sz val="10"/>
        <rFont val="Calibri"/>
        <family val="2"/>
        <scheme val="minor"/>
      </rPr>
      <t xml:space="preserve">L'organisation s’est-elle assurée de ne pas passer à côté d’un  groupe vulnérable, même inconsciemment ?
</t>
    </r>
    <r>
      <rPr>
        <sz val="10"/>
        <rFont val="Calibri"/>
        <family val="2"/>
      </rPr>
      <t>→</t>
    </r>
    <r>
      <rPr>
        <sz val="13"/>
        <rFont val="Calibri"/>
        <family val="2"/>
      </rPr>
      <t xml:space="preserve"> </t>
    </r>
    <r>
      <rPr>
        <sz val="10"/>
        <rFont val="Calibri"/>
        <family val="2"/>
        <scheme val="minor"/>
      </rPr>
      <t xml:space="preserve">Est-ce que la ToC inclut une réflexion sur des éventuelles contributions à des changements positifs sur des groupes vulnérables en dehors des groupes-cibles de l'outcome ?
</t>
    </r>
    <r>
      <rPr>
        <sz val="10"/>
        <rFont val="Calibri"/>
        <family val="2"/>
      </rPr>
      <t>→</t>
    </r>
    <r>
      <rPr>
        <sz val="13"/>
        <rFont val="Calibri"/>
        <family val="2"/>
      </rPr>
      <t xml:space="preserve"> </t>
    </r>
    <r>
      <rPr>
        <sz val="10"/>
        <rFont val="Calibri"/>
        <family val="2"/>
        <scheme val="minor"/>
      </rPr>
      <t>La ToC prend-elle en compte  les effets négatifs potentiels sur des groupes vulnérables, d’une manière directe ou indirecte (par exemple par des collaborations avec d’autres acteurs, etc.) ?</t>
    </r>
  </si>
  <si>
    <r>
      <rPr>
        <sz val="10"/>
        <rFont val="Calibri"/>
        <family val="2"/>
      </rPr>
      <t>●</t>
    </r>
    <r>
      <rPr>
        <sz val="11"/>
        <rFont val="Calibri"/>
        <family val="2"/>
        <charset val="2"/>
      </rPr>
      <t xml:space="preserve"> </t>
    </r>
    <r>
      <rPr>
        <sz val="10"/>
        <rFont val="Calibri"/>
        <family val="2"/>
        <charset val="2"/>
        <scheme val="minor"/>
      </rPr>
      <t xml:space="preserve">Leave No-ONE Behind principe (LNOB) :
</t>
    </r>
    <r>
      <rPr>
        <sz val="10"/>
        <rFont val="Calibri"/>
        <family val="2"/>
      </rPr>
      <t>→</t>
    </r>
    <r>
      <rPr>
        <sz val="10"/>
        <rFont val="Calibri"/>
        <family val="2"/>
        <charset val="2"/>
        <scheme val="minor"/>
      </rPr>
      <t xml:space="preserve"> Heeft de organisatie zich ervan verzekerd dat geen enkele kwetsbare groep over het hoofd gezien wordt, zelfs niet onbewust? 
</t>
    </r>
    <r>
      <rPr>
        <sz val="10"/>
        <rFont val="Calibri"/>
        <family val="2"/>
      </rPr>
      <t>→</t>
    </r>
    <r>
      <rPr>
        <sz val="11"/>
        <rFont val="Calibri"/>
        <family val="2"/>
        <charset val="2"/>
      </rPr>
      <t xml:space="preserve"> </t>
    </r>
    <r>
      <rPr>
        <sz val="10"/>
        <rFont val="Calibri"/>
        <family val="2"/>
        <charset val="2"/>
        <scheme val="minor"/>
      </rPr>
      <t xml:space="preserve">Bevat de TOC een reflectie over mogelijke bijdragen aan positieve verandering voor kwetsbare groepen buiten de outcome-doelgroepen?
</t>
    </r>
    <r>
      <rPr>
        <sz val="10"/>
        <rFont val="Calibri"/>
        <family val="2"/>
      </rPr>
      <t>→</t>
    </r>
    <r>
      <rPr>
        <sz val="10"/>
        <rFont val="Calibri"/>
        <family val="2"/>
        <charset val="2"/>
        <scheme val="minor"/>
      </rPr>
      <t xml:space="preserve"> Houdt de ToC rekening met mogelijke rechtstreekse of onrechtstreekse negatieve effecten op kwetsbare groepen (bijvoorbeeld door samenwerkingen met andere actoren, enz.)?</t>
    </r>
  </si>
  <si>
    <r>
      <rPr>
        <sz val="10"/>
        <rFont val="Calibri"/>
        <family val="2"/>
      </rPr>
      <t>●</t>
    </r>
    <r>
      <rPr>
        <sz val="13"/>
        <rFont val="Calibri"/>
        <family val="2"/>
      </rPr>
      <t xml:space="preserve"> </t>
    </r>
    <r>
      <rPr>
        <u/>
        <sz val="10"/>
        <rFont val="Calibri"/>
        <family val="2"/>
        <scheme val="minor"/>
      </rPr>
      <t>Principe d'Interlinkages :</t>
    </r>
    <r>
      <rPr>
        <sz val="10"/>
        <rFont val="Calibri"/>
        <family val="2"/>
        <scheme val="minor"/>
      </rPr>
      <t xml:space="preserve"> 
</t>
    </r>
    <r>
      <rPr>
        <sz val="10"/>
        <rFont val="Calibri"/>
        <family val="2"/>
      </rPr>
      <t>→</t>
    </r>
    <r>
      <rPr>
        <sz val="13"/>
        <rFont val="Calibri"/>
        <family val="2"/>
      </rPr>
      <t xml:space="preserve"> </t>
    </r>
    <r>
      <rPr>
        <sz val="10"/>
        <rFont val="Calibri"/>
        <family val="2"/>
        <scheme val="minor"/>
      </rPr>
      <t xml:space="preserve">La ToC identifie-t-elle les liens potentiels positifs et négatifs entre les ODD principaux et les cibles auxquels l’intervention contribue, avec d’autres ODD et leurs cibles ?
</t>
    </r>
    <r>
      <rPr>
        <sz val="10"/>
        <rFont val="Calibri"/>
        <family val="2"/>
      </rPr>
      <t>→</t>
    </r>
    <r>
      <rPr>
        <sz val="13"/>
        <rFont val="Calibri"/>
        <family val="2"/>
      </rPr>
      <t xml:space="preserve"> </t>
    </r>
    <r>
      <rPr>
        <sz val="10"/>
        <rFont val="Calibri"/>
        <family val="2"/>
        <scheme val="minor"/>
      </rPr>
      <t>Le cas échéant, la stratégie a-t-elle été adaptée pour tirer parti des liens potentiels positifs, ou pour répondre aux liens potentiels négatifs (directement ou indirectement, par exemple par des collaborations avec d’autres acteurs, etc.) ?</t>
    </r>
  </si>
  <si>
    <r>
      <rPr>
        <sz val="10"/>
        <rFont val="Calibri"/>
        <family val="2"/>
      </rPr>
      <t>●</t>
    </r>
    <r>
      <rPr>
        <sz val="10"/>
        <rFont val="Calibri"/>
        <family val="2"/>
        <charset val="2"/>
        <scheme val="minor"/>
      </rPr>
      <t xml:space="preserve"> Interlinkages principe: 
</t>
    </r>
    <r>
      <rPr>
        <sz val="10"/>
        <rFont val="Calibri"/>
        <family val="2"/>
      </rPr>
      <t>→</t>
    </r>
    <r>
      <rPr>
        <sz val="10"/>
        <rFont val="Calibri"/>
        <family val="2"/>
        <charset val="2"/>
        <scheme val="minor"/>
      </rPr>
      <t xml:space="preserve"> Identificeert de ToC de potentiële positieve en negatieve verbanden tussen de belangrijkste SDG's en de doelstellingen waaraan de interventie bijdraagt, met andere SDG's en hun doelstellingen?
</t>
    </r>
    <r>
      <rPr>
        <sz val="10"/>
        <rFont val="Calibri"/>
        <family val="2"/>
      </rPr>
      <t>→</t>
    </r>
    <r>
      <rPr>
        <sz val="10"/>
        <rFont val="Calibri"/>
        <family val="2"/>
        <charset val="2"/>
        <scheme val="minor"/>
      </rPr>
      <t xml:space="preserve"> Zo ja, is de strategie aangepast om gebruik te maken van de potentiële positieve verbanden, of om te anticiperen op potentiële negatieve verbanden (rechtstreeks of onrechtstreeks, bijvoorbeeld door samenwerkingen met andere actoren, enz.)?</t>
    </r>
  </si>
  <si>
    <r>
      <rPr>
        <sz val="10"/>
        <rFont val="Calibri"/>
        <family val="2"/>
      </rPr>
      <t>●</t>
    </r>
    <r>
      <rPr>
        <sz val="13"/>
        <rFont val="Calibri"/>
        <family val="2"/>
      </rPr>
      <t xml:space="preserve"> </t>
    </r>
    <r>
      <rPr>
        <sz val="10"/>
        <rFont val="Calibri"/>
        <family val="2"/>
        <scheme val="minor"/>
      </rPr>
      <t>L'organisation explique-t-elle comment la ToC sera utilisée dans le cadre de la mise en oeuvre et du suivi de l'outcome ?</t>
    </r>
  </si>
  <si>
    <r>
      <rPr>
        <sz val="10"/>
        <rFont val="Calibri"/>
        <family val="2"/>
      </rPr>
      <t>●</t>
    </r>
    <r>
      <rPr>
        <sz val="10"/>
        <rFont val="Calibri"/>
        <family val="2"/>
        <charset val="2"/>
        <scheme val="minor"/>
      </rPr>
      <t xml:space="preserve"> Legt de organisatie uit hoe de ToC zal worden ingezet bij de implementatie en monitoring van de outcome?</t>
    </r>
  </si>
  <si>
    <t>Analyse des risques liés au contexte d'intervention de l'outcome :</t>
  </si>
  <si>
    <t>Analyse van de risico's in verband met de interventiecontext van de outcome:</t>
  </si>
  <si>
    <r>
      <rPr>
        <sz val="10"/>
        <rFont val="Calibri"/>
        <family val="2"/>
      </rPr>
      <t>●</t>
    </r>
    <r>
      <rPr>
        <sz val="13"/>
        <rFont val="Calibri"/>
        <family val="2"/>
      </rPr>
      <t xml:space="preserve"> </t>
    </r>
    <r>
      <rPr>
        <sz val="10"/>
        <rFont val="Calibri"/>
        <family val="2"/>
        <scheme val="minor"/>
      </rPr>
      <t>Les hypothèses et les risques spécifiques au contexte d'intervention ont-ils été correctement identifiés et analysés ?</t>
    </r>
  </si>
  <si>
    <r>
      <rPr>
        <sz val="10"/>
        <rFont val="Calibri"/>
        <family val="2"/>
      </rPr>
      <t>●</t>
    </r>
    <r>
      <rPr>
        <sz val="10"/>
        <rFont val="Calibri"/>
        <family val="2"/>
        <charset val="2"/>
        <scheme val="minor"/>
      </rPr>
      <t xml:space="preserve"> Zijn de aannames en risico's die specifiek zijn voor de interventiecontext naar behoren geïdentificeerd en geanalyseerd? </t>
    </r>
  </si>
  <si>
    <r>
      <rPr>
        <sz val="10"/>
        <rFont val="Calibri"/>
        <family val="2"/>
      </rPr>
      <t>●</t>
    </r>
    <r>
      <rPr>
        <sz val="13"/>
        <rFont val="Calibri"/>
        <family val="2"/>
        <charset val="2"/>
      </rPr>
      <t xml:space="preserve"> </t>
    </r>
    <r>
      <rPr>
        <u/>
        <sz val="10"/>
        <rFont val="Calibri"/>
        <family val="2"/>
        <scheme val="minor"/>
      </rPr>
      <t>Intégration des principes liés aux ODD :</t>
    </r>
    <r>
      <rPr>
        <sz val="10"/>
        <rFont val="Calibri"/>
        <family val="2"/>
        <charset val="2"/>
        <scheme val="minor"/>
      </rPr>
      <t xml:space="preserve"> 
</t>
    </r>
    <r>
      <rPr>
        <sz val="10"/>
        <rFont val="Calibri"/>
        <family val="2"/>
      </rPr>
      <t>→</t>
    </r>
    <r>
      <rPr>
        <sz val="13"/>
        <rFont val="Calibri"/>
        <family val="2"/>
        <charset val="2"/>
      </rPr>
      <t xml:space="preserve"> </t>
    </r>
    <r>
      <rPr>
        <sz val="10"/>
        <rFont val="Calibri"/>
        <family val="2"/>
        <charset val="2"/>
        <scheme val="minor"/>
      </rPr>
      <t xml:space="preserve">L'analyse des risques observe-t-elle les potentiels impacts négatifs ou effets d’exclusion de l’action (notamment au niveau des groupes vulnérables) ?
</t>
    </r>
    <r>
      <rPr>
        <sz val="10"/>
        <rFont val="Calibri"/>
        <family val="2"/>
      </rPr>
      <t>→</t>
    </r>
    <r>
      <rPr>
        <sz val="13"/>
        <rFont val="Calibri"/>
        <family val="2"/>
        <charset val="2"/>
      </rPr>
      <t xml:space="preserve"> </t>
    </r>
    <r>
      <rPr>
        <sz val="10"/>
        <rFont val="Calibri"/>
        <family val="2"/>
        <charset val="2"/>
        <scheme val="minor"/>
      </rPr>
      <t>L'analyse des risques observe-t-elle les interactions négatives entre certains ODD (ou leurs cibles) ?</t>
    </r>
  </si>
  <si>
    <r>
      <rPr>
        <sz val="10"/>
        <rFont val="Calibri"/>
        <family val="2"/>
      </rPr>
      <t>●</t>
    </r>
    <r>
      <rPr>
        <sz val="10"/>
        <rFont val="Calibri"/>
        <family val="2"/>
        <charset val="2"/>
        <scheme val="minor"/>
      </rPr>
      <t xml:space="preserve"> Mainstreaming van SDG-principes : 
</t>
    </r>
    <r>
      <rPr>
        <sz val="10"/>
        <rFont val="Calibri"/>
        <family val="2"/>
      </rPr>
      <t>→</t>
    </r>
    <r>
      <rPr>
        <sz val="10"/>
        <rFont val="Calibri"/>
        <family val="2"/>
        <charset val="2"/>
        <scheme val="minor"/>
      </rPr>
      <t xml:space="preserve"> Houdt de risicoanalyse rekening met de mogelijke negatieve effecten of uitsluitingseffecten van de actie (met name op het niveau van kwetsbare groepen)?
</t>
    </r>
    <r>
      <rPr>
        <sz val="10"/>
        <rFont val="Calibri"/>
        <family val="2"/>
      </rPr>
      <t>→</t>
    </r>
    <r>
      <rPr>
        <sz val="10"/>
        <rFont val="Calibri"/>
        <family val="2"/>
        <charset val="2"/>
        <scheme val="minor"/>
      </rPr>
      <t xml:space="preserve"> Houdt de risicoanalyse rekening met de negatieve interacties tussen bepaalde SDG's (of hun doelstellingen)?</t>
    </r>
  </si>
  <si>
    <r>
      <rPr>
        <sz val="10"/>
        <rFont val="Calibri"/>
        <family val="2"/>
      </rPr>
      <t>●</t>
    </r>
    <r>
      <rPr>
        <sz val="13"/>
        <rFont val="Calibri"/>
        <family val="2"/>
      </rPr>
      <t xml:space="preserve"> </t>
    </r>
    <r>
      <rPr>
        <sz val="10"/>
        <rFont val="Calibri"/>
        <family val="2"/>
        <scheme val="minor"/>
      </rPr>
      <t>Des mesures ont-elles été envisagées pour prévenir ces risques ou en réduire l'impact ?</t>
    </r>
  </si>
  <si>
    <r>
      <rPr>
        <sz val="10"/>
        <rFont val="Calibri"/>
        <family val="2"/>
      </rPr>
      <t>●</t>
    </r>
    <r>
      <rPr>
        <sz val="10"/>
        <rFont val="Calibri"/>
        <family val="2"/>
        <charset val="2"/>
        <scheme val="minor"/>
      </rPr>
      <t xml:space="preserve"> Zijn er maatregelen overwogen om deze risico's te voorkomen of de impact ervan te verminderen?</t>
    </r>
  </si>
  <si>
    <t>Efficacité de la stratégie :</t>
  </si>
  <si>
    <t>Doeltreffendheid van de strategie:</t>
  </si>
  <si>
    <r>
      <rPr>
        <sz val="10"/>
        <rFont val="Calibri"/>
        <family val="2"/>
      </rPr>
      <t>●</t>
    </r>
    <r>
      <rPr>
        <sz val="13"/>
        <rFont val="Calibri"/>
        <family val="2"/>
      </rPr>
      <t xml:space="preserve"> </t>
    </r>
    <r>
      <rPr>
        <sz val="10"/>
        <rFont val="Calibri"/>
        <family val="2"/>
        <scheme val="minor"/>
      </rPr>
      <t>L'outcome et les résultats attendus sont-ils réalistes ?</t>
    </r>
  </si>
  <si>
    <r>
      <rPr>
        <sz val="10"/>
        <rFont val="Calibri"/>
        <family val="2"/>
      </rPr>
      <t>●</t>
    </r>
    <r>
      <rPr>
        <sz val="10"/>
        <rFont val="Calibri"/>
        <family val="2"/>
        <charset val="2"/>
        <scheme val="minor"/>
      </rPr>
      <t xml:space="preserve"> Zijn de outcome en verwachte resultaten realistisch?</t>
    </r>
  </si>
  <si>
    <r>
      <rPr>
        <sz val="10"/>
        <rFont val="Calibri"/>
        <family val="2"/>
      </rPr>
      <t>●</t>
    </r>
    <r>
      <rPr>
        <sz val="13"/>
        <rFont val="Calibri"/>
        <family val="2"/>
      </rPr>
      <t xml:space="preserve"> </t>
    </r>
    <r>
      <rPr>
        <sz val="10"/>
        <rFont val="Calibri"/>
        <family val="2"/>
        <scheme val="minor"/>
      </rPr>
      <t>L'outcome sera-t-il réalisé par l'atteinte des résultats identifiés, et les résultats attendus sont-ils attribuables à l'outcome ?</t>
    </r>
  </si>
  <si>
    <r>
      <rPr>
        <sz val="10"/>
        <rFont val="Calibri"/>
        <family val="2"/>
      </rPr>
      <t>●</t>
    </r>
    <r>
      <rPr>
        <sz val="10"/>
        <rFont val="Calibri"/>
        <family val="2"/>
        <charset val="2"/>
        <scheme val="minor"/>
      </rPr>
      <t xml:space="preserve"> Zal de outcome worden bereikt door de vastgestelde resultaten te bereiken en zijn de verwachte resultaten aan de outcome toeschrijfbaar?</t>
    </r>
  </si>
  <si>
    <r>
      <rPr>
        <sz val="10"/>
        <rFont val="Calibri"/>
        <family val="2"/>
      </rPr>
      <t>●</t>
    </r>
    <r>
      <rPr>
        <sz val="13"/>
        <rFont val="Calibri"/>
        <family val="2"/>
      </rPr>
      <t xml:space="preserve"> </t>
    </r>
    <r>
      <rPr>
        <sz val="10"/>
        <rFont val="Calibri"/>
        <family val="2"/>
        <scheme val="minor"/>
      </rPr>
      <t>L'outcome et les résultats attendus sont-ils cohérents avec la théorie du changement présentée ?</t>
    </r>
  </si>
  <si>
    <r>
      <rPr>
        <sz val="10"/>
        <rFont val="Calibri"/>
        <family val="2"/>
      </rPr>
      <t>●</t>
    </r>
    <r>
      <rPr>
        <sz val="10"/>
        <rFont val="Calibri"/>
        <family val="2"/>
        <charset val="2"/>
        <scheme val="minor"/>
      </rPr>
      <t xml:space="preserve"> Zijn de outcome en verwachte resultaten coherent met de gepresenteerde veranderingstheorie?</t>
    </r>
  </si>
  <si>
    <r>
      <rPr>
        <sz val="10"/>
        <rFont val="Calibri"/>
        <family val="2"/>
      </rPr>
      <t>●</t>
    </r>
    <r>
      <rPr>
        <sz val="13"/>
        <rFont val="Calibri"/>
        <family val="2"/>
      </rPr>
      <t xml:space="preserve"> </t>
    </r>
    <r>
      <rPr>
        <sz val="10"/>
        <rFont val="Calibri"/>
        <family val="2"/>
        <scheme val="minor"/>
      </rPr>
      <t>La typologie des activités est-elle cohérente avec la stratégie et est-elle de nature à permettre l'atteinte des résultats visés et de l'outcome ?</t>
    </r>
  </si>
  <si>
    <r>
      <rPr>
        <sz val="10"/>
        <rFont val="Calibri"/>
        <family val="2"/>
      </rPr>
      <t>●</t>
    </r>
    <r>
      <rPr>
        <sz val="10"/>
        <rFont val="Calibri"/>
        <family val="2"/>
        <charset val="2"/>
        <scheme val="minor"/>
      </rPr>
      <t xml:space="preserve"> Is de typologie van activiteiten coherent met de strategie en maakt ze het bereiken van de gewenste resultaten en de outcome mogelijk?</t>
    </r>
  </si>
  <si>
    <r>
      <rPr>
        <sz val="10"/>
        <rFont val="Calibri"/>
        <family val="2"/>
      </rPr>
      <t>●</t>
    </r>
    <r>
      <rPr>
        <sz val="13"/>
        <rFont val="Calibri"/>
        <family val="2"/>
      </rPr>
      <t xml:space="preserve"> </t>
    </r>
    <r>
      <rPr>
        <u/>
        <sz val="10"/>
        <rFont val="Calibri"/>
        <family val="2"/>
        <scheme val="minor"/>
      </rPr>
      <t>Contribution aux Objectifs du Développement Durable (ODD) :</t>
    </r>
    <r>
      <rPr>
        <sz val="10"/>
        <rFont val="Calibri"/>
        <family val="2"/>
        <scheme val="minor"/>
      </rPr>
      <t xml:space="preserve"> La manière dont l’outcome contribuera au(x) ODD au(x)quel(s) il est relié est-elle explicitée ?</t>
    </r>
  </si>
  <si>
    <r>
      <rPr>
        <sz val="10"/>
        <rFont val="Calibri"/>
        <family val="2"/>
      </rPr>
      <t>●</t>
    </r>
    <r>
      <rPr>
        <sz val="10"/>
        <rFont val="Calibri"/>
        <family val="2"/>
        <charset val="2"/>
        <scheme val="minor"/>
      </rPr>
      <t xml:space="preserve"> Bijdrage aan de Sustainable Development Goals (SDG's): Wordt uitgelegd hoe de outcome zal bijdragen aan  de SDG('s) waaraan het is gekoppeld?</t>
    </r>
  </si>
  <si>
    <r>
      <rPr>
        <sz val="10"/>
        <rFont val="Calibri"/>
        <family val="2"/>
      </rPr>
      <t>●</t>
    </r>
    <r>
      <rPr>
        <sz val="13"/>
        <rFont val="Calibri"/>
        <family val="2"/>
      </rPr>
      <t xml:space="preserve"> </t>
    </r>
    <r>
      <rPr>
        <u/>
        <sz val="10"/>
        <rFont val="Calibri"/>
        <family val="2"/>
        <scheme val="minor"/>
      </rPr>
      <t>Principe LNOB :</t>
    </r>
    <r>
      <rPr>
        <sz val="10"/>
        <rFont val="Calibri"/>
        <family val="2"/>
        <scheme val="minor"/>
      </rPr>
      <t xml:space="preserve"> L'outcome veille-t-il à éviter de creuser les inégalités ? Fait-il appel à des résultats différenciés pour certains groupes-cibles marginalisés ?</t>
    </r>
  </si>
  <si>
    <r>
      <rPr>
        <sz val="10"/>
        <rFont val="Calibri"/>
        <family val="2"/>
      </rPr>
      <t>●</t>
    </r>
    <r>
      <rPr>
        <sz val="10"/>
        <rFont val="Calibri"/>
        <family val="2"/>
        <charset val="2"/>
        <scheme val="minor"/>
      </rPr>
      <t xml:space="preserve"> LNOB principe : Zorgt de outcome ervoor dat de ongelijkheden niet toenemen? Wordt er gebruik gemaakt van gedifferentieerde resultaten voor bepaalde gemarginaliseerde doelgroepen?</t>
    </r>
  </si>
  <si>
    <r>
      <rPr>
        <sz val="10"/>
        <rFont val="Calibri"/>
        <family val="2"/>
      </rPr>
      <t>●</t>
    </r>
    <r>
      <rPr>
        <sz val="13"/>
        <rFont val="Calibri"/>
        <family val="2"/>
      </rPr>
      <t xml:space="preserve"> </t>
    </r>
    <r>
      <rPr>
        <sz val="10"/>
        <rFont val="Calibri"/>
        <family val="2"/>
        <scheme val="minor"/>
      </rPr>
      <t>L'outcome, les résultats et la stratégie opérationnalisent-ils des approches / sous-cibles (terminologie variable selon le CSC) identifiées dans le CSC concerné ?</t>
    </r>
  </si>
  <si>
    <r>
      <rPr>
        <sz val="10"/>
        <rFont val="Calibri"/>
        <family val="2"/>
      </rPr>
      <t>●</t>
    </r>
    <r>
      <rPr>
        <sz val="11"/>
        <rFont val="Calibri"/>
        <family val="2"/>
        <charset val="2"/>
      </rPr>
      <t xml:space="preserve"> </t>
    </r>
    <r>
      <rPr>
        <sz val="10"/>
        <rFont val="Calibri"/>
        <family val="2"/>
        <charset val="2"/>
        <scheme val="minor"/>
      </rPr>
      <t>Operationaliseren de outcome, de resultaten en de strategie de benaderingen/subdoelstellingen (terminologie varieert afhankelijk van de GSK) die in het betrokken GSK zijn geïdentificeerd?</t>
    </r>
  </si>
  <si>
    <r>
      <rPr>
        <sz val="10"/>
        <rFont val="Calibri"/>
        <family val="2"/>
      </rPr>
      <t>●</t>
    </r>
    <r>
      <rPr>
        <sz val="13"/>
        <rFont val="Calibri"/>
        <family val="2"/>
      </rPr>
      <t xml:space="preserve"> </t>
    </r>
    <r>
      <rPr>
        <sz val="10"/>
        <rFont val="Calibri"/>
        <family val="2"/>
        <scheme val="minor"/>
      </rPr>
      <t xml:space="preserve">Le programme et la réalisation des outcome permettront-ils de répondre aux besoins et priorités des partenaires et des groupes-cibles ? </t>
    </r>
  </si>
  <si>
    <r>
      <rPr>
        <sz val="10"/>
        <rFont val="Calibri"/>
        <family val="2"/>
      </rPr>
      <t>●</t>
    </r>
    <r>
      <rPr>
        <sz val="10"/>
        <rFont val="Calibri"/>
        <family val="2"/>
        <charset val="2"/>
        <scheme val="minor"/>
      </rPr>
      <t xml:space="preserve"> Zullen het programma en de outcomes voldoen aan de behoeften en prioriteiten van partners en doelgroepen? </t>
    </r>
  </si>
  <si>
    <r>
      <rPr>
        <i/>
        <u/>
        <sz val="10"/>
        <rFont val="Calibri"/>
        <family val="2"/>
        <scheme val="minor"/>
      </rPr>
      <t>Remarque :</t>
    </r>
    <r>
      <rPr>
        <i/>
        <sz val="10"/>
        <rFont val="Calibri"/>
        <family val="2"/>
        <scheme val="minor"/>
      </rPr>
      <t xml:space="preserve"> En cas de présentation d'approches innovantes ou inhabituelles ("Crisis modifier", "cash transferts", partenariats flexibles, etc) celles-ci, et les moyens qu'elles impliquent, doivent être mises en évidence dans l'avis des examinateurs.</t>
    </r>
  </si>
  <si>
    <t>Opmerking: In het geval van presentatie van vernieuwende of ongebruikelijke benaderingen ('crisis modifier', 'geldoverdrachten', flexibele partnerschappen, enz.) moeten deze, en de middelen die ze vereisen, in het advies van de beoordelaar worden benadrukt.</t>
  </si>
  <si>
    <t>3.4.</t>
  </si>
  <si>
    <t>Approche orientée vers les résultats :</t>
  </si>
  <si>
    <t>Resultaatgerichte aanpak:</t>
  </si>
  <si>
    <r>
      <rPr>
        <sz val="10"/>
        <rFont val="Calibri"/>
        <family val="2"/>
      </rPr>
      <t>●</t>
    </r>
    <r>
      <rPr>
        <sz val="13"/>
        <rFont val="Calibri"/>
        <family val="2"/>
      </rPr>
      <t xml:space="preserve"> </t>
    </r>
    <r>
      <rPr>
        <sz val="10"/>
        <rFont val="Calibri"/>
        <family val="2"/>
        <scheme val="minor"/>
      </rPr>
      <t>L'outcome est-il formulé de façon précise, synthétique et concrète ?</t>
    </r>
  </si>
  <si>
    <r>
      <rPr>
        <sz val="10"/>
        <rFont val="Calibri"/>
        <family val="2"/>
      </rPr>
      <t>●</t>
    </r>
    <r>
      <rPr>
        <sz val="10"/>
        <rFont val="Calibri"/>
        <family val="2"/>
        <charset val="2"/>
        <scheme val="minor"/>
      </rPr>
      <t xml:space="preserve"> Is de outcome precies, synthetisch en concreet geformuleerd?</t>
    </r>
  </si>
  <si>
    <r>
      <rPr>
        <sz val="10"/>
        <rFont val="Calibri"/>
        <family val="2"/>
      </rPr>
      <t>●</t>
    </r>
    <r>
      <rPr>
        <sz val="13"/>
        <rFont val="Calibri"/>
        <family val="2"/>
      </rPr>
      <t xml:space="preserve"> </t>
    </r>
    <r>
      <rPr>
        <sz val="10"/>
        <rFont val="Calibri"/>
        <family val="2"/>
        <scheme val="minor"/>
      </rPr>
      <t>Les résultats attendus sont-ils en lien avec la ToC présentée pour l'outcome et permettront-ils d’en assurer le suivi ?</t>
    </r>
  </si>
  <si>
    <r>
      <rPr>
        <sz val="10"/>
        <rFont val="Calibri"/>
        <family val="2"/>
      </rPr>
      <t>●</t>
    </r>
    <r>
      <rPr>
        <sz val="10"/>
        <rFont val="Calibri"/>
        <family val="2"/>
        <charset val="2"/>
        <scheme val="minor"/>
      </rPr>
      <t xml:space="preserve"> Staan de verwachte resultaten in verband met de voor de outcome voorgestelde ToC  en zullen ze de follow-up ervan mogelijk maken?</t>
    </r>
  </si>
  <si>
    <r>
      <rPr>
        <sz val="10"/>
        <rFont val="Calibri"/>
        <family val="2"/>
      </rPr>
      <t>●</t>
    </r>
    <r>
      <rPr>
        <sz val="13"/>
        <rFont val="Calibri"/>
        <family val="2"/>
      </rPr>
      <t xml:space="preserve"> </t>
    </r>
    <r>
      <rPr>
        <u/>
        <sz val="10"/>
        <rFont val="Calibri"/>
        <family val="2"/>
        <scheme val="minor"/>
      </rPr>
      <t>Baselines :</t>
    </r>
    <r>
      <rPr>
        <sz val="10"/>
        <rFont val="Calibri"/>
        <family val="2"/>
        <scheme val="minor"/>
      </rPr>
      <t xml:space="preserve">
</t>
    </r>
    <r>
      <rPr>
        <sz val="10"/>
        <rFont val="Calibri"/>
        <family val="2"/>
      </rPr>
      <t>→</t>
    </r>
    <r>
      <rPr>
        <sz val="13"/>
        <rFont val="Calibri"/>
        <family val="2"/>
      </rPr>
      <t xml:space="preserve"> </t>
    </r>
    <r>
      <rPr>
        <sz val="10"/>
        <rFont val="Calibri"/>
        <family val="2"/>
        <scheme val="minor"/>
      </rPr>
      <t xml:space="preserve">Les baselines sont-elles bien identifiées ou des pré-mesures de baselines sont-elles fournies ? 
</t>
    </r>
    <r>
      <rPr>
        <sz val="10"/>
        <rFont val="Calibri"/>
        <family val="2"/>
      </rPr>
      <t>→</t>
    </r>
    <r>
      <rPr>
        <sz val="13"/>
        <rFont val="Calibri"/>
        <family val="2"/>
      </rPr>
      <t xml:space="preserve"> </t>
    </r>
    <r>
      <rPr>
        <sz val="10"/>
        <rFont val="Calibri"/>
        <family val="2"/>
        <scheme val="minor"/>
      </rPr>
      <t>Est-il expliqué comment les baselines ont été identifiées et comment l’organisation s’est assurée qu’elles seront utilisables dans le cadre des évaluations intermédiaires ou finales ?</t>
    </r>
  </si>
  <si>
    <r>
      <rPr>
        <sz val="10"/>
        <rFont val="Calibri"/>
        <family val="2"/>
      </rPr>
      <t>●</t>
    </r>
    <r>
      <rPr>
        <sz val="10"/>
        <rFont val="Calibri"/>
        <family val="2"/>
        <charset val="2"/>
        <scheme val="minor"/>
      </rPr>
      <t xml:space="preserve"> Baselines :
</t>
    </r>
    <r>
      <rPr>
        <sz val="10"/>
        <rFont val="Calibri"/>
        <family val="2"/>
      </rPr>
      <t>→</t>
    </r>
    <r>
      <rPr>
        <sz val="10"/>
        <rFont val="Calibri"/>
        <family val="2"/>
        <charset val="2"/>
        <scheme val="minor"/>
      </rPr>
      <t xml:space="preserve"> Zijn de baselines goed geïdentificeerd of worden voorlopige metingen verstrekt? 
</t>
    </r>
    <r>
      <rPr>
        <sz val="10"/>
        <rFont val="Calibri"/>
        <family val="2"/>
      </rPr>
      <t>→</t>
    </r>
    <r>
      <rPr>
        <sz val="10"/>
        <rFont val="Calibri"/>
        <family val="2"/>
        <charset val="2"/>
        <scheme val="minor"/>
      </rPr>
      <t xml:space="preserve"> Wordt uitgelegd hoe de baselines zijn geïdentificeerd en hoe de organisatie ervoor heeft gezorgd dat ze bruikbaar zijn in het kader van tussentijdse of eindevaluaties?</t>
    </r>
  </si>
  <si>
    <r>
      <rPr>
        <sz val="10"/>
        <rFont val="Calibri"/>
        <family val="2"/>
      </rPr>
      <t>●</t>
    </r>
    <r>
      <rPr>
        <sz val="13"/>
        <rFont val="Calibri"/>
        <family val="2"/>
      </rPr>
      <t xml:space="preserve"> </t>
    </r>
    <r>
      <rPr>
        <sz val="10"/>
        <rFont val="Calibri"/>
        <family val="2"/>
        <scheme val="minor"/>
      </rPr>
      <t>Les indicateurs sont-ils adéquats pour suivre les résultats, mesurer l’avancement de l’outcome et suivre la ToC ?</t>
    </r>
  </si>
  <si>
    <r>
      <rPr>
        <sz val="10"/>
        <rFont val="Calibri"/>
        <family val="2"/>
      </rPr>
      <t>→</t>
    </r>
    <r>
      <rPr>
        <sz val="10"/>
        <rFont val="Calibri"/>
        <family val="2"/>
        <charset val="2"/>
        <scheme val="minor"/>
      </rPr>
      <t xml:space="preserve"> Zijn de indicatoren toereikend om resultaten op te volgen, de voortgang van de outcome te meten en de ToC op te te volgen?</t>
    </r>
  </si>
  <si>
    <r>
      <rPr>
        <sz val="10"/>
        <rFont val="Calibri"/>
        <family val="2"/>
      </rPr>
      <t>●</t>
    </r>
    <r>
      <rPr>
        <sz val="13"/>
        <rFont val="Calibri"/>
        <family val="2"/>
      </rPr>
      <t xml:space="preserve"> </t>
    </r>
    <r>
      <rPr>
        <u/>
        <sz val="10"/>
        <rFont val="Calibri"/>
        <family val="2"/>
        <scheme val="minor"/>
      </rPr>
      <t>Intégration du Genre :</t>
    </r>
    <r>
      <rPr>
        <sz val="10"/>
        <rFont val="Calibri"/>
        <family val="2"/>
        <scheme val="minor"/>
      </rPr>
      <t xml:space="preserve"> 
</t>
    </r>
    <r>
      <rPr>
        <sz val="10"/>
        <rFont val="Calibri"/>
        <family val="2"/>
      </rPr>
      <t>→</t>
    </r>
    <r>
      <rPr>
        <sz val="13"/>
        <rFont val="Calibri"/>
        <family val="2"/>
      </rPr>
      <t xml:space="preserve"> </t>
    </r>
    <r>
      <rPr>
        <sz val="10"/>
        <rFont val="Calibri"/>
        <family val="2"/>
        <scheme val="minor"/>
      </rPr>
      <t xml:space="preserve">Le cas échéant, lorsque cela est possible et pertinent, les indicateurs quantitatifs sont-ils correctement désagrégés par sexe ? (exemple : l'indicateur porte sur un groupe-cible)
</t>
    </r>
    <r>
      <rPr>
        <sz val="10"/>
        <rFont val="Calibri"/>
        <family val="2"/>
      </rPr>
      <t>→</t>
    </r>
    <r>
      <rPr>
        <sz val="13"/>
        <rFont val="Calibri"/>
        <family val="2"/>
      </rPr>
      <t xml:space="preserve"> </t>
    </r>
    <r>
      <rPr>
        <sz val="10"/>
        <rFont val="Calibri"/>
        <family val="2"/>
        <scheme val="minor"/>
      </rPr>
      <t>Le cas échéant, lorsque cela est possible et pertinent par rapport à leur formulation, les indicateurs qualitatifs sont-ils correctement genrés ?</t>
    </r>
  </si>
  <si>
    <r>
      <rPr>
        <sz val="10"/>
        <rFont val="Calibri"/>
        <family val="2"/>
      </rPr>
      <t>●</t>
    </r>
    <r>
      <rPr>
        <sz val="10"/>
        <rFont val="Calibri"/>
        <family val="2"/>
        <charset val="2"/>
        <scheme val="minor"/>
      </rPr>
      <t xml:space="preserve"> Gender mainstreaming:
</t>
    </r>
    <r>
      <rPr>
        <sz val="10"/>
        <rFont val="Calibri"/>
        <family val="2"/>
      </rPr>
      <t>→</t>
    </r>
    <r>
      <rPr>
        <sz val="10"/>
        <rFont val="Calibri"/>
        <family val="2"/>
        <charset val="2"/>
        <scheme val="minor"/>
      </rPr>
      <t xml:space="preserve"> Desgevallend, waar mogelijk en relevant, worden kwantitatieve indicatoren goed uitgesplitst naar geslacht? (voorbeeld: de indicator heeft betrekking op een doelgroep)
</t>
    </r>
    <r>
      <rPr>
        <sz val="10"/>
        <rFont val="Calibri"/>
        <family val="2"/>
      </rPr>
      <t>→</t>
    </r>
    <r>
      <rPr>
        <sz val="10"/>
        <rFont val="Calibri"/>
        <family val="2"/>
        <charset val="2"/>
        <scheme val="minor"/>
      </rPr>
      <t xml:space="preserve"> Desgevallend, waar mogelijk en relevant voor de formulering ervan, zijn kwalitatieve indicatoren naar behoren gendered?</t>
    </r>
  </si>
  <si>
    <t>AVIS DES EXAMINATEURS RELATIF AU CRITÈRE EFFICACITÉ</t>
  </si>
  <si>
    <t>ADVIES VAN DE BEOORDELAARS OVER HET CRITERIUM DOELTREFFENDHEID</t>
  </si>
  <si>
    <r>
      <t xml:space="preserve">EFFICIENCE </t>
    </r>
    <r>
      <rPr>
        <sz val="10"/>
        <rFont val="Calibri"/>
        <family val="2"/>
        <scheme val="minor"/>
      </rPr>
      <t>(score max. = 5)</t>
    </r>
  </si>
  <si>
    <t>DOELMATIGHEID (Max. score = 5)</t>
  </si>
  <si>
    <r>
      <t xml:space="preserve">▪ </t>
    </r>
    <r>
      <rPr>
        <u/>
        <sz val="8"/>
        <rFont val="Calibri"/>
        <family val="2"/>
      </rPr>
      <t>Définition OECD CAD (2019)</t>
    </r>
    <r>
      <rPr>
        <sz val="8"/>
        <rFont val="Calibri"/>
        <family val="2"/>
      </rPr>
      <t xml:space="preserve"> ▪ Mesure dans laquelle l’intervention produit, ou est susceptible de produire, des résultats de façon économique et dans les temps. 
→ Le terme « économique » désigne la conversion des intrants (fonds, expertise, ressources naturelles, temps, etc.) en extrants, réalisations et impacts de la façon la plus économiquement avantageuse possible, par rapport aux options envisageables dans le contexte. 
→ L’expression « dans les temps » désigne le fait de respecter les délais fixés ou des délais raisonnablement adaptés aux exigences du contexte en évolution.</t>
    </r>
  </si>
  <si>
    <t>▪ OESO DAC-definitie (2019) ▪ Mate waarin de interventie kostenefficiënt en binnen de gestelde termijnen resultaten oplevert of kan opleveren.
→ De term 'kostenefficiënt' duidt op de omzetting van de input (fondsen, expertise, natuurlijke hulpbronnen, tijd enz.) in output, realisaties en impact, en dat op een manier die zo economisch voordelig mogelijk is in vergelijking met de opties die in de context kunnen worden overwogen.
→ De uitdrukking 'binnen de gestelde termijnen' duidt op het naleven van de gestelde deadlines of deadlines die in redelijke mate aangepast zijn aan de eisen van een veranderende context.</t>
  </si>
  <si>
    <r>
      <rPr>
        <b/>
        <sz val="8"/>
        <rFont val="Calibri"/>
        <family val="2"/>
      </rPr>
      <t>▪</t>
    </r>
    <r>
      <rPr>
        <b/>
        <sz val="8"/>
        <rFont val="Calibri"/>
        <family val="2"/>
        <scheme val="minor"/>
      </rPr>
      <t xml:space="preserve"> Préoccupation centrale </t>
    </r>
    <r>
      <rPr>
        <b/>
        <sz val="8"/>
        <rFont val="Calibri"/>
        <family val="2"/>
      </rPr>
      <t>▪</t>
    </r>
    <r>
      <rPr>
        <b/>
        <sz val="8"/>
        <rFont val="Calibri"/>
        <family val="2"/>
        <scheme val="minor"/>
      </rPr>
      <t xml:space="preserve"> Les ressources seront-elles utilisées de manières optimales ?</t>
    </r>
  </si>
  <si>
    <r>
      <rPr>
        <b/>
        <sz val="8"/>
        <rFont val="Calibri"/>
        <family val="2"/>
      </rPr>
      <t>▪</t>
    </r>
    <r>
      <rPr>
        <b/>
        <sz val="8"/>
        <rFont val="Calibri"/>
        <family val="2"/>
        <scheme val="minor"/>
      </rPr>
      <t xml:space="preserve"> Centrale vraag </t>
    </r>
    <r>
      <rPr>
        <b/>
        <sz val="8"/>
        <rFont val="Calibri"/>
        <family val="2"/>
      </rPr>
      <t>▪</t>
    </r>
    <r>
      <rPr>
        <b/>
        <sz val="8"/>
        <rFont val="Calibri"/>
        <family val="2"/>
        <scheme val="minor"/>
      </rPr>
      <t xml:space="preserve"> Worden de middelen optimaal ingezet?</t>
    </r>
  </si>
  <si>
    <r>
      <rPr>
        <sz val="8"/>
        <rFont val="Calibri"/>
        <family val="2"/>
      </rPr>
      <t>▪</t>
    </r>
    <r>
      <rPr>
        <sz val="8"/>
        <rFont val="Calibri"/>
        <family val="2"/>
        <charset val="2"/>
      </rPr>
      <t xml:space="preserve"> </t>
    </r>
    <r>
      <rPr>
        <u/>
        <sz val="8"/>
        <rFont val="Calibri"/>
        <family val="2"/>
        <scheme val="minor"/>
      </rPr>
      <t>Synergies « organisationnelles et logistiques »</t>
    </r>
    <r>
      <rPr>
        <sz val="8"/>
        <rFont val="Calibri"/>
        <family val="2"/>
        <scheme val="minor"/>
      </rPr>
      <t xml:space="preserve"> </t>
    </r>
    <r>
      <rPr>
        <sz val="8"/>
        <rFont val="Calibri"/>
        <family val="2"/>
      </rPr>
      <t>▪</t>
    </r>
    <r>
      <rPr>
        <sz val="8"/>
        <rFont val="Calibri"/>
        <family val="2"/>
        <charset val="2"/>
        <scheme val="minor"/>
      </rPr>
      <t xml:space="preserve"> Collaboration de plusieurs acteurs en vue d’augmenter l’efficience de leurs interventions respectives. Par exemple : le partage de bureaux, de services logistiques, la mise en commun de ressources humaines incluant une répartition des tâches et des responsabilités.</t>
    </r>
  </si>
  <si>
    <t>▪ "Organisatorische en logistieke" synergieën ▪ Samenwerking van verschillende actoren om de efficiëntie/doelmatigheid van hun respectieve interventies te verhogen. Bijvoorbeeld: het delen van kantoren, logistieke diensten, het bundelen van personeel inclusief een verdeling van taken en verantwoordelijkheden.</t>
  </si>
  <si>
    <t>4.1.</t>
  </si>
  <si>
    <t>Description des moyens :</t>
  </si>
  <si>
    <t>Beschrijving van de middelen:</t>
  </si>
  <si>
    <r>
      <rPr>
        <sz val="10"/>
        <rFont val="Calibri"/>
        <family val="2"/>
      </rPr>
      <t>●</t>
    </r>
    <r>
      <rPr>
        <sz val="13"/>
        <rFont val="Calibri"/>
        <family val="2"/>
      </rPr>
      <t xml:space="preserve"> </t>
    </r>
    <r>
      <rPr>
        <sz val="10"/>
        <rFont val="Calibri"/>
        <family val="2"/>
        <scheme val="minor"/>
      </rPr>
      <t>Les moyens prévus sont-ils cohérents et adaptés par rapport à l'outcome et à la stratégie d'intervention ?  Le budget est-il correctement expliqué et motivé ?</t>
    </r>
  </si>
  <si>
    <r>
      <rPr>
        <sz val="10"/>
        <rFont val="Calibri"/>
        <family val="2"/>
      </rPr>
      <t>●</t>
    </r>
    <r>
      <rPr>
        <sz val="11"/>
        <rFont val="Calibri"/>
        <family val="2"/>
        <charset val="2"/>
      </rPr>
      <t xml:space="preserve"> </t>
    </r>
    <r>
      <rPr>
        <sz val="10"/>
        <rFont val="Calibri"/>
        <family val="2"/>
        <charset val="2"/>
        <scheme val="minor"/>
      </rPr>
      <t>Zijn de voorziene middelen consistent en passend bij de outcome en de interventiestrategie?  Wordt het budget goed uitgelegd en gemotiveerd?</t>
    </r>
  </si>
  <si>
    <r>
      <rPr>
        <sz val="10"/>
        <rFont val="Calibri"/>
        <family val="2"/>
      </rPr>
      <t>●</t>
    </r>
    <r>
      <rPr>
        <sz val="13"/>
        <rFont val="Calibri"/>
        <family val="2"/>
      </rPr>
      <t xml:space="preserve"> </t>
    </r>
    <r>
      <rPr>
        <sz val="10"/>
        <rFont val="Calibri"/>
        <family val="2"/>
        <scheme val="minor"/>
      </rPr>
      <t>Y a-t-il une adéquation entre les coûts opérationnels, l'importance/le niveau des changements visés, les résultats attendus et l'ampleur des groupes-cibles?</t>
    </r>
  </si>
  <si>
    <r>
      <rPr>
        <sz val="10"/>
        <rFont val="Calibri"/>
        <family val="2"/>
      </rPr>
      <t>●</t>
    </r>
    <r>
      <rPr>
        <sz val="11"/>
        <rFont val="Calibri"/>
        <family val="2"/>
        <charset val="2"/>
      </rPr>
      <t xml:space="preserve"> </t>
    </r>
    <r>
      <rPr>
        <sz val="10"/>
        <rFont val="Calibri"/>
        <family val="2"/>
        <charset val="2"/>
        <scheme val="minor"/>
      </rPr>
      <t>Is er een match tussen operationele kosten, de omvang/omvang van de beoogde veranderingen, de verwachte resultaten en de omvang van de doelgroepen?</t>
    </r>
  </si>
  <si>
    <r>
      <rPr>
        <sz val="10"/>
        <rFont val="Calibri"/>
        <family val="2"/>
      </rPr>
      <t>●</t>
    </r>
    <r>
      <rPr>
        <sz val="13"/>
        <rFont val="Calibri"/>
        <family val="2"/>
      </rPr>
      <t xml:space="preserve"> </t>
    </r>
    <r>
      <rPr>
        <u/>
        <sz val="10"/>
        <rFont val="Calibri"/>
        <family val="2"/>
        <scheme val="minor"/>
      </rPr>
      <t xml:space="preserve">Choix des moyens : </t>
    </r>
    <r>
      <rPr>
        <sz val="10"/>
        <rFont val="Calibri"/>
        <family val="2"/>
        <scheme val="minor"/>
      </rPr>
      <t xml:space="preserve">
</t>
    </r>
    <r>
      <rPr>
        <sz val="10"/>
        <rFont val="Calibri"/>
        <family val="2"/>
      </rPr>
      <t>→</t>
    </r>
    <r>
      <rPr>
        <sz val="13"/>
        <rFont val="Calibri"/>
        <family val="2"/>
      </rPr>
      <t xml:space="preserve"> </t>
    </r>
    <r>
      <rPr>
        <sz val="10"/>
        <rFont val="Calibri"/>
        <family val="2"/>
        <scheme val="minor"/>
      </rPr>
      <t xml:space="preserve">Les moyens prévus tiennent-ils compte et mobilisent-ils les ressources et les atouts locaux ?
</t>
    </r>
    <r>
      <rPr>
        <sz val="10"/>
        <rFont val="Calibri"/>
        <family val="2"/>
      </rPr>
      <t>→</t>
    </r>
    <r>
      <rPr>
        <sz val="13"/>
        <rFont val="Calibri"/>
        <family val="2"/>
      </rPr>
      <t xml:space="preserve"> </t>
    </r>
    <r>
      <rPr>
        <sz val="10"/>
        <rFont val="Calibri"/>
        <family val="2"/>
        <scheme val="minor"/>
      </rPr>
      <t xml:space="preserve">Les choix identifiés et retenus en termes d’allocation des ressources, pour atteindre les résultats prévus, par rapport à d’autres moyens envisageables, sont-ils justifiés ?
</t>
    </r>
    <r>
      <rPr>
        <sz val="10"/>
        <rFont val="Calibri"/>
        <family val="2"/>
      </rPr>
      <t>→</t>
    </r>
    <r>
      <rPr>
        <sz val="13"/>
        <rFont val="Calibri"/>
        <family val="2"/>
      </rPr>
      <t xml:space="preserve"> </t>
    </r>
    <r>
      <rPr>
        <sz val="10"/>
        <rFont val="Calibri"/>
        <family val="2"/>
        <scheme val="minor"/>
      </rPr>
      <t>Est-il démontré qu'une réflexion a été menée quant aux différentes options envisageables, et que l’option retenue n’est pas seulement la plus économique mais surtout la plus opportune en considérant ce contexte et les contraintes ?</t>
    </r>
  </si>
  <si>
    <r>
      <rPr>
        <sz val="10"/>
        <rFont val="Calibri"/>
        <family val="2"/>
      </rPr>
      <t>●</t>
    </r>
    <r>
      <rPr>
        <sz val="10"/>
        <rFont val="Calibri"/>
        <family val="2"/>
        <charset val="2"/>
        <scheme val="minor"/>
      </rPr>
      <t xml:space="preserve"> Keuze van middelen: 
</t>
    </r>
    <r>
      <rPr>
        <sz val="10"/>
        <rFont val="Calibri"/>
        <family val="2"/>
      </rPr>
      <t>→</t>
    </r>
    <r>
      <rPr>
        <sz val="10"/>
        <rFont val="Calibri"/>
        <family val="2"/>
        <charset val="2"/>
        <scheme val="minor"/>
      </rPr>
      <t xml:space="preserve"> Houden de voorziene middelen rekening met lokale middelen en voordelen en mobiliseren zij deze?
</t>
    </r>
    <r>
      <rPr>
        <sz val="10"/>
        <rFont val="Calibri"/>
        <family val="2"/>
      </rPr>
      <t>→</t>
    </r>
    <r>
      <rPr>
        <sz val="10"/>
        <rFont val="Calibri"/>
        <family val="2"/>
        <charset val="2"/>
        <scheme val="minor"/>
      </rPr>
      <t xml:space="preserve"> Zijn de vastgesteld en weerhouden keuzes, in vergelijking met andere mogelijke middelen, gerechtvaardigd in termen van toewijzing van middelen om de verwachte resultaten te bereiken? 
</t>
    </r>
    <r>
      <rPr>
        <sz val="10"/>
        <rFont val="Calibri"/>
        <family val="2"/>
      </rPr>
      <t>→</t>
    </r>
    <r>
      <rPr>
        <sz val="10"/>
        <rFont val="Calibri"/>
        <family val="2"/>
        <charset val="2"/>
        <scheme val="minor"/>
      </rPr>
      <t xml:space="preserve"> Is aangetoond dat er een reflectie is uitgevoerd over de verschillende mogelijke opties en dat de gekozen optie niet alleen de meest economische, maar vooral de meest geschikte is gezien deze context en de beperkingen?</t>
    </r>
  </si>
  <si>
    <r>
      <rPr>
        <sz val="10"/>
        <rFont val="Calibri"/>
        <family val="2"/>
      </rPr>
      <t>●</t>
    </r>
    <r>
      <rPr>
        <sz val="13"/>
        <rFont val="Calibri"/>
        <family val="2"/>
      </rPr>
      <t xml:space="preserve"> </t>
    </r>
    <r>
      <rPr>
        <sz val="10"/>
        <rFont val="Calibri"/>
        <family val="2"/>
        <scheme val="minor"/>
      </rPr>
      <t>La ToC identifie-t-elle des ressources (autres que financières) comme moteur central du changement ?</t>
    </r>
    <r>
      <rPr>
        <sz val="10"/>
        <rFont val="Calibri"/>
        <family val="2"/>
        <charset val="2"/>
        <scheme val="minor"/>
      </rPr>
      <t xml:space="preserve"> Les ressources et atouts locaux (connaissances, confiance, réseaux) sont-ils valorisés pour l'atteinte des résultats ?</t>
    </r>
  </si>
  <si>
    <r>
      <rPr>
        <sz val="10"/>
        <rFont val="Calibri"/>
        <family val="2"/>
      </rPr>
      <t>●</t>
    </r>
    <r>
      <rPr>
        <sz val="11"/>
        <rFont val="Calibri"/>
        <family val="2"/>
      </rPr>
      <t xml:space="preserve"> </t>
    </r>
    <r>
      <rPr>
        <sz val="10"/>
        <rFont val="Calibri"/>
        <family val="2"/>
        <scheme val="minor"/>
      </rPr>
      <t>Identificeert de ToC middelen (anders dan financiële) als de centrale aandrijvers van verandering? Worden lokale middelen en voordelen (kennis, vertrouwen, netwerken) gewaardeerd voor het behalen van resultaten?</t>
    </r>
  </si>
  <si>
    <r>
      <rPr>
        <sz val="10"/>
        <rFont val="Calibri"/>
        <family val="2"/>
      </rPr>
      <t>●</t>
    </r>
    <r>
      <rPr>
        <sz val="13"/>
        <rFont val="Calibri"/>
        <family val="2"/>
      </rPr>
      <t xml:space="preserve"> </t>
    </r>
    <r>
      <rPr>
        <sz val="10"/>
        <rFont val="Calibri"/>
        <family val="2"/>
        <scheme val="minor"/>
      </rPr>
      <t xml:space="preserve">Des synergies de type « organisationnel et logistique » sont-elles prévues dans le cadre de l’outcome, et leurs potentiels effets sur l’efficience sont-ils présentés ? </t>
    </r>
  </si>
  <si>
    <t xml:space="preserve">● Zijn "organisatorische en logistieke" synergieën voorzien als onderdeel van de outcome en worden de potentiële effecten ervan op de efficiëntie uitengezet? </t>
  </si>
  <si>
    <r>
      <rPr>
        <sz val="10"/>
        <rFont val="Calibri"/>
        <family val="2"/>
      </rPr>
      <t>●</t>
    </r>
    <r>
      <rPr>
        <sz val="13"/>
        <rFont val="Calibri"/>
        <family val="2"/>
      </rPr>
      <t xml:space="preserve"> </t>
    </r>
    <r>
      <rPr>
        <u/>
        <sz val="10"/>
        <rFont val="Calibri"/>
        <family val="2"/>
        <scheme val="minor"/>
      </rPr>
      <t>L'envoi de coopérant*es</t>
    </r>
    <r>
      <rPr>
        <sz val="10"/>
        <rFont val="Calibri"/>
        <family val="2"/>
        <scheme val="minor"/>
      </rPr>
      <t xml:space="preserve"> </t>
    </r>
    <r>
      <rPr>
        <i/>
        <sz val="10"/>
        <rFont val="Calibri"/>
        <family val="2"/>
        <scheme val="minor"/>
      </rPr>
      <t>(Volet "Sud" uniquement)</t>
    </r>
    <r>
      <rPr>
        <sz val="10"/>
        <rFont val="Calibri"/>
        <family val="2"/>
        <scheme val="minor"/>
      </rPr>
      <t xml:space="preserve"> : 
</t>
    </r>
    <r>
      <rPr>
        <sz val="10"/>
        <rFont val="Calibri"/>
        <family val="2"/>
      </rPr>
      <t>→</t>
    </r>
    <r>
      <rPr>
        <sz val="13"/>
        <rFont val="Calibri"/>
        <family val="2"/>
      </rPr>
      <t xml:space="preserve"> </t>
    </r>
    <r>
      <rPr>
        <sz val="10"/>
        <rFont val="Calibri"/>
        <family val="2"/>
        <scheme val="minor"/>
      </rPr>
      <t xml:space="preserve">Le cas échéant, l’envoi d’expatrié*es est-il indispensable et la mise en place d'un bureau de coordination est-elle justifiée ?
</t>
    </r>
    <r>
      <rPr>
        <sz val="10"/>
        <rFont val="Calibri"/>
        <family val="2"/>
      </rPr>
      <t>→</t>
    </r>
    <r>
      <rPr>
        <sz val="13"/>
        <rFont val="Calibri"/>
        <family val="2"/>
      </rPr>
      <t xml:space="preserve"> </t>
    </r>
    <r>
      <rPr>
        <sz val="10"/>
        <rFont val="Calibri"/>
        <family val="2"/>
        <scheme val="minor"/>
      </rPr>
      <t>Le cas échéant, ces choix sont-ils explicités sur base de la politique d’envoi de coopérants par rapport à l’éventuelle politique de recrutement de personnel sur le terrain (bureau local) ou par rapport à la politique de délégation de responsabilités à un partenaire local ?</t>
    </r>
  </si>
  <si>
    <r>
      <rPr>
        <sz val="10"/>
        <rFont val="Calibri"/>
        <family val="2"/>
      </rPr>
      <t>●</t>
    </r>
    <r>
      <rPr>
        <sz val="11"/>
        <rFont val="Calibri"/>
        <family val="2"/>
        <charset val="2"/>
      </rPr>
      <t xml:space="preserve"> </t>
    </r>
    <r>
      <rPr>
        <sz val="10"/>
        <rFont val="Calibri"/>
        <family val="2"/>
        <charset val="2"/>
        <scheme val="minor"/>
      </rPr>
      <t xml:space="preserve">Het sturen van cooperanten (‘Zuid’ luik enkel) : 
</t>
    </r>
    <r>
      <rPr>
        <sz val="10"/>
        <rFont val="Calibri"/>
        <family val="2"/>
      </rPr>
      <t>→</t>
    </r>
    <r>
      <rPr>
        <sz val="10"/>
        <rFont val="Calibri"/>
        <family val="2"/>
        <charset val="2"/>
        <scheme val="minor"/>
      </rPr>
      <t xml:space="preserve"> Desgevallend, is het uitzenden van expats essentieel en is de oprichting van een coördinatiebureau gerechtvaardigd? 
</t>
    </r>
    <r>
      <rPr>
        <sz val="10"/>
        <rFont val="Calibri"/>
        <family val="2"/>
      </rPr>
      <t>→</t>
    </r>
    <r>
      <rPr>
        <sz val="10"/>
        <rFont val="Calibri"/>
        <family val="2"/>
        <charset val="2"/>
        <scheme val="minor"/>
      </rPr>
      <t xml:space="preserve"> Desgevallend, worden deze keuzes uitgelegd op basis van het uitzendingsbeleid in verhouding tot het mogelijke beleid van werven van lokaal personeel (lokaal kantoor) of in verhouding tot het beleid om verantwoordelijkheden te delegeren aan een lokale partner?</t>
    </r>
  </si>
  <si>
    <t>AVIS DES EXAMINATEURS RELATIF AU CRITÈRE EFFICIENCE</t>
  </si>
  <si>
    <t>ADVIES VAN DE BEOORDELAARS OVER HET CRITERIUM DOELMATIGHEID</t>
  </si>
  <si>
    <r>
      <t xml:space="preserve">IMPACT ATTENDU </t>
    </r>
    <r>
      <rPr>
        <sz val="10"/>
        <rFont val="Calibri"/>
        <family val="2"/>
        <scheme val="minor"/>
      </rPr>
      <t>(score max. = 5)</t>
    </r>
  </si>
  <si>
    <t>VERWACHTE IMPACT (Max. score = 5)</t>
  </si>
  <si>
    <r>
      <t xml:space="preserve">▪ </t>
    </r>
    <r>
      <rPr>
        <u/>
        <sz val="8"/>
        <rFont val="Calibri"/>
        <family val="2"/>
      </rPr>
      <t>Définition OECD CAD (2019)</t>
    </r>
    <r>
      <rPr>
        <sz val="8"/>
        <rFont val="Calibri"/>
        <family val="2"/>
      </rPr>
      <t xml:space="preserve"> ▪ Mesure dans laquelle l’intervention a produit, ou devrait produire, des effets importants et de vaste portée, positifs ou négatifs, intentionnels ou non.</t>
    </r>
  </si>
  <si>
    <t xml:space="preserve">▪ OESO DAC-definitie (2019) ▪ Mate waarin de interventie belangrijke effecten met een ruime reikwijdte, positief of negatief, al dan niet opzettelijk, heeft voortgebracht of zou moeten voortbrengen. </t>
  </si>
  <si>
    <r>
      <rPr>
        <b/>
        <sz val="8"/>
        <rFont val="Calibri"/>
        <family val="2"/>
      </rPr>
      <t>▪</t>
    </r>
    <r>
      <rPr>
        <b/>
        <sz val="8"/>
        <rFont val="Calibri"/>
        <family val="2"/>
        <scheme val="minor"/>
      </rPr>
      <t xml:space="preserve"> Préoccupation centrale </t>
    </r>
    <r>
      <rPr>
        <b/>
        <sz val="8"/>
        <rFont val="Calibri"/>
        <family val="2"/>
      </rPr>
      <t>▪</t>
    </r>
    <r>
      <rPr>
        <b/>
        <sz val="8"/>
        <rFont val="Calibri"/>
        <family val="2"/>
        <scheme val="minor"/>
      </rPr>
      <t xml:space="preserve"> Quelle différence l’intervention fera-t-elle ?</t>
    </r>
  </si>
  <si>
    <r>
      <rPr>
        <b/>
        <sz val="8"/>
        <rFont val="Calibri"/>
        <family val="2"/>
      </rPr>
      <t>▪</t>
    </r>
    <r>
      <rPr>
        <b/>
        <sz val="8"/>
        <rFont val="Calibri"/>
        <family val="2"/>
        <scheme val="minor"/>
      </rPr>
      <t xml:space="preserve"> Centrale vraag </t>
    </r>
    <r>
      <rPr>
        <b/>
        <sz val="8"/>
        <rFont val="Calibri"/>
        <family val="2"/>
      </rPr>
      <t>▪</t>
    </r>
    <r>
      <rPr>
        <b/>
        <sz val="8"/>
        <rFont val="Calibri"/>
        <family val="2"/>
        <scheme val="minor"/>
      </rPr>
      <t xml:space="preserve"> Welk verschil zal de interventie maken?</t>
    </r>
  </si>
  <si>
    <r>
      <t xml:space="preserve">▪ </t>
    </r>
    <r>
      <rPr>
        <u/>
        <sz val="8"/>
        <rFont val="Calibri"/>
        <family val="2"/>
      </rPr>
      <t>Définition OECD CAD (2019) des "bénéficiaires"</t>
    </r>
    <r>
      <rPr>
        <sz val="8"/>
        <rFont val="Calibri"/>
        <family val="2"/>
      </rPr>
      <t xml:space="preserve"> ▪ Les individus, les groupes ou les organisations qui bénéficient de l’intervention de développement, </t>
    </r>
    <r>
      <rPr>
        <u/>
        <sz val="8"/>
        <rFont val="Calibri"/>
        <family val="2"/>
      </rPr>
      <t>directement ou non</t>
    </r>
    <r>
      <rPr>
        <sz val="8"/>
        <rFont val="Calibri"/>
        <family val="2"/>
      </rPr>
      <t xml:space="preserve">, </t>
    </r>
    <r>
      <rPr>
        <u/>
        <sz val="8"/>
        <rFont val="Calibri"/>
        <family val="2"/>
      </rPr>
      <t>intentionnellement ou non</t>
    </r>
    <r>
      <rPr>
        <sz val="8"/>
        <rFont val="Calibri"/>
        <family val="2"/>
      </rPr>
      <t>.</t>
    </r>
  </si>
  <si>
    <t>▪ OESO DAC-definitie (2019) van "begunstigden" ▪ De individuen, groepen of organisaties die voordeel halen uit de ontwikkelingsinterventie, zij het rechtstreeks of onrechtstreeks, doelbewust of niet.</t>
  </si>
  <si>
    <t>5.1.</t>
  </si>
  <si>
    <t>Impact attendu :</t>
  </si>
  <si>
    <t>Verwachte impact:</t>
  </si>
  <si>
    <r>
      <rPr>
        <sz val="10"/>
        <rFont val="Calibri"/>
        <family val="2"/>
      </rPr>
      <t>●</t>
    </r>
    <r>
      <rPr>
        <sz val="13"/>
        <rFont val="Calibri"/>
        <family val="2"/>
      </rPr>
      <t xml:space="preserve"> </t>
    </r>
    <r>
      <rPr>
        <sz val="10"/>
        <rFont val="Calibri"/>
        <family val="2"/>
        <scheme val="minor"/>
      </rPr>
      <t>L'intervention définit-elle l'impact attendu pour les groupes cibles identifiés, en lien avec la ToC de l'outcome ? Et, le cas échéant, en lien avec le CSC ?</t>
    </r>
  </si>
  <si>
    <r>
      <rPr>
        <sz val="10"/>
        <rFont val="Calibri"/>
        <family val="2"/>
      </rPr>
      <t>●</t>
    </r>
    <r>
      <rPr>
        <sz val="10"/>
        <rFont val="Calibri"/>
        <family val="2"/>
        <charset val="2"/>
        <scheme val="minor"/>
      </rPr>
      <t xml:space="preserve"> Definieert de interventie de verwachte impact voor de geïdentificeerde doelgroepen, in relatie tot de ToC van de outcome? En, indien van toepassing, in verband met de GSK? </t>
    </r>
  </si>
  <si>
    <r>
      <rPr>
        <sz val="10"/>
        <rFont val="Calibri"/>
        <family val="2"/>
      </rPr>
      <t>●</t>
    </r>
    <r>
      <rPr>
        <sz val="13"/>
        <rFont val="Calibri"/>
        <family val="2"/>
      </rPr>
      <t xml:space="preserve"> </t>
    </r>
    <r>
      <rPr>
        <sz val="10"/>
        <rFont val="Calibri"/>
        <family val="2"/>
        <scheme val="minor"/>
      </rPr>
      <t xml:space="preserve">L'intervention tend-elle vers un effet positif sur les bénéficiaires à long terme ? </t>
    </r>
    <r>
      <rPr>
        <i/>
        <sz val="10"/>
        <rFont val="Calibri"/>
        <family val="2"/>
        <scheme val="minor"/>
      </rPr>
      <t>(Volet "Sud" uniquement)</t>
    </r>
  </si>
  <si>
    <r>
      <rPr>
        <sz val="10"/>
        <rFont val="Calibri"/>
        <family val="2"/>
      </rPr>
      <t>●</t>
    </r>
    <r>
      <rPr>
        <sz val="11"/>
        <rFont val="Calibri"/>
        <family val="2"/>
        <charset val="2"/>
      </rPr>
      <t xml:space="preserve"> </t>
    </r>
    <r>
      <rPr>
        <sz val="10"/>
        <rFont val="Calibri"/>
        <family val="2"/>
        <charset val="2"/>
        <scheme val="minor"/>
      </rPr>
      <t>Leidt de interventie naar een positief effect op de begunstigden op de lange termijn? (alleen ‘Zuid’-luik)</t>
    </r>
  </si>
  <si>
    <r>
      <rPr>
        <sz val="10"/>
        <rFont val="Calibri"/>
        <family val="2"/>
      </rPr>
      <t>●</t>
    </r>
    <r>
      <rPr>
        <sz val="13"/>
        <rFont val="Calibri"/>
        <family val="2"/>
      </rPr>
      <t xml:space="preserve"> </t>
    </r>
    <r>
      <rPr>
        <sz val="10"/>
        <rFont val="Calibri"/>
        <family val="2"/>
        <scheme val="minor"/>
      </rPr>
      <t xml:space="preserve">Les changements attendus (questionnements, remises en perspective, etc.) sont-ils explicités pour les différents groupes-cibles? </t>
    </r>
    <r>
      <rPr>
        <i/>
        <sz val="10"/>
        <rFont val="Calibri"/>
        <family val="2"/>
        <scheme val="minor"/>
      </rPr>
      <t>(ECM uniquement)</t>
    </r>
  </si>
  <si>
    <r>
      <rPr>
        <sz val="10"/>
        <rFont val="Calibri"/>
        <family val="2"/>
      </rPr>
      <t>●</t>
    </r>
    <r>
      <rPr>
        <sz val="11"/>
        <rFont val="Calibri"/>
        <family val="2"/>
        <charset val="2"/>
      </rPr>
      <t xml:space="preserve"> </t>
    </r>
    <r>
      <rPr>
        <sz val="10"/>
        <rFont val="Calibri"/>
        <family val="2"/>
        <charset val="2"/>
        <scheme val="minor"/>
      </rPr>
      <t xml:space="preserve">Worden de verwachte veranderingen (vraagstellingen, perspectiefherziening, etc.) toegelicht voor de verschillende doelgroepen? (alleen WBE) </t>
    </r>
  </si>
  <si>
    <r>
      <rPr>
        <sz val="10"/>
        <rFont val="Calibri"/>
        <family val="2"/>
      </rPr>
      <t>●</t>
    </r>
    <r>
      <rPr>
        <sz val="13"/>
        <rFont val="Calibri"/>
        <family val="2"/>
      </rPr>
      <t xml:space="preserve"> </t>
    </r>
    <r>
      <rPr>
        <sz val="10"/>
        <rFont val="Calibri"/>
        <family val="2"/>
        <scheme val="minor"/>
      </rPr>
      <t xml:space="preserve">L'intervention vise-t-elle une mise en action ou un engagement individuel et/ou collectif ? </t>
    </r>
    <r>
      <rPr>
        <i/>
        <sz val="10"/>
        <rFont val="Calibri"/>
        <family val="2"/>
        <scheme val="minor"/>
      </rPr>
      <t>(ECM uniquement)</t>
    </r>
  </si>
  <si>
    <r>
      <rPr>
        <sz val="10"/>
        <rFont val="Calibri"/>
        <family val="2"/>
      </rPr>
      <t>●</t>
    </r>
    <r>
      <rPr>
        <sz val="10"/>
        <rFont val="Calibri"/>
        <family val="2"/>
        <charset val="2"/>
        <scheme val="minor"/>
      </rPr>
      <t xml:space="preserve"> Is de interventie gericht op individuele en/ofcollectieve actie of inzet? (alleen WBE) </t>
    </r>
  </si>
  <si>
    <r>
      <rPr>
        <sz val="10"/>
        <rFont val="Calibri"/>
        <family val="2"/>
      </rPr>
      <t>●</t>
    </r>
    <r>
      <rPr>
        <sz val="13"/>
        <rFont val="Calibri"/>
        <family val="2"/>
      </rPr>
      <t xml:space="preserve"> </t>
    </r>
    <r>
      <rPr>
        <sz val="10"/>
        <rFont val="Calibri"/>
        <family val="2"/>
        <scheme val="minor"/>
      </rPr>
      <t>L'intervention cherche-t-elle à atteindre un effet multiplicateur ? (Exemple : pour maximiser le nombre de bénéficiaires finaux)</t>
    </r>
  </si>
  <si>
    <r>
      <rPr>
        <sz val="10"/>
        <rFont val="Calibri"/>
        <family val="2"/>
      </rPr>
      <t>●</t>
    </r>
    <r>
      <rPr>
        <sz val="10"/>
        <rFont val="Calibri"/>
        <family val="2"/>
        <charset val="2"/>
        <scheme val="minor"/>
      </rPr>
      <t xml:space="preserve"> Streeft de interventie naar een multiplicatoreffect? (Voorbeeld: om het aantal eindbegunstigden te maximaliseren)</t>
    </r>
  </si>
  <si>
    <t>AVIS DES EXAMINATEURS RELATIF AU CRITÈRE IMPACT ATTENDU</t>
  </si>
  <si>
    <t>ADVIES VAN DE BEOORDELAARS OVER HET CRITERIUM VERWACHTE IMPACT</t>
  </si>
  <si>
    <r>
      <t xml:space="preserve">DURABILITÉ </t>
    </r>
    <r>
      <rPr>
        <sz val="10"/>
        <rFont val="Calibri"/>
        <family val="2"/>
        <scheme val="minor"/>
      </rPr>
      <t>(score max. = 10)</t>
    </r>
  </si>
  <si>
    <t>DUURZAAMHEID (Max. score = 10)</t>
  </si>
  <si>
    <r>
      <t xml:space="preserve">▪ </t>
    </r>
    <r>
      <rPr>
        <u/>
        <sz val="8"/>
        <rFont val="Calibri"/>
        <family val="2"/>
      </rPr>
      <t>Définition OECD CAD (2019)</t>
    </r>
    <r>
      <rPr>
        <sz val="8"/>
        <rFont val="Calibri"/>
        <family val="2"/>
      </rPr>
      <t xml:space="preserve"> ▪ Mesure selon laquelle les bénéfices nets de l’intervention perdureront ou sont susceptibles de perdurer.</t>
    </r>
  </si>
  <si>
    <t>▪ OESO DAC-definitie (2019) ▪ Mate waarin de netto-opbrengsten van de interventie zullen blijven duren of kunnen blijven duren.</t>
  </si>
  <si>
    <r>
      <rPr>
        <b/>
        <sz val="8"/>
        <rFont val="Calibri"/>
        <family val="2"/>
      </rPr>
      <t>▪</t>
    </r>
    <r>
      <rPr>
        <b/>
        <sz val="8"/>
        <rFont val="Calibri"/>
        <family val="2"/>
        <scheme val="minor"/>
      </rPr>
      <t xml:space="preserve"> Préoccupation centrale </t>
    </r>
    <r>
      <rPr>
        <b/>
        <sz val="8"/>
        <rFont val="Calibri"/>
        <family val="2"/>
      </rPr>
      <t>▪</t>
    </r>
    <r>
      <rPr>
        <b/>
        <sz val="8"/>
        <rFont val="Calibri"/>
        <family val="2"/>
        <scheme val="minor"/>
      </rPr>
      <t xml:space="preserve"> Les bénéfices seront-ils durables ?</t>
    </r>
  </si>
  <si>
    <t>▪ Centrale vraag ▪ Zullen de opbrengsten duurzaam zijn?</t>
  </si>
  <si>
    <t>6.1.</t>
  </si>
  <si>
    <t>Renforcement des capacités et viabilité technique de l'intervention :</t>
  </si>
  <si>
    <t>Capaciteitsopbouw en technische duurzaamheid van de interventie:</t>
  </si>
  <si>
    <r>
      <rPr>
        <sz val="10"/>
        <rFont val="Calibri"/>
        <family val="2"/>
      </rPr>
      <t>●</t>
    </r>
    <r>
      <rPr>
        <sz val="13"/>
        <rFont val="Calibri"/>
        <family val="2"/>
      </rPr>
      <t xml:space="preserve"> </t>
    </r>
    <r>
      <rPr>
        <u/>
        <sz val="10"/>
        <rFont val="Calibri"/>
        <family val="2"/>
        <scheme val="minor"/>
      </rPr>
      <t>Renforcement des capacités :</t>
    </r>
    <r>
      <rPr>
        <sz val="10"/>
        <rFont val="Calibri"/>
        <family val="2"/>
        <scheme val="minor"/>
      </rPr>
      <t xml:space="preserve">
</t>
    </r>
    <r>
      <rPr>
        <sz val="10"/>
        <rFont val="Calibri"/>
        <family val="2"/>
      </rPr>
      <t>→</t>
    </r>
    <r>
      <rPr>
        <sz val="13"/>
        <rFont val="Calibri"/>
        <family val="2"/>
      </rPr>
      <t xml:space="preserve"> </t>
    </r>
    <r>
      <rPr>
        <sz val="10"/>
        <rFont val="Calibri"/>
        <family val="2"/>
        <scheme val="minor"/>
      </rPr>
      <t xml:space="preserve">Les besoins et les choix de renforcements des partenaires ont-ils été identifiés en concertation avec eux ? Le renforcement de capacité est-il centré sur le développement communautaire et la création de mouvements, où la "capacité" équivaut à la pertinence, à l'enracinement et à la participation plutôt qu’à des exigences définies par des acteurs externes ?
</t>
    </r>
    <r>
      <rPr>
        <sz val="10"/>
        <rFont val="Calibri"/>
        <family val="2"/>
      </rPr>
      <t>→</t>
    </r>
    <r>
      <rPr>
        <sz val="13"/>
        <rFont val="Calibri"/>
        <family val="2"/>
      </rPr>
      <t xml:space="preserve"> </t>
    </r>
    <r>
      <rPr>
        <sz val="10"/>
        <rFont val="Calibri"/>
        <family val="2"/>
        <scheme val="minor"/>
      </rPr>
      <t xml:space="preserve">Est-il expliqué quelles capacités sont à renforcer et comment elles le seront ?
</t>
    </r>
    <r>
      <rPr>
        <sz val="10"/>
        <rFont val="Calibri"/>
        <family val="2"/>
      </rPr>
      <t>→</t>
    </r>
    <r>
      <rPr>
        <sz val="13"/>
        <rFont val="Calibri"/>
        <family val="2"/>
      </rPr>
      <t xml:space="preserve"> </t>
    </r>
    <r>
      <rPr>
        <sz val="10"/>
        <rFont val="Calibri"/>
        <family val="2"/>
        <scheme val="minor"/>
      </rPr>
      <t xml:space="preserve">L'organisation demandeuse dispose-t-elle de l'expertise requise pour renforcer ses partenaires (et groupes-cibles en ECM) ? Dans le cas contraire, identifie-t-elle les modalités pour obtenir l'expertise requise ? (Exemple : collaboration avec d'autres organisations spécialisées, etc.)
</t>
    </r>
    <r>
      <rPr>
        <sz val="10"/>
        <rFont val="Calibri"/>
        <family val="2"/>
      </rPr>
      <t>→</t>
    </r>
    <r>
      <rPr>
        <sz val="13"/>
        <rFont val="Calibri"/>
        <family val="2"/>
      </rPr>
      <t xml:space="preserve"> </t>
    </r>
    <r>
      <rPr>
        <sz val="10"/>
        <rFont val="Calibri"/>
        <family val="2"/>
        <scheme val="minor"/>
      </rPr>
      <t xml:space="preserve">Ces renforcements permettront-ils de favoriser la viabilité technique de l'intervention ? </t>
    </r>
    <r>
      <rPr>
        <i/>
        <sz val="10"/>
        <rFont val="Calibri"/>
        <family val="2"/>
        <scheme val="minor"/>
      </rPr>
      <t>(maîtrise de l'intervention par les partenaires ou par les "acteurs intermédiaires" (ECM) et pérennisation de l'accompagnement des bénéficiaires)</t>
    </r>
  </si>
  <si>
    <r>
      <rPr>
        <sz val="10"/>
        <rFont val="Calibri"/>
        <family val="2"/>
      </rPr>
      <t>●</t>
    </r>
    <r>
      <rPr>
        <sz val="10"/>
        <rFont val="Calibri"/>
        <family val="2"/>
        <charset val="2"/>
        <scheme val="minor"/>
      </rPr>
      <t xml:space="preserve"> Capaciteitsopbouw :
</t>
    </r>
    <r>
      <rPr>
        <sz val="10"/>
        <rFont val="Calibri"/>
        <family val="2"/>
      </rPr>
      <t>→</t>
    </r>
    <r>
      <rPr>
        <sz val="10"/>
        <rFont val="Calibri"/>
        <family val="2"/>
        <charset val="2"/>
        <scheme val="minor"/>
      </rPr>
      <t xml:space="preserve"> Zijn de behoeften en partnerversterkingskeuzes in overleg met de partners vastgelegd? Is capaciteitsopbouw gericht op gemeenschapsontwikkeling en ontwikkeling van bewegingen waar "capaciteit" gericht is op relevantie, verankering en participatie, eerder dan op door externe actoren gedefinieerde vereisten?
</t>
    </r>
    <r>
      <rPr>
        <sz val="10"/>
        <rFont val="Calibri"/>
        <family val="2"/>
      </rPr>
      <t>→</t>
    </r>
    <r>
      <rPr>
        <sz val="10"/>
        <rFont val="Calibri"/>
        <family val="2"/>
        <charset val="2"/>
        <scheme val="minor"/>
      </rPr>
      <t xml:space="preserve"> Wordt uitgelegd welke capaciteiten moeten worden versterkt en hoe deze zullen worden versterkt?
</t>
    </r>
    <r>
      <rPr>
        <sz val="10"/>
        <rFont val="Calibri"/>
        <family val="2"/>
      </rPr>
      <t>→</t>
    </r>
    <r>
      <rPr>
        <sz val="11"/>
        <rFont val="Calibri"/>
        <family val="2"/>
        <charset val="2"/>
      </rPr>
      <t xml:space="preserve"> </t>
    </r>
    <r>
      <rPr>
        <sz val="10"/>
        <rFont val="Calibri"/>
        <family val="2"/>
        <charset val="2"/>
        <scheme val="minor"/>
      </rPr>
      <t xml:space="preserve">Beschikt de aanvragende organisatie over de expertise die nodig is om haar partners (en doelgroepen in WBE) te versterken? Zo niet, identificeert ze dan de modaliteiten voor het verwerven van de vereiste expertise? (Voorbeeld: samenwerking met andere gespecialiseerde organisaties, enz.)
</t>
    </r>
    <r>
      <rPr>
        <sz val="10"/>
        <rFont val="Calibri"/>
        <family val="2"/>
      </rPr>
      <t>→</t>
    </r>
    <r>
      <rPr>
        <sz val="10"/>
        <rFont val="Calibri"/>
        <family val="2"/>
        <charset val="2"/>
        <scheme val="minor"/>
      </rPr>
      <t xml:space="preserve"> Zullen deze versterkingen het mogelijk maken de technische levensvatbaarheid van de interventie te bevorderen? (controle over de interventie door de partners of door de "intermediaire actoren"(WBE) en duurzaamheid van de steun aan de begunstigden)</t>
    </r>
  </si>
  <si>
    <r>
      <rPr>
        <sz val="10"/>
        <rFont val="Calibri"/>
        <family val="2"/>
      </rPr>
      <t>●</t>
    </r>
    <r>
      <rPr>
        <sz val="13"/>
        <rFont val="Calibri"/>
        <family val="2"/>
      </rPr>
      <t xml:space="preserve"> </t>
    </r>
    <r>
      <rPr>
        <sz val="10"/>
        <rFont val="Calibri"/>
        <family val="2"/>
        <scheme val="minor"/>
      </rPr>
      <t>L'intervention prévoit-elle un renforcement de capacités d'acteurs intermédiaires, y compris volontaires et acteurs experts en ECM ? (</t>
    </r>
    <r>
      <rPr>
        <i/>
        <sz val="10"/>
        <rFont val="Calibri"/>
        <family val="2"/>
        <scheme val="minor"/>
      </rPr>
      <t>ECM uniquement</t>
    </r>
    <r>
      <rPr>
        <sz val="10"/>
        <rFont val="Calibri"/>
        <family val="2"/>
        <scheme val="minor"/>
      </rPr>
      <t xml:space="preserve">)
</t>
    </r>
    <r>
      <rPr>
        <sz val="10"/>
        <rFont val="Calibri"/>
        <family val="2"/>
      </rPr>
      <t>→</t>
    </r>
    <r>
      <rPr>
        <sz val="13"/>
        <rFont val="Calibri"/>
        <family val="2"/>
      </rPr>
      <t xml:space="preserve"> </t>
    </r>
    <r>
      <rPr>
        <sz val="10"/>
        <rFont val="Calibri"/>
        <family val="2"/>
        <scheme val="minor"/>
      </rPr>
      <t xml:space="preserve">Le cas échéant, une analyse des capacités à renforcer pour devenir acteurs intermédiaires a-t-elle été faite ? Les futurs acteurs intermédiaires savent-ils ce qui est attendu d'eux ?
</t>
    </r>
    <r>
      <rPr>
        <sz val="10"/>
        <rFont val="Calibri"/>
        <family val="2"/>
      </rPr>
      <t>→</t>
    </r>
    <r>
      <rPr>
        <sz val="13"/>
        <rFont val="Calibri"/>
        <family val="2"/>
      </rPr>
      <t xml:space="preserve"> </t>
    </r>
    <r>
      <rPr>
        <sz val="10"/>
        <rFont val="Calibri"/>
        <family val="2"/>
        <scheme val="minor"/>
      </rPr>
      <t>La stratégie utilisée permettra-t-elle de prolonger les effets au-delà de l'intervention par des outils pédagogiques, du matériel de formation réutilisable, un accompagnement post-formation, personne référente, etc.?</t>
    </r>
  </si>
  <si>
    <r>
      <rPr>
        <sz val="10"/>
        <rFont val="Calibri"/>
        <family val="2"/>
      </rPr>
      <t>●</t>
    </r>
    <r>
      <rPr>
        <sz val="10"/>
        <rFont val="Calibri"/>
        <family val="2"/>
        <charset val="2"/>
        <scheme val="minor"/>
      </rPr>
      <t xml:space="preserve"> Voorziet de interventie in capaciteitsopbouw van intermediaire actoren, waaronder vrijwilligers en actoren deskundig in WBE? (alleen WBE)
</t>
    </r>
    <r>
      <rPr>
        <sz val="10"/>
        <rFont val="Calibri"/>
        <family val="2"/>
      </rPr>
      <t>→</t>
    </r>
    <r>
      <rPr>
        <sz val="10"/>
        <rFont val="Calibri"/>
        <family val="2"/>
        <charset val="2"/>
        <scheme val="minor"/>
      </rPr>
      <t xml:space="preserve"> Zo ja, is er een analyse gemaakt van de capaciteiten die moeten worden versterkt om als intermediaire actoren te kunnen optreden? Weten toekomstige intermediaire actoren wat er van hen verwacht wordt?
</t>
    </r>
    <r>
      <rPr>
        <sz val="10"/>
        <rFont val="Calibri"/>
        <family val="2"/>
      </rPr>
      <t>→</t>
    </r>
    <r>
      <rPr>
        <sz val="10"/>
        <rFont val="Calibri"/>
        <family val="2"/>
        <charset val="2"/>
        <scheme val="minor"/>
      </rPr>
      <t xml:space="preserve"> Zal de gebruikte strategie het mogelijk maken de effecten verder dan de interventie uit te breiden door middel van leermiddelen, herbruikbaar opleidingsmateriaal, ondersteuning na de opleiding, referentiepersonen, enz.?</t>
    </r>
  </si>
  <si>
    <t>6.2.</t>
  </si>
  <si>
    <t>Viabilité de l'intervention (autre que technique) :</t>
  </si>
  <si>
    <t>Duurzaamheid van de interventie (anders dan technisch):</t>
  </si>
  <si>
    <r>
      <rPr>
        <sz val="10"/>
        <rFont val="Calibri"/>
        <family val="2"/>
      </rPr>
      <t>●</t>
    </r>
    <r>
      <rPr>
        <sz val="13"/>
        <rFont val="Calibri"/>
        <family val="2"/>
      </rPr>
      <t xml:space="preserve"> </t>
    </r>
    <r>
      <rPr>
        <sz val="10"/>
        <rFont val="Calibri"/>
        <family val="2"/>
        <scheme val="minor"/>
      </rPr>
      <t xml:space="preserve">Est-elle démontrée du point de vue de la durabilité financière ? </t>
    </r>
    <r>
      <rPr>
        <i/>
        <sz val="10"/>
        <rFont val="Calibri"/>
        <family val="2"/>
        <scheme val="minor"/>
      </rPr>
      <t>(Volet "Sud" = capacité des partenaires et/ou bénéficiaires à prendre en charge les coûts récurrents)</t>
    </r>
  </si>
  <si>
    <r>
      <rPr>
        <sz val="10"/>
        <rFont val="Calibri"/>
        <family val="2"/>
      </rPr>
      <t>●</t>
    </r>
    <r>
      <rPr>
        <sz val="10"/>
        <rFont val="Calibri"/>
        <family val="2"/>
        <charset val="2"/>
        <scheme val="minor"/>
      </rPr>
      <t xml:space="preserve"> Wordt ze aangetoond vanuit het oogpunt van financiële duurzaamheid? (Zuid-luik = capaciteit van partners en/of begunstigden om terugkerende kosten te dekken)</t>
    </r>
  </si>
  <si>
    <r>
      <rPr>
        <sz val="10"/>
        <rFont val="Calibri"/>
        <family val="2"/>
      </rPr>
      <t>●</t>
    </r>
    <r>
      <rPr>
        <sz val="13"/>
        <rFont val="Calibri"/>
        <family val="2"/>
      </rPr>
      <t xml:space="preserve"> </t>
    </r>
    <r>
      <rPr>
        <sz val="10"/>
        <rFont val="Calibri"/>
        <family val="2"/>
        <scheme val="minor"/>
      </rPr>
      <t xml:space="preserve">Est-elle démontrée du point de vue de la durabilité sociale ? </t>
    </r>
    <r>
      <rPr>
        <i/>
        <sz val="10"/>
        <rFont val="Calibri"/>
        <family val="2"/>
        <scheme val="minor"/>
      </rPr>
      <t>(maîtrise de l'intervention par les groupes-cibles  et acceptation par les populations locales des activités et des résultats)</t>
    </r>
  </si>
  <si>
    <r>
      <rPr>
        <sz val="10"/>
        <rFont val="Calibri"/>
        <family val="2"/>
      </rPr>
      <t>●</t>
    </r>
    <r>
      <rPr>
        <sz val="10"/>
        <rFont val="Calibri"/>
        <family val="2"/>
        <charset val="2"/>
        <scheme val="minor"/>
      </rPr>
      <t xml:space="preserve"> Wordt ze aangetoond vanuit het oogpunt van sociale duurzaamheid? (controle over de interventie door de doelgroepen en aanvaarding van de activiteiten en resultaten door de lokale bevolking)  </t>
    </r>
  </si>
  <si>
    <r>
      <rPr>
        <sz val="10"/>
        <rFont val="Calibri"/>
        <family val="2"/>
      </rPr>
      <t>●</t>
    </r>
    <r>
      <rPr>
        <sz val="13"/>
        <rFont val="Calibri"/>
        <family val="2"/>
      </rPr>
      <t xml:space="preserve"> </t>
    </r>
    <r>
      <rPr>
        <sz val="10"/>
        <rFont val="Calibri"/>
        <family val="2"/>
        <scheme val="minor"/>
      </rPr>
      <t xml:space="preserve">Est-elle démontrée du point de vue de la durabilité environnementale ? </t>
    </r>
    <r>
      <rPr>
        <i/>
        <sz val="10"/>
        <rFont val="Calibri"/>
        <family val="2"/>
        <scheme val="minor"/>
      </rPr>
      <t>(Définition UNEP : la durabilité environnementale consiste à agir de manière à garantir que les générations futures disposeront des ressourcres naturelles nécessaires pour mener un mode de vie égal, voire meilleur à celui des générations actuelles)</t>
    </r>
  </si>
  <si>
    <r>
      <rPr>
        <sz val="10"/>
        <rFont val="Calibri"/>
        <family val="2"/>
      </rPr>
      <t>●</t>
    </r>
    <r>
      <rPr>
        <sz val="10"/>
        <rFont val="Calibri"/>
        <family val="2"/>
        <charset val="2"/>
        <scheme val="minor"/>
      </rPr>
      <t xml:space="preserve"> Wordt dit aangetoond vanuit het oogpunt van milieuduurzaamheid? (UNEP-definitie: ecologische duurzaamheid moet van die aard zijn dat toekomstige generaties over de natuurlijke hulpbronnen beschikken die nodig zijn om een manier van leven te leiden die gelijk is aan, of zelfs beter is dan, die van de huidige generaties.)</t>
    </r>
  </si>
  <si>
    <r>
      <rPr>
        <sz val="10"/>
        <rFont val="Calibri"/>
        <family val="2"/>
      </rPr>
      <t>●</t>
    </r>
    <r>
      <rPr>
        <sz val="13"/>
        <rFont val="Calibri"/>
        <family val="2"/>
      </rPr>
      <t xml:space="preserve"> </t>
    </r>
    <r>
      <rPr>
        <sz val="10"/>
        <rFont val="Calibri"/>
        <family val="2"/>
        <scheme val="minor"/>
      </rPr>
      <t xml:space="preserve">Est-elle démontrée du point de vue de la durabilité institutionnelle ? </t>
    </r>
    <r>
      <rPr>
        <i/>
        <sz val="10"/>
        <rFont val="Calibri"/>
        <family val="2"/>
        <scheme val="minor"/>
      </rPr>
      <t>(appropriation de l'intervention par les partenaires (Volet "Sud") / groupes cibles intermédiaires (ECM))</t>
    </r>
  </si>
  <si>
    <r>
      <rPr>
        <sz val="10"/>
        <rFont val="Calibri"/>
        <family val="2"/>
      </rPr>
      <t>●</t>
    </r>
    <r>
      <rPr>
        <sz val="10"/>
        <rFont val="Calibri"/>
        <family val="2"/>
        <charset val="2"/>
        <scheme val="minor"/>
      </rPr>
      <t xml:space="preserve"> Wordt dit aangetoond vanuit het oogpunt van institutionele duurzaamheid? (toeëigening van de interventie door de partners (zuidelijk onderdeel) / intermediaire doelgroepen(WBE) </t>
    </r>
  </si>
  <si>
    <r>
      <rPr>
        <sz val="10"/>
        <rFont val="Calibri"/>
        <family val="2"/>
      </rPr>
      <t>●</t>
    </r>
    <r>
      <rPr>
        <sz val="13"/>
        <rFont val="Calibri"/>
        <family val="2"/>
      </rPr>
      <t xml:space="preserve"> </t>
    </r>
    <r>
      <rPr>
        <sz val="10"/>
        <rFont val="Calibri"/>
        <family val="2"/>
        <scheme val="minor"/>
      </rPr>
      <t xml:space="preserve">Une réflexion est-elle présentée sur la stratégie de désengagement / d'autonomisation à l'issue de la mise en œuvre de l'outcome, et sur les conditions pour assurer sa durabilité ? </t>
    </r>
    <r>
      <rPr>
        <i/>
        <sz val="10"/>
        <rFont val="Calibri"/>
        <family val="2"/>
        <scheme val="minor"/>
      </rPr>
      <t>(Volet "Sud" uniquement)</t>
    </r>
    <r>
      <rPr>
        <sz val="10"/>
        <rFont val="Calibri"/>
        <family val="2"/>
        <scheme val="minor"/>
      </rPr>
      <t xml:space="preserve">
</t>
    </r>
    <r>
      <rPr>
        <sz val="10"/>
        <rFont val="Calibri"/>
        <family val="2"/>
      </rPr>
      <t>→</t>
    </r>
    <r>
      <rPr>
        <sz val="13"/>
        <rFont val="Calibri"/>
        <family val="2"/>
      </rPr>
      <t xml:space="preserve"> </t>
    </r>
    <r>
      <rPr>
        <sz val="10"/>
        <rFont val="Calibri"/>
        <family val="2"/>
        <charset val="2"/>
        <scheme val="minor"/>
      </rPr>
      <t xml:space="preserve">Incluant une réflexion sur l’évolution des partenariats mis en œuvre dans le cadre de l’outcome, dans une optique de désengagement financier et technique ?
</t>
    </r>
    <r>
      <rPr>
        <sz val="10"/>
        <rFont val="Calibri"/>
        <family val="2"/>
      </rPr>
      <t>→</t>
    </r>
    <r>
      <rPr>
        <sz val="13"/>
        <rFont val="Calibri"/>
        <family val="2"/>
        <charset val="2"/>
      </rPr>
      <t xml:space="preserve"> </t>
    </r>
    <r>
      <rPr>
        <sz val="10"/>
        <rFont val="Calibri"/>
        <family val="2"/>
        <charset val="2"/>
        <scheme val="minor"/>
      </rPr>
      <t>Incluant une réflexion sur les éventuels partenariats et collaborations (sans implication financière) à prévoir pour pérenniser les résultats ?</t>
    </r>
  </si>
  <si>
    <r>
      <rPr>
        <sz val="10"/>
        <rFont val="Calibri"/>
        <family val="2"/>
      </rPr>
      <t>●</t>
    </r>
    <r>
      <rPr>
        <sz val="10"/>
        <rFont val="Calibri"/>
        <family val="2"/>
        <charset val="2"/>
        <scheme val="minor"/>
      </rPr>
      <t xml:space="preserve"> Wordt er een reflectie gepresenteerd over de exit strategie/ empowerment aan het einde van de uitvoering van de outcome en over de voorwaarden om de duurzaamheid ervan te waarborgen? (Alleen Zuid-luik)
</t>
    </r>
    <r>
      <rPr>
        <sz val="10"/>
        <rFont val="Calibri"/>
        <family val="2"/>
      </rPr>
      <t>→</t>
    </r>
    <r>
      <rPr>
        <sz val="10"/>
        <rFont val="Calibri"/>
        <family val="2"/>
        <charset val="2"/>
        <scheme val="minor"/>
      </rPr>
      <t xml:space="preserve"> Inclusief een reflectie over de evolutie van de partnerschappen die in het kader van de outcome tot stand worden gebracht, met name een in te bouwen financiële en technische ontkoppeling?
</t>
    </r>
    <r>
      <rPr>
        <sz val="10"/>
        <rFont val="Calibri"/>
        <family val="2"/>
      </rPr>
      <t>→</t>
    </r>
    <r>
      <rPr>
        <sz val="10"/>
        <rFont val="Calibri"/>
        <family val="2"/>
        <charset val="2"/>
        <scheme val="minor"/>
      </rPr>
      <t xml:space="preserve"> Inclusief een reflectie op de mogelijke partnerschappen en samenwerkingen (zonder financiële betrokkenheid) die gepland moeten worden om de resultaten te bestendigen?</t>
    </r>
  </si>
  <si>
    <r>
      <rPr>
        <sz val="10"/>
        <rFont val="Calibri"/>
        <family val="2"/>
      </rPr>
      <t>●</t>
    </r>
    <r>
      <rPr>
        <sz val="13"/>
        <rFont val="Calibri"/>
        <family val="2"/>
      </rPr>
      <t xml:space="preserve"> </t>
    </r>
    <r>
      <rPr>
        <sz val="10"/>
        <rFont val="Calibri"/>
        <family val="2"/>
        <scheme val="minor"/>
      </rPr>
      <t>L'outcome vise-t-il une prise de conscience, une mise en action ou encore un engagement individuel ou collectif (en particulier dans le cadre de l’éducation à la citoyenneté mondiale) ?</t>
    </r>
  </si>
  <si>
    <r>
      <rPr>
        <sz val="10"/>
        <rFont val="Calibri"/>
        <family val="2"/>
      </rPr>
      <t>●</t>
    </r>
    <r>
      <rPr>
        <sz val="10"/>
        <rFont val="Calibri"/>
        <family val="2"/>
        <charset val="2"/>
        <scheme val="minor"/>
      </rPr>
      <t xml:space="preserve"> Is de outcome gericht op individuele of collectieve bewustmaking, actie of inzet (met name in het kader van wereldburgerschapseducatie)? </t>
    </r>
  </si>
  <si>
    <r>
      <rPr>
        <sz val="10"/>
        <rFont val="Calibri"/>
        <family val="2"/>
      </rPr>
      <t>●</t>
    </r>
    <r>
      <rPr>
        <sz val="13"/>
        <rFont val="Calibri"/>
        <family val="2"/>
      </rPr>
      <t xml:space="preserve"> </t>
    </r>
    <r>
      <rPr>
        <sz val="10"/>
        <rFont val="Calibri"/>
        <family val="2"/>
        <scheme val="minor"/>
      </rPr>
      <t xml:space="preserve">Lorsque l’outcome implique des acteurs « multiplicateurs », est-il expliqué qui sont ces acteurs, avec quels publics ils travaillent (c’est-à-dire envers qui ils démultiplient), en quoi et comment cela contribuera à sa durabilité ? </t>
    </r>
    <r>
      <rPr>
        <i/>
        <sz val="10"/>
        <rFont val="Calibri"/>
        <family val="2"/>
        <scheme val="minor"/>
      </rPr>
      <t>(Exemple d’acteurs « multiplicateurs » : le corps enseignant, les vulgarisateurs, les volontaires, les responsables d’autres associations de la société civile, etc.)</t>
    </r>
  </si>
  <si>
    <r>
      <rPr>
        <sz val="10"/>
        <rFont val="Calibri"/>
        <family val="2"/>
      </rPr>
      <t>●</t>
    </r>
    <r>
      <rPr>
        <sz val="11"/>
        <rFont val="Calibri"/>
        <family val="2"/>
        <charset val="2"/>
      </rPr>
      <t xml:space="preserve"> </t>
    </r>
    <r>
      <rPr>
        <sz val="10"/>
        <rFont val="Calibri"/>
        <family val="2"/>
        <charset val="2"/>
        <scheme val="minor"/>
      </rPr>
      <t>Wanneer de outcome betrekking heeft op "multiplicator"-actoren, wordt dan uitgelegd wie deze actoren zijn, met welk publiek ze werken (d.w.z. aan wie ze ‘multipliceren’), op welk vlak en hoe dit zal bijdragen aan de duurzaamheid ervan?
Voorbeeld van 'multiplicerende' actoren: het onderwijzend personeel, vulgarisatoren, vrijwilligers, verantwoordelijken van andere verenigingen van de civiele samenleving enz.</t>
    </r>
  </si>
  <si>
    <t>AVIS DES EXAMINATEURS RELATIF AU CRITÈRE DURABILITÉ</t>
  </si>
  <si>
    <t>ADVIES VAN DE BEOORDELAARS OVER HET CRITERIUM DUURZAAMHEID</t>
  </si>
  <si>
    <r>
      <t xml:space="preserve">PARTENARIAT </t>
    </r>
    <r>
      <rPr>
        <sz val="10"/>
        <rFont val="Calibri"/>
        <family val="2"/>
        <scheme val="minor"/>
      </rPr>
      <t>(score max. = 15)</t>
    </r>
  </si>
  <si>
    <t>PARTNERSCHAP (Max. score = 15)</t>
  </si>
  <si>
    <t>7.1.</t>
  </si>
  <si>
    <t>Identification des partenaires :</t>
  </si>
  <si>
    <t>Identificatie van de partners:</t>
  </si>
  <si>
    <r>
      <rPr>
        <sz val="10"/>
        <rFont val="Calibri"/>
        <family val="2"/>
      </rPr>
      <t>●</t>
    </r>
    <r>
      <rPr>
        <sz val="13"/>
        <rFont val="Calibri"/>
        <family val="2"/>
      </rPr>
      <t xml:space="preserve"> </t>
    </r>
    <r>
      <rPr>
        <sz val="10"/>
        <rFont val="Calibri"/>
        <family val="2"/>
        <scheme val="minor"/>
      </rPr>
      <t xml:space="preserve">La sélection des partenaires est-elle cohérente : 
</t>
    </r>
    <r>
      <rPr>
        <sz val="10"/>
        <rFont val="Calibri"/>
        <family val="2"/>
      </rPr>
      <t>→</t>
    </r>
    <r>
      <rPr>
        <sz val="13"/>
        <rFont val="Calibri"/>
        <family val="2"/>
      </rPr>
      <t xml:space="preserve"> </t>
    </r>
    <r>
      <rPr>
        <sz val="10"/>
        <rFont val="Calibri"/>
        <family val="2"/>
        <scheme val="minor"/>
      </rPr>
      <t xml:space="preserve">Par rapport à l'analyse des besoins et des parties les mieux placées pour y répondre ?
</t>
    </r>
    <r>
      <rPr>
        <sz val="10"/>
        <rFont val="Calibri"/>
        <family val="2"/>
      </rPr>
      <t>→</t>
    </r>
    <r>
      <rPr>
        <sz val="10"/>
        <rFont val="Calibri"/>
        <family val="2"/>
        <scheme val="minor"/>
      </rPr>
      <t xml:space="preserve"> Par rapport aux analyses et identifications effectuées dans le CSC concerné par l'outcome ?
</t>
    </r>
    <r>
      <rPr>
        <sz val="10"/>
        <rFont val="Calibri"/>
        <family val="2"/>
      </rPr>
      <t>→</t>
    </r>
    <r>
      <rPr>
        <sz val="10"/>
        <rFont val="Calibri"/>
        <family val="2"/>
        <scheme val="minor"/>
      </rPr>
      <t xml:space="preserve"> Par rapport à l'analyse, à la description et au choix des types de partenaires du pays hors-CSC ?</t>
    </r>
    <r>
      <rPr>
        <sz val="10"/>
        <rFont val="Calibri"/>
        <family val="2"/>
        <charset val="2"/>
        <scheme val="minor"/>
      </rPr>
      <t xml:space="preserve">
</t>
    </r>
    <r>
      <rPr>
        <sz val="10"/>
        <rFont val="Calibri"/>
        <family val="2"/>
      </rPr>
      <t>→</t>
    </r>
    <r>
      <rPr>
        <sz val="10"/>
        <rFont val="Calibri"/>
        <family val="2"/>
        <charset val="2"/>
        <scheme val="minor"/>
      </rPr>
      <t xml:space="preserve"> Par rapport aux parties impliquées dans les changements souhaités selon la ToC associée à l'outcome ?
</t>
    </r>
    <r>
      <rPr>
        <sz val="10"/>
        <rFont val="Calibri"/>
        <family val="2"/>
      </rPr>
      <t>→</t>
    </r>
    <r>
      <rPr>
        <sz val="13"/>
        <rFont val="Calibri"/>
        <family val="2"/>
        <charset val="2"/>
      </rPr>
      <t xml:space="preserve"> </t>
    </r>
    <r>
      <rPr>
        <sz val="10"/>
        <rFont val="Calibri"/>
        <family val="2"/>
        <charset val="2"/>
        <scheme val="minor"/>
      </rPr>
      <t>Par rapport à leur(s) lien(s) avec les groupes-cibles identifiés ?</t>
    </r>
  </si>
  <si>
    <r>
      <rPr>
        <sz val="10"/>
        <rFont val="Calibri"/>
        <family val="2"/>
      </rPr>
      <t>●</t>
    </r>
    <r>
      <rPr>
        <sz val="10"/>
        <rFont val="Calibri"/>
        <family val="2"/>
        <charset val="2"/>
        <scheme val="minor"/>
      </rPr>
      <t xml:space="preserve"> Is de selectie van partners coherent : 
</t>
    </r>
    <r>
      <rPr>
        <sz val="10"/>
        <rFont val="Calibri"/>
        <family val="2"/>
      </rPr>
      <t>→</t>
    </r>
    <r>
      <rPr>
        <sz val="10"/>
        <rFont val="Calibri"/>
        <family val="2"/>
        <charset val="2"/>
        <scheme val="minor"/>
      </rPr>
      <t xml:space="preserve"> Met betrekking tot de analyse van de behoeften en de partijen die het best in staat zijn hierop in te gaan?
</t>
    </r>
    <r>
      <rPr>
        <sz val="10"/>
        <rFont val="Calibri"/>
        <family val="2"/>
      </rPr>
      <t>→</t>
    </r>
    <r>
      <rPr>
        <sz val="10"/>
        <rFont val="Calibri"/>
        <family val="2"/>
        <charset val="2"/>
        <scheme val="minor"/>
      </rPr>
      <t xml:space="preserve"> Met betrekking tot de in de outcome-gerelateerde GSK uitgevoerde analyses en identificaties?
</t>
    </r>
    <r>
      <rPr>
        <sz val="10"/>
        <rFont val="Calibri"/>
        <family val="2"/>
      </rPr>
      <t>→</t>
    </r>
    <r>
      <rPr>
        <sz val="10"/>
        <rFont val="Calibri"/>
        <family val="2"/>
        <charset val="2"/>
        <scheme val="minor"/>
      </rPr>
      <t xml:space="preserve"> Met betrekking tot de analyse, beschrijving en keuze van de soorten partners van het land buiten GSK? 
</t>
    </r>
    <r>
      <rPr>
        <sz val="10"/>
        <rFont val="Calibri"/>
        <family val="2"/>
      </rPr>
      <t>→</t>
    </r>
    <r>
      <rPr>
        <sz val="10"/>
        <rFont val="Calibri"/>
        <family val="2"/>
        <charset val="2"/>
        <scheme val="minor"/>
      </rPr>
      <t xml:space="preserve"> Met betrekking tot de partijen die betrokken zijn bij de gewenste veranderingen volgens de aan de outcome gerelateerde ToC?
</t>
    </r>
    <r>
      <rPr>
        <sz val="10"/>
        <rFont val="Calibri"/>
        <family val="2"/>
      </rPr>
      <t>→</t>
    </r>
    <r>
      <rPr>
        <sz val="10"/>
        <rFont val="Calibri"/>
        <family val="2"/>
        <charset val="2"/>
        <scheme val="minor"/>
      </rPr>
      <t xml:space="preserve"> Met betrekking tot hun band(en) met de geïdentificeerde doelgroep(en)?</t>
    </r>
  </si>
  <si>
    <r>
      <rPr>
        <sz val="10"/>
        <rFont val="Calibri"/>
        <family val="2"/>
      </rPr>
      <t>●</t>
    </r>
    <r>
      <rPr>
        <sz val="13"/>
        <rFont val="Calibri"/>
        <family val="2"/>
      </rPr>
      <t xml:space="preserve"> </t>
    </r>
    <r>
      <rPr>
        <sz val="10"/>
        <rFont val="Calibri"/>
        <family val="2"/>
        <scheme val="minor"/>
      </rPr>
      <t>Le nombre de partenaires est-il adapté à la mise-en-œuvre de l'intervention ?</t>
    </r>
  </si>
  <si>
    <r>
      <rPr>
        <sz val="10"/>
        <rFont val="Calibri"/>
        <family val="2"/>
      </rPr>
      <t>●</t>
    </r>
    <r>
      <rPr>
        <sz val="10"/>
        <rFont val="Calibri"/>
        <family val="2"/>
        <charset val="2"/>
        <scheme val="minor"/>
      </rPr>
      <t xml:space="preserve"> Is het aantal partners aangepast aan de uitvoering van de interventie?</t>
    </r>
  </si>
  <si>
    <t>7.2.</t>
  </si>
  <si>
    <t>Relation de partenariat :</t>
  </si>
  <si>
    <t>Partnerschapsrelatie:</t>
  </si>
  <si>
    <r>
      <rPr>
        <sz val="10"/>
        <rFont val="Calibri"/>
        <family val="2"/>
      </rPr>
      <t>●</t>
    </r>
    <r>
      <rPr>
        <sz val="13"/>
        <rFont val="Calibri"/>
        <family val="2"/>
      </rPr>
      <t xml:space="preserve"> </t>
    </r>
    <r>
      <rPr>
        <sz val="10"/>
        <rFont val="Calibri"/>
        <family val="2"/>
        <scheme val="minor"/>
      </rPr>
      <t>La stratégie de partenariat est-elle bien définie ?</t>
    </r>
  </si>
  <si>
    <r>
      <rPr>
        <sz val="10"/>
        <rFont val="Calibri"/>
        <family val="2"/>
      </rPr>
      <t>●</t>
    </r>
    <r>
      <rPr>
        <sz val="10"/>
        <rFont val="Calibri"/>
        <family val="2"/>
        <charset val="2"/>
        <scheme val="minor"/>
      </rPr>
      <t xml:space="preserve"> Is de partnerschapsstrategie goed gedefinieerd?</t>
    </r>
  </si>
  <si>
    <r>
      <rPr>
        <sz val="10"/>
        <rFont val="Calibri"/>
        <family val="2"/>
      </rPr>
      <t>●</t>
    </r>
    <r>
      <rPr>
        <sz val="13"/>
        <rFont val="Calibri"/>
        <family val="2"/>
      </rPr>
      <t xml:space="preserve"> </t>
    </r>
    <r>
      <rPr>
        <sz val="10"/>
        <rFont val="Calibri"/>
        <family val="2"/>
        <scheme val="minor"/>
      </rPr>
      <t>Le rôle des partenaires locaux et la répartition des tâches (notamment illustrés dans les projets de convention de partenariat) contribuent-ils à la responsabilisation et à l'autonomisation des partenaires ?</t>
    </r>
    <r>
      <rPr>
        <sz val="10"/>
        <rFont val="Calibri"/>
        <family val="2"/>
        <charset val="2"/>
        <scheme val="minor"/>
      </rPr>
      <t xml:space="preserve"> </t>
    </r>
    <r>
      <rPr>
        <i/>
        <sz val="10"/>
        <rFont val="Calibri"/>
        <family val="2"/>
        <scheme val="minor"/>
      </rPr>
      <t>(Volet "Sud" uniquement)</t>
    </r>
  </si>
  <si>
    <r>
      <rPr>
        <sz val="10"/>
        <rFont val="Calibri"/>
        <family val="2"/>
      </rPr>
      <t>●</t>
    </r>
    <r>
      <rPr>
        <sz val="10"/>
        <rFont val="Calibri"/>
        <family val="2"/>
        <charset val="2"/>
        <scheme val="minor"/>
      </rPr>
      <t xml:space="preserve"> Dragen de rol van lokale partners en de taalverdeling (met name geïllustreerd in de ontwerp partnerschapsovereenkomsten) bij aan de responsabilisering en empowerment van partners? (‘Zuid’-luik enkel)   </t>
    </r>
  </si>
  <si>
    <r>
      <rPr>
        <sz val="10"/>
        <rFont val="Calibri"/>
        <family val="2"/>
      </rPr>
      <t>●</t>
    </r>
    <r>
      <rPr>
        <sz val="13"/>
        <rFont val="Calibri"/>
        <family val="2"/>
      </rPr>
      <t xml:space="preserve"> </t>
    </r>
    <r>
      <rPr>
        <sz val="10"/>
        <rFont val="Calibri"/>
        <family val="2"/>
        <scheme val="minor"/>
      </rPr>
      <t>La relation de partenariat vise-t-elle à aider les partenaires locaux à se renforcer, plutôt qu'à les renforcer dans un rôle d'exécutant ?</t>
    </r>
  </si>
  <si>
    <r>
      <rPr>
        <sz val="10"/>
        <rFont val="Calibri"/>
        <family val="2"/>
      </rPr>
      <t>●</t>
    </r>
    <r>
      <rPr>
        <sz val="10"/>
        <rFont val="Calibri"/>
        <family val="2"/>
        <charset val="2"/>
        <scheme val="minor"/>
      </rPr>
      <t xml:space="preserve"> Is de partnerschapsrelatie in staat de lokale partners te helpen zichzelf te versterken, in plaats van hen te versterken in een uitvoerende rol? (‘Zuid’-luik enkel)</t>
    </r>
  </si>
  <si>
    <t>7.3.</t>
  </si>
  <si>
    <t>Renforcements mutuels :</t>
  </si>
  <si>
    <t>Wederzijdse versterking:</t>
  </si>
  <si>
    <r>
      <rPr>
        <sz val="10"/>
        <rFont val="Calibri"/>
        <family val="2"/>
      </rPr>
      <t>●</t>
    </r>
    <r>
      <rPr>
        <sz val="10"/>
        <rFont val="Calibri"/>
        <family val="2"/>
        <scheme val="minor"/>
      </rPr>
      <t>La relation de partenariat entre l'organisation demandeuse et son ou ses partenaire(s) implique-t-elle une réciprocité et des renforcements mutuels ?</t>
    </r>
  </si>
  <si>
    <r>
      <rPr>
        <sz val="10"/>
        <rFont val="Calibri"/>
        <family val="2"/>
      </rPr>
      <t>●</t>
    </r>
    <r>
      <rPr>
        <sz val="11"/>
        <rFont val="Calibri"/>
        <family val="2"/>
        <charset val="2"/>
      </rPr>
      <t xml:space="preserve"> </t>
    </r>
    <r>
      <rPr>
        <sz val="10"/>
        <rFont val="Calibri"/>
        <family val="2"/>
        <charset val="2"/>
        <scheme val="minor"/>
      </rPr>
      <t xml:space="preserve">Impliceert de partnerschapsrelatie tussen de aanvragende organisatie en haar partner(s) wederkerigheid en wederzijdse versterking? </t>
    </r>
  </si>
  <si>
    <r>
      <rPr>
        <sz val="10"/>
        <rFont val="Calibri"/>
        <family val="2"/>
      </rPr>
      <t>●</t>
    </r>
    <r>
      <rPr>
        <sz val="13"/>
        <rFont val="Calibri"/>
        <family val="2"/>
      </rPr>
      <t xml:space="preserve"> </t>
    </r>
    <r>
      <rPr>
        <u/>
        <sz val="10"/>
        <rFont val="Calibri"/>
        <family val="2"/>
        <scheme val="minor"/>
      </rPr>
      <t xml:space="preserve">Interconnexion entre ECM et volet "Sud" : </t>
    </r>
    <r>
      <rPr>
        <sz val="10"/>
        <rFont val="Calibri"/>
        <family val="2"/>
        <scheme val="minor"/>
      </rPr>
      <t xml:space="preserve">
</t>
    </r>
    <r>
      <rPr>
        <sz val="10"/>
        <rFont val="Calibri"/>
        <family val="2"/>
      </rPr>
      <t>→</t>
    </r>
    <r>
      <rPr>
        <sz val="13"/>
        <rFont val="Calibri"/>
        <family val="2"/>
      </rPr>
      <t xml:space="preserve"> </t>
    </r>
    <r>
      <rPr>
        <sz val="10"/>
        <rFont val="Calibri"/>
        <family val="2"/>
        <scheme val="minor"/>
      </rPr>
      <t xml:space="preserve">Le cas échéant, les partenaires locaux, des acteurs du "Sud" ou des partenaires hors secteur de la Coopération au développement  (diasporas, OSC mobilisés par les ODD, etc.) apportent-ils leur expertise, leur vision ou leur collaboration dans cet outcome ?
</t>
    </r>
    <r>
      <rPr>
        <sz val="10"/>
        <rFont val="Calibri"/>
        <family val="2"/>
      </rPr>
      <t>→</t>
    </r>
    <r>
      <rPr>
        <sz val="13"/>
        <rFont val="Calibri"/>
        <family val="2"/>
      </rPr>
      <t xml:space="preserve"> </t>
    </r>
    <r>
      <rPr>
        <sz val="10"/>
        <rFont val="Calibri"/>
        <family val="2"/>
        <scheme val="minor"/>
      </rPr>
      <t>Le cas échéant, le rôle joué par les partenaires locaux mobilisés dans le cadre d’autres outcomes du programme ou d’autres activités de l’organisation accréditée est -il expliqué, avec convention à l'appui ?</t>
    </r>
  </si>
  <si>
    <r>
      <rPr>
        <sz val="10"/>
        <rFont val="Calibri"/>
        <family val="2"/>
      </rPr>
      <t>●</t>
    </r>
    <r>
      <rPr>
        <sz val="10"/>
        <rFont val="Calibri"/>
        <family val="2"/>
        <charset val="2"/>
        <scheme val="minor"/>
      </rPr>
      <t xml:space="preserve"> Interconnectie tussen WBE en de ‘Zuid’-luik: 
</t>
    </r>
    <r>
      <rPr>
        <sz val="10"/>
        <rFont val="Calibri"/>
        <family val="2"/>
      </rPr>
      <t>→</t>
    </r>
    <r>
      <rPr>
        <sz val="10"/>
        <rFont val="Calibri"/>
        <family val="2"/>
        <charset val="2"/>
        <scheme val="minor"/>
      </rPr>
      <t xml:space="preserve"> Indien van toepassing, dragen lokale partners, ‘Zuid’-actoren, of partners buiten ontwikkelingssamenwerking (diaspora's, SDG-betrokken sociale organisaties, enz.) met hun expertise, hun visie of hun medewerking bij aan deze outcome? 
</t>
    </r>
    <r>
      <rPr>
        <sz val="10"/>
        <rFont val="Calibri"/>
        <family val="2"/>
      </rPr>
      <t>→</t>
    </r>
    <r>
      <rPr>
        <sz val="10"/>
        <rFont val="Calibri"/>
        <family val="2"/>
        <charset val="2"/>
        <scheme val="minor"/>
      </rPr>
      <t xml:space="preserve"> Indien van toepassing, wordt de rol van lokale partners gemobiliseerd in het kader van andere programmaresultaten of andere activiteiten van de geaccrediteerde organisatie, toegelicht aan de hand van een overeenkomst?</t>
    </r>
  </si>
  <si>
    <t>AVIS DES EXAMINATEURS RELATIF AU CRITÈRE PARTENARIAT</t>
  </si>
  <si>
    <t>ADVIES VAN DE BEOORDELAARS OVER HET CRITERIUM PARTNERSCHAP</t>
  </si>
  <si>
    <r>
      <t xml:space="preserve">SYNERGIES </t>
    </r>
    <r>
      <rPr>
        <sz val="10"/>
        <rFont val="Calibri"/>
        <family val="2"/>
        <scheme val="minor"/>
      </rPr>
      <t>(score max. = 10)</t>
    </r>
  </si>
  <si>
    <t>SYNERGIEËN (Max. score = 10)</t>
  </si>
  <si>
    <r>
      <rPr>
        <sz val="8"/>
        <rFont val="Calibri"/>
        <family val="2"/>
      </rPr>
      <t>▪</t>
    </r>
    <r>
      <rPr>
        <sz val="8"/>
        <rFont val="Calibri"/>
        <family val="2"/>
        <charset val="2"/>
      </rPr>
      <t xml:space="preserve"> </t>
    </r>
    <r>
      <rPr>
        <u/>
        <sz val="8"/>
        <rFont val="Calibri"/>
        <family val="2"/>
        <scheme val="minor"/>
      </rPr>
      <t xml:space="preserve">Définition de la </t>
    </r>
    <r>
      <rPr>
        <b/>
        <u/>
        <sz val="8"/>
        <rFont val="Calibri"/>
        <family val="2"/>
        <scheme val="minor"/>
      </rPr>
      <t>synergie</t>
    </r>
    <r>
      <rPr>
        <u/>
        <sz val="8"/>
        <rFont val="Calibri"/>
        <family val="2"/>
        <scheme val="minor"/>
      </rPr>
      <t xml:space="preserve"> dans le cadre de la Coopération non gouvernementale</t>
    </r>
    <r>
      <rPr>
        <sz val="8"/>
        <rFont val="Calibri"/>
        <family val="2"/>
        <scheme val="minor"/>
      </rPr>
      <t xml:space="preserve"> </t>
    </r>
    <r>
      <rPr>
        <sz val="8"/>
        <rFont val="Calibri"/>
        <family val="2"/>
      </rPr>
      <t>▪</t>
    </r>
    <r>
      <rPr>
        <sz val="8"/>
        <rFont val="Calibri"/>
        <family val="2"/>
        <charset val="2"/>
        <scheme val="minor"/>
      </rPr>
      <t xml:space="preserve"> Fait de fonder les interventions de plusieurs intervenants sur leur collaboration active dans le cadre d’une division claire du travail en vue d’atteindre un même outcome et de générer une plus-value par rapport à l’effort individuel cumulé de chaque organisation.</t>
    </r>
  </si>
  <si>
    <t>▪ Definitie van synergie in het kader van de niet-gouvernementele samenwerking ▪ Het baseren van de interventies van verschillende actoren op hun actieve samenwerking, in het kader van een duidelijke werkverdeling met het oog op het bereiken van eenzelfde outcome, en het creëren van een meerwaarde in vergelijking met de som van de individuele inspanningen van elke organisatie.</t>
  </si>
  <si>
    <r>
      <rPr>
        <sz val="8"/>
        <rFont val="Calibri"/>
        <family val="2"/>
      </rPr>
      <t>→</t>
    </r>
    <r>
      <rPr>
        <sz val="8"/>
        <rFont val="Calibri"/>
        <family val="2"/>
        <charset val="2"/>
      </rPr>
      <t xml:space="preserve"> </t>
    </r>
    <r>
      <rPr>
        <u/>
        <sz val="8"/>
        <rFont val="Calibri"/>
        <family val="2"/>
        <scheme val="minor"/>
      </rPr>
      <t>Synergies « opérationnelles » :</t>
    </r>
    <r>
      <rPr>
        <sz val="8"/>
        <rFont val="Calibri"/>
        <family val="2"/>
        <charset val="2"/>
        <scheme val="minor"/>
      </rPr>
      <t xml:space="preserve"> Synergies au niveau de l’exécution des activités et/ou des résultats recherchés au sein d’un programme, qui tirent avantage de l’apport d’autres acteurs/programmes. Par exemple : la mutualisation d’expertises, de capacités techniques et méthodologiques, ou l’élaboration de méthodes d’intervention communes, ou encore la répartition des tâches dans le renforcement des capacités d’un partenaire commun.</t>
    </r>
  </si>
  <si>
    <r>
      <rPr>
        <sz val="8"/>
        <rFont val="Calibri"/>
        <family val="2"/>
      </rPr>
      <t>▪</t>
    </r>
    <r>
      <rPr>
        <sz val="8"/>
        <rFont val="Calibri"/>
        <family val="2"/>
        <charset val="2"/>
        <scheme val="minor"/>
      </rPr>
      <t xml:space="preserve"> "Operationele" synergieën </t>
    </r>
    <r>
      <rPr>
        <sz val="8"/>
        <rFont val="Calibri"/>
        <family val="2"/>
      </rPr>
      <t>▪</t>
    </r>
    <r>
      <rPr>
        <sz val="8"/>
        <rFont val="Calibri"/>
        <family val="2"/>
        <charset val="2"/>
        <scheme val="minor"/>
      </rPr>
      <t xml:space="preserve"> Synergieën op het vlak van de uitvoering van de activiteiten en/of op het vlak van de beoogde resultaten binnen een programma, die een voordeel genieten van de inbreng van andere actoren/programma's. Bijvoorbeeld: het wederzijds ter beschikking stellen van expertise of van technische en methodologische capaciteiten, het uitwerken van gezamenlijke interventiemethodes of het verdelen van de taken bij de capaciteitsversterking van een gezamenlijke partner.</t>
    </r>
  </si>
  <si>
    <t>8.1.</t>
  </si>
  <si>
    <t>Nature des synergies opérationnelles :</t>
  </si>
  <si>
    <t>Aard van de operationele synergieën:</t>
  </si>
  <si>
    <r>
      <rPr>
        <sz val="10"/>
        <rFont val="Calibri"/>
        <family val="2"/>
      </rPr>
      <t>●</t>
    </r>
    <r>
      <rPr>
        <sz val="13"/>
        <rFont val="Calibri"/>
        <family val="2"/>
      </rPr>
      <t xml:space="preserve"> </t>
    </r>
    <r>
      <rPr>
        <sz val="10"/>
        <rFont val="Calibri"/>
        <family val="2"/>
        <scheme val="minor"/>
      </rPr>
      <t>Les synergies opérationnelles prévues sont-elles de nature à générer une réelle plus-value au niveau de l'exécution des activités et/ou des résultats recherchés pour l'outcome ?</t>
    </r>
    <r>
      <rPr>
        <i/>
        <sz val="10"/>
        <rFont val="Calibri"/>
        <family val="2"/>
        <scheme val="minor"/>
      </rPr>
      <t xml:space="preserve"> (amélioration de l'efficacité : 1+1 = 3)</t>
    </r>
  </si>
  <si>
    <r>
      <rPr>
        <sz val="10"/>
        <rFont val="Calibri"/>
        <family val="2"/>
      </rPr>
      <t>●</t>
    </r>
    <r>
      <rPr>
        <sz val="10"/>
        <rFont val="Calibri"/>
        <family val="2"/>
        <charset val="2"/>
        <scheme val="minor"/>
      </rPr>
      <t xml:space="preserve"> Zullen de geplande operationele synergieën in staat zijn echte toegevoegde waarde te genereren bij de uitvoering van de activiteiten en/of de resultaten die voor de outcome worden nagestreefd?  (verbeterde efficiëntie: 1+1 = 3)</t>
    </r>
  </si>
  <si>
    <r>
      <rPr>
        <sz val="10"/>
        <rFont val="Calibri"/>
        <family val="2"/>
      </rPr>
      <t>●</t>
    </r>
    <r>
      <rPr>
        <sz val="13"/>
        <rFont val="Calibri"/>
        <family val="2"/>
      </rPr>
      <t xml:space="preserve"> </t>
    </r>
    <r>
      <rPr>
        <sz val="10"/>
        <rFont val="Calibri"/>
        <family val="2"/>
        <scheme val="minor"/>
      </rPr>
      <t>Des éléments laissent-ils penser que l'outcome et/ou l'un ou plusieurs de ses résultats auraient pu être communs, sans que cette opportunité n'ait été concrétisée ?</t>
    </r>
  </si>
  <si>
    <r>
      <rPr>
        <sz val="10"/>
        <rFont val="Calibri"/>
        <family val="2"/>
      </rPr>
      <t>●</t>
    </r>
    <r>
      <rPr>
        <sz val="10"/>
        <rFont val="Calibri"/>
        <family val="2"/>
        <charset val="2"/>
        <scheme val="minor"/>
      </rPr>
      <t xml:space="preserve"> Zijn er aanwijzingen dat de outcome en/of één of meer van de resultaten gemeenschappelijk hadden kunnen zijn, zonder dat deze kans concreet werd gebruikt?</t>
    </r>
  </si>
  <si>
    <r>
      <rPr>
        <sz val="10"/>
        <rFont val="Calibri"/>
        <family val="2"/>
      </rPr>
      <t>●</t>
    </r>
    <r>
      <rPr>
        <sz val="13"/>
        <rFont val="Calibri"/>
        <family val="2"/>
      </rPr>
      <t xml:space="preserve"> </t>
    </r>
    <r>
      <rPr>
        <sz val="10"/>
        <rFont val="Calibri"/>
        <family val="2"/>
        <scheme val="minor"/>
      </rPr>
      <t xml:space="preserve">Les synergies opérationnelles prévues constituent-elles la concrétisation des engagements du CSC ? </t>
    </r>
    <r>
      <rPr>
        <i/>
        <sz val="10"/>
        <rFont val="Calibri"/>
        <family val="2"/>
        <scheme val="minor"/>
      </rPr>
      <t>(CSC uniquement)</t>
    </r>
  </si>
  <si>
    <r>
      <rPr>
        <sz val="10"/>
        <rFont val="Calibri"/>
        <family val="2"/>
      </rPr>
      <t>●</t>
    </r>
    <r>
      <rPr>
        <sz val="10"/>
        <rFont val="Calibri"/>
        <family val="2"/>
        <charset val="2"/>
        <scheme val="minor"/>
      </rPr>
      <t xml:space="preserve"> Liggen de geplande operationele synergieën in het verlengde van de engagementen van het GSK? (alleen GSK) </t>
    </r>
  </si>
  <si>
    <r>
      <rPr>
        <sz val="10"/>
        <rFont val="Calibri"/>
        <family val="2"/>
      </rPr>
      <t>●</t>
    </r>
    <r>
      <rPr>
        <sz val="13"/>
        <rFont val="Calibri"/>
        <family val="2"/>
      </rPr>
      <t xml:space="preserve"> </t>
    </r>
    <r>
      <rPr>
        <sz val="10"/>
        <rFont val="Calibri"/>
        <family val="2"/>
        <scheme val="minor"/>
      </rPr>
      <t xml:space="preserve">Les synergies opérationnelles prévues sont-elles en lien avec les acteurs identifiés dans le cadre de l'analyse de contexte fournie en annexe du programme ? </t>
    </r>
    <r>
      <rPr>
        <i/>
        <sz val="10"/>
        <rFont val="Calibri"/>
        <family val="2"/>
        <scheme val="minor"/>
      </rPr>
      <t>(Hors CSC uniquement)</t>
    </r>
  </si>
  <si>
    <r>
      <rPr>
        <sz val="10"/>
        <rFont val="Calibri"/>
        <family val="2"/>
      </rPr>
      <t>●</t>
    </r>
    <r>
      <rPr>
        <sz val="10"/>
        <rFont val="Calibri"/>
        <family val="2"/>
        <charset val="2"/>
        <scheme val="minor"/>
      </rPr>
      <t xml:space="preserve"> Zijn de geplande operationele synergieën gekoppeld aan de actoren die voorzien zijn in de in bijlage van het programma gevoegde contextanalyse? (alleen buiten GSK) </t>
    </r>
  </si>
  <si>
    <r>
      <rPr>
        <sz val="10"/>
        <rFont val="Calibri"/>
        <family val="2"/>
      </rPr>
      <t>●</t>
    </r>
    <r>
      <rPr>
        <sz val="13"/>
        <rFont val="Calibri"/>
        <family val="2"/>
      </rPr>
      <t xml:space="preserve"> </t>
    </r>
    <r>
      <rPr>
        <sz val="10"/>
        <rFont val="Calibri"/>
        <family val="2"/>
        <scheme val="minor"/>
      </rPr>
      <t>Les choix de ces synergies sont-ils effectués en fonction de la spécificité et de l'expertise des organisations impliquées ?</t>
    </r>
  </si>
  <si>
    <r>
      <rPr>
        <sz val="10"/>
        <rFont val="Calibri"/>
        <family val="2"/>
      </rPr>
      <t>●</t>
    </r>
    <r>
      <rPr>
        <sz val="10"/>
        <rFont val="Calibri"/>
        <family val="2"/>
        <charset val="2"/>
        <scheme val="minor"/>
      </rPr>
      <t xml:space="preserve"> Worden de keuzes van deze synergieën gemaakt op basis van de specificiteit en expertise van de betrokken organisaties?</t>
    </r>
  </si>
  <si>
    <r>
      <rPr>
        <sz val="10"/>
        <rFont val="Calibri"/>
        <family val="2"/>
      </rPr>
      <t>●</t>
    </r>
    <r>
      <rPr>
        <sz val="13"/>
        <rFont val="Calibri"/>
        <family val="2"/>
      </rPr>
      <t xml:space="preserve"> </t>
    </r>
    <r>
      <rPr>
        <sz val="10"/>
        <rFont val="Calibri"/>
        <family val="2"/>
        <scheme val="minor"/>
      </rPr>
      <t xml:space="preserve">L'outcome prévoit-il des synergies avec d'autres acteurs de la société civile en Belgique ? </t>
    </r>
    <r>
      <rPr>
        <i/>
        <sz val="10"/>
        <rFont val="Calibri"/>
        <family val="2"/>
        <scheme val="minor"/>
      </rPr>
      <t>(ECM uniquement)</t>
    </r>
    <r>
      <rPr>
        <sz val="10"/>
        <rFont val="Calibri"/>
        <family val="2"/>
        <scheme val="minor"/>
      </rPr>
      <t xml:space="preserve">
</t>
    </r>
    <r>
      <rPr>
        <sz val="10"/>
        <rFont val="Calibri"/>
        <family val="2"/>
      </rPr>
      <t>→</t>
    </r>
    <r>
      <rPr>
        <sz val="13"/>
        <rFont val="Calibri"/>
        <family val="2"/>
      </rPr>
      <t xml:space="preserve"> </t>
    </r>
    <r>
      <rPr>
        <sz val="10"/>
        <rFont val="Calibri"/>
        <family val="2"/>
        <scheme val="minor"/>
      </rPr>
      <t xml:space="preserve">En suivant une démarche LNOB  c’est à dire un public délaissé par l’ECM selon des critères socioéconomique, culturel, géographique ou générationnel, personnes en situation de handicap (ou autre critère) ?
</t>
    </r>
    <r>
      <rPr>
        <sz val="10"/>
        <rFont val="Calibri"/>
        <family val="2"/>
      </rPr>
      <t>→</t>
    </r>
    <r>
      <rPr>
        <sz val="13"/>
        <rFont val="Calibri"/>
        <family val="2"/>
      </rPr>
      <t xml:space="preserve"> </t>
    </r>
    <r>
      <rPr>
        <sz val="10"/>
        <rFont val="Calibri"/>
        <family val="2"/>
        <scheme val="minor"/>
      </rPr>
      <t xml:space="preserve">Avec des acteurs de la société civile en lien avec l'intervention ?
</t>
    </r>
    <r>
      <rPr>
        <sz val="10"/>
        <rFont val="Calibri"/>
        <family val="2"/>
      </rPr>
      <t>→</t>
    </r>
    <r>
      <rPr>
        <sz val="13"/>
        <rFont val="Calibri"/>
        <family val="2"/>
      </rPr>
      <t xml:space="preserve"> </t>
    </r>
    <r>
      <rPr>
        <sz val="10"/>
        <rFont val="Calibri"/>
        <family val="2"/>
        <scheme val="minor"/>
      </rPr>
      <t>En tenant compte des synergies prévues dans le CSC (prioritaire/important/accessoire) ?</t>
    </r>
  </si>
  <si>
    <r>
      <rPr>
        <sz val="10"/>
        <rFont val="Calibri"/>
        <family val="2"/>
      </rPr>
      <t>●</t>
    </r>
    <r>
      <rPr>
        <sz val="10"/>
        <rFont val="Calibri"/>
        <family val="2"/>
        <charset val="2"/>
        <scheme val="minor"/>
      </rPr>
      <t xml:space="preserve"> Voorziet de outcome synergieën met andere actoren uit het maatschappelijk middenveld in België? (alleen WBE) 
</t>
    </r>
    <r>
      <rPr>
        <sz val="10"/>
        <rFont val="Calibri"/>
        <family val="2"/>
      </rPr>
      <t>→</t>
    </r>
    <r>
      <rPr>
        <sz val="10"/>
        <rFont val="Calibri"/>
        <family val="2"/>
        <charset val="2"/>
        <scheme val="minor"/>
      </rPr>
      <t xml:space="preserve"> Door een LNOB-aanpak te volgen, d.w.z. een doelgroep te kiezen die in WBE weinig aandacht krijgt, op basis van sociaal-economische, culturele, geografische of generationele criteria, personen met een handicap (of andere criteria)? 
</t>
    </r>
    <r>
      <rPr>
        <sz val="10"/>
        <rFont val="Calibri"/>
        <family val="2"/>
      </rPr>
      <t>→</t>
    </r>
    <r>
      <rPr>
        <sz val="10"/>
        <rFont val="Calibri"/>
        <family val="2"/>
        <charset val="2"/>
        <scheme val="minor"/>
      </rPr>
      <t xml:space="preserve"> Met actoren uit het maatschappelijk middenveld in verband met de interventie ?
</t>
    </r>
    <r>
      <rPr>
        <sz val="10"/>
        <rFont val="Calibri"/>
        <family val="2"/>
      </rPr>
      <t>→</t>
    </r>
    <r>
      <rPr>
        <sz val="10"/>
        <rFont val="Calibri"/>
        <family val="2"/>
        <charset val="2"/>
        <scheme val="minor"/>
      </rPr>
      <t xml:space="preserve"> Rekening houdend met de synergieën waarin het GSK voorziet (prioriteit/belangrijke/bijkomend) ?</t>
    </r>
  </si>
  <si>
    <r>
      <rPr>
        <i/>
        <u/>
        <sz val="10"/>
        <rFont val="Calibri"/>
        <family val="2"/>
        <scheme val="minor"/>
      </rPr>
      <t>Remarque :</t>
    </r>
    <r>
      <rPr>
        <i/>
        <sz val="10"/>
        <rFont val="Calibri"/>
        <family val="2"/>
        <scheme val="minor"/>
      </rPr>
      <t xml:space="preserve"> En cas de présentation de synergies dans le cadre d'outcome commun à plusieurs organisations prenant place dans un programme commun, ou d'outcome commun prenant place entre plusieurs programmes distincts, l'avis de l'examinateur doit également être exprimé dans les sections dédiées aux priorités stratégiques 10.5 et 10.6 ci-après.</t>
    </r>
  </si>
  <si>
    <t>Opmerking: In het geval van een presentatie van synergieën in het kader van een gemeenschappelijk outcome van verschillende organisaties in een gemeenschappelijk programma, of van een gemeenschappelijke outcome tussen verschillende afzonderlijke programma's, moet het advies van de beoordeler/ster ook worden uitgedrukt in de secties die zijn gewijd aan strategische prioriteiten 10.5 en 10.6 hieronder.</t>
  </si>
  <si>
    <t>8.2.</t>
  </si>
  <si>
    <t>Implication dans les synergies :</t>
  </si>
  <si>
    <t>Betrokkenheid bij synergieën:</t>
  </si>
  <si>
    <r>
      <rPr>
        <sz val="10"/>
        <rFont val="Calibri"/>
        <family val="2"/>
      </rPr>
      <t>●</t>
    </r>
    <r>
      <rPr>
        <sz val="13"/>
        <rFont val="Calibri"/>
        <family val="2"/>
      </rPr>
      <t xml:space="preserve"> </t>
    </r>
    <r>
      <rPr>
        <sz val="10"/>
        <rFont val="Calibri"/>
        <family val="2"/>
        <scheme val="minor"/>
      </rPr>
      <t>La description des synergies opérationnelles (notamment illustrés dans les projets de convention de collaboration) comprend-t-elle :
1. La description de l'objectif commun recherché ?
2. La description des rôles et des devoirs de chaque organisation impliquée, ainsi que la répartition des tâches dans ce cadre ?
3. Les éventuelles contributions matérielles et financières, ainsi que le budget total impliqués dans la collaboration, le cas échéant ?</t>
    </r>
  </si>
  <si>
    <r>
      <rPr>
        <sz val="10"/>
        <rFont val="Calibri"/>
        <family val="2"/>
      </rPr>
      <t>●</t>
    </r>
    <r>
      <rPr>
        <sz val="10"/>
        <rFont val="Calibri"/>
        <family val="2"/>
        <charset val="2"/>
        <scheme val="minor"/>
      </rPr>
      <t xml:space="preserve"> Omvat de beschrijving van operationele synergieën (met name geïllustreerd in de ontwerp-samenwerkingsovereenkomsten):
1. De beschrijving van het nagestreefde gemeenschappelijke doel?
2. De beschrijving van de rollen en taken van elke betrokken organisatie, evenals de taakverdeling in deze context?
3. Eventuele materiële en financiële bijdragen, evenals het totale budget dat bij de samenwerking betrokken is?</t>
    </r>
  </si>
  <si>
    <r>
      <rPr>
        <sz val="10"/>
        <rFont val="Calibri"/>
        <family val="2"/>
      </rPr>
      <t>●</t>
    </r>
    <r>
      <rPr>
        <sz val="13"/>
        <rFont val="Calibri"/>
        <family val="2"/>
      </rPr>
      <t xml:space="preserve"> </t>
    </r>
    <r>
      <rPr>
        <sz val="10"/>
        <rFont val="Calibri"/>
        <family val="2"/>
        <scheme val="minor"/>
      </rPr>
      <t>Ces descriptions démontrent-elles une véritable implication dans les collaborations afin d'obtenir une réelle plus-value ?</t>
    </r>
  </si>
  <si>
    <r>
      <rPr>
        <sz val="10"/>
        <rFont val="Calibri"/>
        <family val="2"/>
      </rPr>
      <t>●</t>
    </r>
    <r>
      <rPr>
        <sz val="10"/>
        <rFont val="Calibri"/>
        <family val="2"/>
        <charset val="2"/>
        <scheme val="minor"/>
      </rPr>
      <t xml:space="preserve"> Tonen deze beschrijvingen een echte betrokkenheid bij de samenwerkingen om een echte meerwaarde te verkrijgen?</t>
    </r>
  </si>
  <si>
    <t>AVIS DES EXAMINATEURS RELATIF AU CRITÈRE SYNERGIES</t>
  </si>
  <si>
    <t>ADVIES VAN DE BEOORDELAARS OVER HET CRITERIUM SYNERGIËEN</t>
  </si>
  <si>
    <r>
      <t xml:space="preserve">APPRENTISSAGES </t>
    </r>
    <r>
      <rPr>
        <sz val="10"/>
        <rFont val="Calibri"/>
        <family val="2"/>
        <scheme val="minor"/>
      </rPr>
      <t>(score max. = 10)</t>
    </r>
  </si>
  <si>
    <t>LEREN (Max. score = 10)</t>
  </si>
  <si>
    <t>9.1.</t>
  </si>
  <si>
    <t>Apprentissages individuels - Expériences antérieures et recommandations :</t>
  </si>
  <si>
    <t>Individuele geleerde lessen - Eerdere ervaringen en aanbevelingen:</t>
  </si>
  <si>
    <r>
      <rPr>
        <sz val="10"/>
        <rFont val="Calibri"/>
        <family val="2"/>
      </rPr>
      <t>●</t>
    </r>
    <r>
      <rPr>
        <sz val="13"/>
        <rFont val="Calibri"/>
        <family val="2"/>
      </rPr>
      <t xml:space="preserve"> </t>
    </r>
    <r>
      <rPr>
        <sz val="10"/>
        <rFont val="Calibri"/>
        <family val="2"/>
        <scheme val="minor"/>
      </rPr>
      <t>Les leçons apprises et recommandations d'interventions antérieures (programme 2017-2021, autres projets, etc.) ont-elles été intégrées dans la proposition ? L'organisation demandeuse en fait-elle la démonstration ?</t>
    </r>
  </si>
  <si>
    <r>
      <rPr>
        <sz val="10"/>
        <rFont val="Calibri"/>
        <family val="2"/>
      </rPr>
      <t>●</t>
    </r>
    <r>
      <rPr>
        <sz val="10"/>
        <rFont val="Calibri"/>
        <family val="2"/>
        <charset val="2"/>
        <scheme val="minor"/>
      </rPr>
      <t xml:space="preserve"> Zijn de lessen en aanbevelingen uit eerdere interventies (programma 2017-2021, andere projecten, enz.) in het voorstel opgenomen? Toont de aanvragende organisatie dit aan?</t>
    </r>
  </si>
  <si>
    <t>9.2.</t>
  </si>
  <si>
    <t>Apprentissages collectifs :</t>
  </si>
  <si>
    <t>Collectief geleerde lessen:</t>
  </si>
  <si>
    <r>
      <rPr>
        <sz val="10"/>
        <rFont val="Calibri"/>
        <family val="2"/>
      </rPr>
      <t>●</t>
    </r>
    <r>
      <rPr>
        <sz val="13"/>
        <rFont val="Calibri"/>
        <family val="2"/>
      </rPr>
      <t xml:space="preserve"> </t>
    </r>
    <r>
      <rPr>
        <sz val="10"/>
        <rFont val="Calibri"/>
        <family val="2"/>
        <scheme val="minor"/>
      </rPr>
      <t xml:space="preserve">Les leçons apprises et recommandations d'autres organisations, qui ont été mutualisées/partagées, ont-elles été intégrées dans la proposition ? L'organisation demandeuse en fait-elle la démonstration ?
Ces leçons et/ou recommandations peuvent également être identifiées dans :
</t>
    </r>
    <r>
      <rPr>
        <sz val="10"/>
        <rFont val="Calibri"/>
        <family val="2"/>
      </rPr>
      <t>→</t>
    </r>
    <r>
      <rPr>
        <sz val="13"/>
        <rFont val="Calibri"/>
        <family val="2"/>
      </rPr>
      <t xml:space="preserve"> </t>
    </r>
    <r>
      <rPr>
        <sz val="10"/>
        <rFont val="Calibri"/>
        <family val="2"/>
        <scheme val="minor"/>
      </rPr>
      <t xml:space="preserve">Les résultats des travaux issus des Dialogues Stratégiques et des Cadres Stratégiques Communs 2017-2021, incluant les trajets d'apprentissages liés.
</t>
    </r>
    <r>
      <rPr>
        <sz val="10"/>
        <rFont val="Calibri"/>
        <family val="2"/>
      </rPr>
      <t>→</t>
    </r>
    <r>
      <rPr>
        <sz val="13"/>
        <rFont val="Calibri"/>
        <family val="2"/>
      </rPr>
      <t xml:space="preserve"> </t>
    </r>
    <r>
      <rPr>
        <sz val="10"/>
        <rFont val="Calibri"/>
        <family val="2"/>
        <scheme val="minor"/>
      </rPr>
      <t xml:space="preserve">Les trajets d'apprentissages et les recommandations formulées suite à l'appréciation des CSC 2022-2026.
</t>
    </r>
    <r>
      <rPr>
        <sz val="10"/>
        <rFont val="Calibri"/>
        <family val="2"/>
      </rPr>
      <t>→</t>
    </r>
    <r>
      <rPr>
        <sz val="13"/>
        <rFont val="Calibri"/>
        <family val="2"/>
      </rPr>
      <t xml:space="preserve"> </t>
    </r>
    <r>
      <rPr>
        <sz val="10"/>
        <rFont val="Calibri"/>
        <family val="2"/>
        <scheme val="minor"/>
      </rPr>
      <t>Les évaluations sectorielles et les évaluations externes réalisées par d'autres organisations accréditées, les études, recherches, etc.</t>
    </r>
  </si>
  <si>
    <r>
      <rPr>
        <sz val="10"/>
        <rFont val="Calibri"/>
        <family val="2"/>
      </rPr>
      <t>●</t>
    </r>
    <r>
      <rPr>
        <sz val="10"/>
        <rFont val="Calibri"/>
        <family val="2"/>
        <charset val="2"/>
        <scheme val="minor"/>
      </rPr>
      <t xml:space="preserve"> Zijn de lessen en aanbevelingen samengevoegd/gedeeld met andere organisaties, in het voorstel opgenomen? Toont de aanvragende organisatie dit aan?
Deze lessen en/of aanbevelingen zijn ook terug te vinden in:
</t>
    </r>
    <r>
      <rPr>
        <sz val="10"/>
        <rFont val="Calibri"/>
        <family val="2"/>
      </rPr>
      <t>→</t>
    </r>
    <r>
      <rPr>
        <sz val="10"/>
        <rFont val="Calibri"/>
        <family val="2"/>
        <charset val="2"/>
        <scheme val="minor"/>
      </rPr>
      <t xml:space="preserve"> De resultaten van de werkzaamheden voortvloeiend uit de strategische dialogen en de gemeenschappelijke strategische kaders 2017-2021, met inbegrip van de bijbehorende leertrajecten.  
</t>
    </r>
    <r>
      <rPr>
        <sz val="10"/>
        <rFont val="Calibri"/>
        <family val="2"/>
      </rPr>
      <t>→</t>
    </r>
    <r>
      <rPr>
        <sz val="10"/>
        <rFont val="Calibri"/>
        <family val="2"/>
        <charset val="2"/>
        <scheme val="minor"/>
      </rPr>
      <t xml:space="preserve"> De leertrajecten en aanbevelingen naar aanleiding van de evaluatie van het GSK 2022-2026.
</t>
    </r>
    <r>
      <rPr>
        <sz val="10"/>
        <rFont val="Calibri"/>
        <family val="2"/>
      </rPr>
      <t>→</t>
    </r>
    <r>
      <rPr>
        <sz val="10"/>
        <rFont val="Calibri"/>
        <family val="2"/>
        <charset val="2"/>
        <scheme val="minor"/>
      </rPr>
      <t xml:space="preserve"> Sectorale en externe evaluaties uitgevoerd door andere geaccrediteerde organisaties, studies, onderzoek, enz.</t>
    </r>
  </si>
  <si>
    <r>
      <rPr>
        <sz val="10"/>
        <rFont val="Calibri"/>
        <family val="2"/>
      </rPr>
      <t>●</t>
    </r>
    <r>
      <rPr>
        <sz val="13"/>
        <rFont val="Calibri"/>
        <family val="2"/>
      </rPr>
      <t xml:space="preserve"> </t>
    </r>
    <r>
      <rPr>
        <sz val="10"/>
        <rFont val="Calibri"/>
        <family val="2"/>
        <scheme val="minor"/>
      </rPr>
      <t>Est-ce que l'intervention propose des réflexions ou des initiatives qui concrétisent les trajets d'amélioration des CSC 2017-2021 et/ou qui explorent des pistes des futurs trajets d'amélioration des CSC 2022-2026 ?</t>
    </r>
  </si>
  <si>
    <r>
      <rPr>
        <sz val="10"/>
        <rFont val="Calibri"/>
        <family val="2"/>
      </rPr>
      <t>●</t>
    </r>
    <r>
      <rPr>
        <sz val="11"/>
        <rFont val="Calibri"/>
        <family val="2"/>
        <charset val="2"/>
      </rPr>
      <t xml:space="preserve"> </t>
    </r>
    <r>
      <rPr>
        <sz val="10"/>
        <rFont val="Calibri"/>
        <family val="2"/>
        <charset val="2"/>
        <scheme val="minor"/>
      </rPr>
      <t>Stelt de interventie reflecties of initiatieven voor die de GSK-verbeteringstrajecten 2017-2021 concretiseren en/of die pistes verkennen voor de toekomstige verbeteringstrajecten voor het GSK 2022-2026?</t>
    </r>
  </si>
  <si>
    <t>AVIS DES EXAMINATEURS RELATIF AU CRITÈRE APPRENTISSAGES</t>
  </si>
  <si>
    <t>ADVIES VAN DE BEOORDELAARS OVER HET CRITERIUM LEREN</t>
  </si>
  <si>
    <t>10.</t>
  </si>
  <si>
    <t>THÈMES PRIORITAIRES ET PRIORITÉS TECHNIQUES</t>
  </si>
  <si>
    <t>PRIORITAIRE THEMA'S EN TECHNISCHE PRIORITEITEN</t>
  </si>
  <si>
    <t>Approche basée sur les droits humains (Max = 3)</t>
  </si>
  <si>
    <t>Een op mensenrechten gebaseerde benadering (Max = 3)</t>
  </si>
  <si>
    <r>
      <rPr>
        <b/>
        <sz val="10"/>
        <rFont val="Calibri"/>
        <family val="2"/>
      </rPr>
      <t>●</t>
    </r>
    <r>
      <rPr>
        <sz val="10"/>
        <rFont val="Calibri"/>
        <family val="2"/>
      </rPr>
      <t xml:space="preserve"> </t>
    </r>
    <r>
      <rPr>
        <b/>
        <sz val="10"/>
        <rFont val="Calibri"/>
        <family val="2"/>
        <scheme val="minor"/>
      </rPr>
      <t>Question centrale :</t>
    </r>
    <r>
      <rPr>
        <sz val="10"/>
        <rFont val="Calibri"/>
        <family val="2"/>
        <scheme val="minor"/>
      </rPr>
      <t xml:space="preserve"> L'outcome fait-il référence aux droits humains ? Si oui, la stratégie liée à l’outcome met-elle en œuvre une approche basée sur les droits humains ? Accorde-t-elle une attention particulière aux droits des groupes vulnérables, tels que les enfants, aux droits à la santé et à l’éducation, et à la possibilité pour la société civile de faire respecter les droits humains ?
</t>
    </r>
  </si>
  <si>
    <r>
      <rPr>
        <sz val="10"/>
        <rFont val="Calibri"/>
        <family val="2"/>
      </rPr>
      <t>●</t>
    </r>
    <r>
      <rPr>
        <sz val="12"/>
        <rFont val="Calibri"/>
        <family val="2"/>
        <charset val="2"/>
      </rPr>
      <t xml:space="preserve"> </t>
    </r>
    <r>
      <rPr>
        <sz val="10"/>
        <rFont val="Calibri"/>
        <family val="2"/>
        <charset val="2"/>
        <scheme val="minor"/>
      </rPr>
      <t>Centrale vraag: Verwijst de outcome naar mensenrechten? Zo ja, leidt de strategie die gekoppeld is aan de outcome, tot de totstandkoming van een op mensenrechten gebaseerde aanpak? Besteedt het een bijzondere aandacht voor de rechten van kwetsbare groepen zoals kinderen, de rechten op gezondheid en onderwijs, en de ruimte voor de civiele maatschappij om mensenrechten af te dwingen en te respecteren ?</t>
    </r>
  </si>
  <si>
    <r>
      <rPr>
        <sz val="10"/>
        <rFont val="Calibri"/>
        <family val="2"/>
      </rPr>
      <t>→</t>
    </r>
    <r>
      <rPr>
        <sz val="10"/>
        <rFont val="Calibri"/>
        <family val="2"/>
        <charset val="2"/>
        <scheme val="minor"/>
      </rPr>
      <t xml:space="preserve"> </t>
    </r>
    <r>
      <rPr>
        <b/>
        <sz val="10"/>
        <rFont val="Calibri"/>
        <family val="2"/>
        <scheme val="minor"/>
      </rPr>
      <t>Valeur A :</t>
    </r>
    <r>
      <rPr>
        <sz val="10"/>
        <rFont val="Calibri"/>
        <family val="2"/>
        <charset val="2"/>
        <scheme val="minor"/>
      </rPr>
      <t xml:space="preserve"> Les références aux droits humains sont absentes ou anecdotiques. </t>
    </r>
  </si>
  <si>
    <r>
      <rPr>
        <sz val="10"/>
        <rFont val="Calibri"/>
        <family val="2"/>
      </rPr>
      <t>→</t>
    </r>
    <r>
      <rPr>
        <sz val="12"/>
        <rFont val="Calibri"/>
        <family val="2"/>
        <charset val="2"/>
      </rPr>
      <t xml:space="preserve"> </t>
    </r>
    <r>
      <rPr>
        <sz val="10"/>
        <rFont val="Calibri"/>
        <family val="2"/>
        <charset val="2"/>
        <scheme val="minor"/>
      </rPr>
      <t>Waarde A: De verwijzingen naar  mensenrechten zijn afwezig of anekdotisch.</t>
    </r>
  </si>
  <si>
    <r>
      <rPr>
        <sz val="10"/>
        <rFont val="Calibri"/>
        <family val="2"/>
      </rPr>
      <t>→</t>
    </r>
    <r>
      <rPr>
        <sz val="10"/>
        <rFont val="Calibri"/>
        <family val="2"/>
        <charset val="2"/>
        <scheme val="minor"/>
      </rPr>
      <t xml:space="preserve"> </t>
    </r>
    <r>
      <rPr>
        <b/>
        <sz val="10"/>
        <rFont val="Calibri"/>
        <family val="2"/>
        <scheme val="minor"/>
      </rPr>
      <t>Valeur B :</t>
    </r>
    <r>
      <rPr>
        <sz val="10"/>
        <rFont val="Calibri"/>
        <family val="2"/>
        <charset val="2"/>
        <scheme val="minor"/>
      </rPr>
      <t xml:space="preserve"> La stratégie de mise en œuvre de l’outcome tient compte des droits humains, mais ne met pas en œuvre une approche basée sur les droits. </t>
    </r>
  </si>
  <si>
    <r>
      <rPr>
        <sz val="10"/>
        <rFont val="Calibri"/>
        <family val="2"/>
      </rPr>
      <t>→</t>
    </r>
    <r>
      <rPr>
        <sz val="12"/>
        <rFont val="Calibri"/>
        <family val="2"/>
        <charset val="2"/>
      </rPr>
      <t xml:space="preserve"> </t>
    </r>
    <r>
      <rPr>
        <sz val="10"/>
        <rFont val="Calibri"/>
        <family val="2"/>
        <charset val="2"/>
        <scheme val="minor"/>
      </rPr>
      <t>Waarde B: De strategie voor de verwezenlijking van de outcome houdt rekening met  mensenrechten, maar hanteert geen benadering gebaseerd op mensenrechten.</t>
    </r>
  </si>
  <si>
    <r>
      <rPr>
        <sz val="10"/>
        <rFont val="Calibri"/>
        <family val="2"/>
      </rPr>
      <t>→</t>
    </r>
    <r>
      <rPr>
        <sz val="10"/>
        <rFont val="Calibri"/>
        <family val="2"/>
        <charset val="2"/>
        <scheme val="minor"/>
      </rPr>
      <t xml:space="preserve"> </t>
    </r>
    <r>
      <rPr>
        <b/>
        <sz val="10"/>
        <rFont val="Calibri"/>
        <family val="2"/>
        <scheme val="minor"/>
      </rPr>
      <t>Valeur C :</t>
    </r>
    <r>
      <rPr>
        <sz val="10"/>
        <rFont val="Calibri"/>
        <family val="2"/>
        <charset val="2"/>
        <scheme val="minor"/>
      </rPr>
      <t xml:space="preserve"> La stratégie de mise en œuvre de l’outcome est basée de façon stratégique sur une approche basée sur les droits, en accordant une attention particulière aux droits des groupes vulnérables, tels que les enfants, aux droits à la santé et à l’éducation, et à la possibilité pour la société civile de faire respecter les droits humains.</t>
    </r>
  </si>
  <si>
    <r>
      <rPr>
        <sz val="10"/>
        <rFont val="Calibri"/>
        <family val="2"/>
      </rPr>
      <t>→</t>
    </r>
    <r>
      <rPr>
        <sz val="12"/>
        <rFont val="Calibri"/>
        <family val="2"/>
        <charset val="2"/>
      </rPr>
      <t xml:space="preserve"> </t>
    </r>
    <r>
      <rPr>
        <sz val="10"/>
        <rFont val="Calibri"/>
        <family val="2"/>
        <charset val="2"/>
        <scheme val="minor"/>
      </rPr>
      <t>Waarde C: De strategie voor de verwezenlijking van de outcome is op strategische wijze gebaseerd op een benadering op basis van  mensenrechten, met bijzondere aandacht voor de rechten van kwetsbare groepen zoals kinderen, de rechten op gezondheid en onderwijs, en de ruimte voor de civiele maatschappij om mensenrechten af te dwingen en te respecteren.</t>
    </r>
  </si>
  <si>
    <t>Travail décent et durable (Max = 3)</t>
  </si>
  <si>
    <t>Waardig en duurzaam werk (Max = 3)</t>
  </si>
  <si>
    <r>
      <rPr>
        <b/>
        <sz val="10"/>
        <rFont val="Calibri"/>
        <family val="2"/>
      </rPr>
      <t xml:space="preserve">● </t>
    </r>
    <r>
      <rPr>
        <b/>
        <sz val="10"/>
        <rFont val="Calibri"/>
        <family val="2"/>
        <scheme val="minor"/>
      </rPr>
      <t>Question centrale :</t>
    </r>
    <r>
      <rPr>
        <sz val="10"/>
        <rFont val="Calibri"/>
        <family val="2"/>
        <scheme val="minor"/>
      </rPr>
      <t xml:space="preserve"> L’outcome contribue-t-il au travail décent pour tous,  à travers la prise en compte des quatre piliers du travail décent, avec une attention particulière à des systèmes de protection sociale durables et inclusifs ? Les 4 piliers sont : 1. La création d’emploi et de moyens de subsistances durables; 2. Les droits au travail ; 3. La protection sociale ;  4. Le dialogue social.  (Exemples d'actions/activités : Création d’emploi pour tous, renforcement de la protection sociale universelle, appui au dialogue social en faveur du travail décent, défense des droits des travailleurs*ses, contribution à la ratification et à l’application de normes internationales du travail, contribution à l’amélioration des cadres règlementaires et institutionnels nationaux en vue de promouvoir des emplois de qualité,…)</t>
    </r>
  </si>
  <si>
    <r>
      <rPr>
        <sz val="10"/>
        <rFont val="Calibri"/>
        <family val="2"/>
      </rPr>
      <t>●</t>
    </r>
    <r>
      <rPr>
        <sz val="12"/>
        <rFont val="Calibri"/>
        <family val="2"/>
      </rPr>
      <t xml:space="preserve"> </t>
    </r>
    <r>
      <rPr>
        <sz val="10"/>
        <rFont val="Calibri"/>
        <family val="2"/>
        <scheme val="minor"/>
      </rPr>
      <t>Centrale vraag: Draagt de outcome bij tot waardig werk voor iedereen, door rekening  te houden met de vier pijlers van waardig werk, met inbegrip van duurzame en inclusieve systemen van sociale bescherming ? De 4 pijlers zijn : 1.Het scheppen van werkgelegenheid en duurzame bestaansmiddelen; 2. Rechten op het werk; 3. Sociale bescherming; 4. Sociale dialoog.(Voorbeelden: scheppen van banen voor iedereen, versterking van de universele sociale bescherming, steun voor de sociale dialoog ten behoeve van waardig werk, verdediging van de rechten van de werknemers, bijdragen tot het ratificeren en toepassen van internationale arbeidsnormen, bijdrage tot de verbetering van de regelgevende en institutionele nationale kaders voor het bevorderen van kwaliteitsvolle jobs ...).</t>
    </r>
  </si>
  <si>
    <r>
      <rPr>
        <sz val="10"/>
        <rFont val="Calibri"/>
        <family val="2"/>
      </rPr>
      <t>→</t>
    </r>
    <r>
      <rPr>
        <sz val="10"/>
        <rFont val="Calibri"/>
        <family val="2"/>
        <charset val="2"/>
        <scheme val="minor"/>
      </rPr>
      <t xml:space="preserve"> </t>
    </r>
    <r>
      <rPr>
        <b/>
        <sz val="10"/>
        <rFont val="Calibri"/>
        <family val="2"/>
        <scheme val="minor"/>
      </rPr>
      <t>Valeur A :</t>
    </r>
    <r>
      <rPr>
        <sz val="10"/>
        <rFont val="Calibri"/>
        <family val="2"/>
        <charset val="2"/>
        <scheme val="minor"/>
      </rPr>
      <t xml:space="preserve"> Il n’y a pas de stratégie spécifique / explicite à l’égard d’un ou plusieurs piliers du travail décent dans le cadre de la mise en œuvre de l'outcome, tant au niveau des employé*es locaux de l'OSC/AI, qu’au niveau des partenaires locaux, et qu’au niveau des groupes-cibles.</t>
    </r>
  </si>
  <si>
    <r>
      <rPr>
        <sz val="10"/>
        <rFont val="Calibri"/>
        <family val="2"/>
      </rPr>
      <t>→</t>
    </r>
    <r>
      <rPr>
        <sz val="12"/>
        <rFont val="Calibri"/>
        <family val="2"/>
        <charset val="2"/>
      </rPr>
      <t xml:space="preserve"> </t>
    </r>
    <r>
      <rPr>
        <sz val="10"/>
        <rFont val="Calibri"/>
        <family val="2"/>
        <charset val="2"/>
        <scheme val="minor"/>
      </rPr>
      <t>Waarde A: Er is geen specifieke/expliciete strategie ten opzichte van één of meerdere pijlers van waardig werk in het kader van de verwezenlijking van de outcome, noch op het niveau van de lokale werknemers van de CMO/IA, noch op het niveau van de lokale partners, noch op het niveau van de doelgroepen.</t>
    </r>
  </si>
  <si>
    <r>
      <rPr>
        <sz val="10"/>
        <rFont val="Calibri"/>
        <family val="2"/>
      </rPr>
      <t>→</t>
    </r>
    <r>
      <rPr>
        <sz val="10"/>
        <rFont val="Calibri"/>
        <family val="2"/>
        <charset val="2"/>
        <scheme val="minor"/>
      </rPr>
      <t xml:space="preserve"> </t>
    </r>
    <r>
      <rPr>
        <b/>
        <sz val="10"/>
        <rFont val="Calibri"/>
        <family val="2"/>
        <scheme val="minor"/>
      </rPr>
      <t>Valeur B :</t>
    </r>
    <r>
      <rPr>
        <sz val="10"/>
        <rFont val="Calibri"/>
        <family val="2"/>
        <charset val="2"/>
        <scheme val="minor"/>
      </rPr>
      <t xml:space="preserve"> L’outcome contribue à au moins un des quatre piliers du travail décent pour tous, à travers une stratégie explicite, en prévoyant des actions ponctuelles et/ou ciblées, en faveur des employé*es locaux de l’OSC/AI, et/ou des partenaires locaux, et/ou des groupes-cibles.</t>
    </r>
  </si>
  <si>
    <r>
      <rPr>
        <sz val="10"/>
        <rFont val="Calibri"/>
        <family val="2"/>
      </rPr>
      <t>→</t>
    </r>
    <r>
      <rPr>
        <sz val="12"/>
        <rFont val="Calibri"/>
        <family val="2"/>
        <charset val="2"/>
      </rPr>
      <t xml:space="preserve"> </t>
    </r>
    <r>
      <rPr>
        <sz val="10"/>
        <rFont val="Calibri"/>
        <family val="2"/>
        <charset val="2"/>
        <scheme val="minor"/>
      </rPr>
      <t>Waarde B: De outcome draagt bij tot minstens een van de vier pijlers van waardig werk voor iedereen, aan de hand van een uitdrukkelijke strategie, door te voorzien in ad-hocacties en/of gerichte acties, ten bate van de lokale werknemers van de CMO/IA, en/of van de lokale partners, en/of van de doelgroepen.</t>
    </r>
  </si>
  <si>
    <r>
      <rPr>
        <sz val="10"/>
        <rFont val="Calibri"/>
        <family val="2"/>
      </rPr>
      <t>→</t>
    </r>
    <r>
      <rPr>
        <sz val="10"/>
        <rFont val="Calibri"/>
        <family val="2"/>
        <charset val="2"/>
        <scheme val="minor"/>
      </rPr>
      <t xml:space="preserve"> </t>
    </r>
    <r>
      <rPr>
        <b/>
        <sz val="10"/>
        <rFont val="Calibri"/>
        <family val="2"/>
        <scheme val="minor"/>
      </rPr>
      <t>Valeur C :</t>
    </r>
    <r>
      <rPr>
        <sz val="10"/>
        <rFont val="Calibri"/>
        <family val="2"/>
        <charset val="2"/>
        <scheme val="minor"/>
      </rPr>
      <t xml:space="preserve"> L'outcome accorde une attention particulière à des systèmes de protection sociale durables et inclusifs et au moins un autre des quatre piliers du travail décent est intégré de manière structurelle dans l’outcome. La stratégie de mise en œuvre veille à la prise en compte explicite d’un ou plusieurs piliers du travail décent, tant au niveau des employé*es locaux de l'OSC/AI, qu’au niveau des partenaires locaux, et qu’au niveau des groupes-cibles. Elle repose, entre autres, sur une stratégie partenariale impliquant que la sélection des partenaires inclut des critères observant l’engagement des partenaires locaux en la matière. Elle repose également sur une stratégie explicite de collaboration avec les acteurs spécialisés et les syndicats pour obtenir leur appui et opérationnaliser les piliers.</t>
    </r>
  </si>
  <si>
    <r>
      <rPr>
        <sz val="10"/>
        <rFont val="Calibri"/>
        <family val="2"/>
      </rPr>
      <t>→</t>
    </r>
    <r>
      <rPr>
        <sz val="12"/>
        <rFont val="Calibri"/>
        <family val="2"/>
        <charset val="2"/>
      </rPr>
      <t xml:space="preserve"> </t>
    </r>
    <r>
      <rPr>
        <sz val="10"/>
        <rFont val="Calibri"/>
        <family val="2"/>
        <charset val="2"/>
        <scheme val="minor"/>
      </rPr>
      <t>Waarde C: De outcome geeft een bijzondere aandacht voor duurzame en inclusieve systemen van sociale bescherming, en minstens een van de andere pijlers van waardig werk is structureel geïntegreerd in de outcome. De uitvoeringsstrategie houdt expliciet rekening met één of meerdere pijlers van waardig werk, zowel op het niveau van de lokale werknemers van de CMO/IA, als op het niveau van de lokale partners, als op het niveau van de doelgroepen. Ze berust onder meer op een partnerschapsstrategie die inhoudt dat bij de partnerselectie rekening wordt gehouden met criteria die zorgen voor de aanwerving van lokale partners op dat vlak. Ze berust ook op een expliciete strategie van samenwerking met de gespecialiseerde actoren en vakbonden om hun steun te verkrijgen en de pijlers operationeel te maken.</t>
    </r>
  </si>
  <si>
    <t>Genre (Max = 3)</t>
  </si>
  <si>
    <t>Gender (Max = 3)</t>
  </si>
  <si>
    <r>
      <rPr>
        <b/>
        <sz val="10"/>
        <rFont val="Calibri"/>
        <family val="2"/>
      </rPr>
      <t xml:space="preserve">● </t>
    </r>
    <r>
      <rPr>
        <b/>
        <sz val="10"/>
        <rFont val="Calibri"/>
        <family val="2"/>
        <scheme val="minor"/>
      </rPr>
      <t>Question centrale :</t>
    </r>
    <r>
      <rPr>
        <sz val="10"/>
        <rFont val="Calibri"/>
        <family val="2"/>
        <scheme val="minor"/>
      </rPr>
      <t xml:space="preserve"> L’intervention accorde-t-elle une attention particulière aux droits des filles, aux droits sexuels et reproductifs, et à la communauté LGBTIQ+, et contribue-t-elle à la réduction des inégalités de genre en mettant en œuvre l’une des priorités de la stratégie genre de la DGD ?
</t>
    </r>
  </si>
  <si>
    <r>
      <rPr>
        <sz val="10"/>
        <rFont val="Calibri"/>
        <family val="2"/>
      </rPr>
      <t>●</t>
    </r>
    <r>
      <rPr>
        <sz val="12"/>
        <rFont val="Calibri"/>
        <family val="2"/>
        <charset val="2"/>
      </rPr>
      <t xml:space="preserve"> </t>
    </r>
    <r>
      <rPr>
        <sz val="10"/>
        <rFont val="Calibri"/>
        <family val="2"/>
        <charset val="2"/>
        <scheme val="minor"/>
      </rPr>
      <t>Centrale vraag: Besteedt de interventie een bijzondere aandacht voor de rechten van meisjes, seksuele en reproductieve rechten met inbegrip van de LGBTIQ+ gemeenschap en draagt de interventie bij tot de vermindering van de genderongelijkheid door de uitvoering van één van de prioriteiten van de genderstrategie van het DGD?</t>
    </r>
  </si>
  <si>
    <r>
      <rPr>
        <sz val="10"/>
        <rFont val="Calibri"/>
        <family val="2"/>
      </rPr>
      <t>→</t>
    </r>
    <r>
      <rPr>
        <sz val="10"/>
        <rFont val="Calibri"/>
        <family val="2"/>
        <charset val="2"/>
        <scheme val="minor"/>
      </rPr>
      <t xml:space="preserve"> </t>
    </r>
    <r>
      <rPr>
        <b/>
        <sz val="10"/>
        <rFont val="Calibri"/>
        <family val="2"/>
        <scheme val="minor"/>
      </rPr>
      <t>Valeur A :</t>
    </r>
    <r>
      <rPr>
        <sz val="10"/>
        <rFont val="Calibri"/>
        <family val="2"/>
        <charset val="2"/>
        <scheme val="minor"/>
      </rPr>
      <t xml:space="preserve"> L’intervention ne contribue pas à la réduction des inégalités de genre mais n’a pas d’impact négatif sur l’égalité de genre.</t>
    </r>
  </si>
  <si>
    <r>
      <rPr>
        <sz val="10"/>
        <rFont val="Calibri"/>
        <family val="2"/>
      </rPr>
      <t>→</t>
    </r>
    <r>
      <rPr>
        <sz val="12"/>
        <rFont val="Calibri"/>
        <family val="2"/>
        <charset val="2"/>
      </rPr>
      <t xml:space="preserve"> </t>
    </r>
    <r>
      <rPr>
        <sz val="10"/>
        <rFont val="Calibri"/>
        <family val="2"/>
        <charset val="2"/>
        <scheme val="minor"/>
      </rPr>
      <t>Waarde A: De interventie draagt niet bij aan de vermindering van de genderongelijkheid, maar heeft geen negatief effect erop.</t>
    </r>
  </si>
  <si>
    <r>
      <rPr>
        <sz val="10"/>
        <rFont val="Calibri"/>
        <family val="2"/>
      </rPr>
      <t>→</t>
    </r>
    <r>
      <rPr>
        <sz val="10"/>
        <rFont val="Calibri"/>
        <family val="2"/>
        <charset val="2"/>
        <scheme val="minor"/>
      </rPr>
      <t xml:space="preserve"> </t>
    </r>
    <r>
      <rPr>
        <b/>
        <sz val="10"/>
        <rFont val="Calibri"/>
        <family val="2"/>
        <scheme val="minor"/>
      </rPr>
      <t xml:space="preserve">Valeur B : </t>
    </r>
    <r>
      <rPr>
        <sz val="10"/>
        <rFont val="Calibri"/>
        <family val="2"/>
        <charset val="2"/>
        <scheme val="minor"/>
      </rPr>
      <t xml:space="preserve">L’intervention contribue à la réduction des inégalités de genre par une attention portée de façon spécifique à la dimension d’égalité de genre, mais cette réduction ne constitue pas une condition de réussite de l’intervention car ce n’est pas son objectif principal. </t>
    </r>
    <r>
      <rPr>
        <i/>
        <sz val="10"/>
        <rFont val="Calibri"/>
        <family val="2"/>
        <scheme val="minor"/>
      </rPr>
      <t>Exemple : Pour un projet visant à assurer l’approvisionnement d’un district ou d’une localité en eau potable, une attention spécifique pourrait être la mise en place d'un "comité eau" pour la gestion de cet approvisionnement où la participation des femmes et des filles serait garantie (respect de la parité). → Il y'a une prise en compte des besoins spécifiques et une amélioration de la participation des femmes, mais la réduction des inégalités est une conséquence "secondaire" de l’intervention.</t>
    </r>
  </si>
  <si>
    <r>
      <rPr>
        <sz val="10"/>
        <rFont val="Calibri"/>
        <family val="2"/>
      </rPr>
      <t>→</t>
    </r>
    <r>
      <rPr>
        <sz val="12"/>
        <rFont val="Calibri"/>
        <family val="2"/>
        <charset val="2"/>
      </rPr>
      <t xml:space="preserve"> </t>
    </r>
    <r>
      <rPr>
        <sz val="10"/>
        <rFont val="Calibri"/>
        <family val="2"/>
        <charset val="2"/>
        <scheme val="minor"/>
      </rPr>
      <t>Waarde B: De interventie draagt bij tot de vermindering van de genderongelijkheid door specifieke aandacht te besteden aan de dimensie van genderongelijkheid, maar deze vermindering is geen voorwaarde voor het welslagen van de interventie, omdat het niet het hoofddoel ervan is. Voorbeeld: Voor een project dat gericht is op de drinkwatervoorziening van een district of  wijk zou specifieke aandacht kunnen worden besteed aan de oprichting van een "watercomité" voor het beheer van deze voorziening, waarbij de deelname van vrouwen en meisjes zou worden gegarandeerd (eerbiediging van de pariteit).  Er wordt rekening gehouden met specifieke behoeften en de participatie van vrouwen wordt verbeterd, maar de vermindering van de ongelijkheden is een "bijkomend" gevolg van de interventie.</t>
    </r>
  </si>
  <si>
    <r>
      <rPr>
        <sz val="10"/>
        <rFont val="Calibri"/>
        <family val="2"/>
      </rPr>
      <t>→</t>
    </r>
    <r>
      <rPr>
        <sz val="10"/>
        <rFont val="Calibri"/>
        <family val="2"/>
        <charset val="2"/>
        <scheme val="minor"/>
      </rPr>
      <t xml:space="preserve"> </t>
    </r>
    <r>
      <rPr>
        <b/>
        <sz val="10"/>
        <rFont val="Calibri"/>
        <family val="2"/>
        <scheme val="minor"/>
      </rPr>
      <t>Valeur C :</t>
    </r>
    <r>
      <rPr>
        <sz val="10"/>
        <rFont val="Calibri"/>
        <family val="2"/>
        <charset val="2"/>
        <scheme val="minor"/>
      </rPr>
      <t xml:space="preserve"> L'intervention accorde une attention particulière aux droits des filles, aux droits sexuels et reproductifs, et à la communauté LGBTIQ+, et contribue à la réduction des inégalités de genre par l’atteinte de résultats spécifiques dans une ou plusieurs des 4 priorités de la stratégie genre DGD. La réduction des inégalités de genre constitue explicitement une condition de réussite de l'intervention. </t>
    </r>
    <r>
      <rPr>
        <i/>
        <sz val="10"/>
        <rFont val="Calibri"/>
        <family val="2"/>
        <scheme val="minor"/>
      </rPr>
      <t>[Les 4 priorités de la stratégie genre sont : 1. Education et prise de décision; 2. La santé et les droits sexuels et reproductifs (SDSR); 3.  Sécurité alimentaire, accès aux ressources naturelles et empowerment économique; 4. Protection des droits et lutte contre les violences (sous toutes ses formes) basées sur le genre, avec notamment une attention particulière portée aux  Lesbiennes, Gay, Bisexuels, Transgenres et Intersexués (LGBTI)]</t>
    </r>
  </si>
  <si>
    <r>
      <rPr>
        <sz val="10"/>
        <rFont val="Calibri"/>
        <family val="2"/>
      </rPr>
      <t>→</t>
    </r>
    <r>
      <rPr>
        <sz val="12"/>
        <rFont val="Calibri"/>
        <family val="2"/>
        <charset val="2"/>
      </rPr>
      <t xml:space="preserve"> </t>
    </r>
    <r>
      <rPr>
        <sz val="10"/>
        <rFont val="Calibri"/>
        <family val="2"/>
        <charset val="2"/>
        <scheme val="minor"/>
      </rPr>
      <t>Waarde C: De interventie geeft  een bijzondere aandacht voor de rechten van meisjes, seksuele en reproductieve rechten met inbegrip van de LGBTIQ+ gemeenschap en draagt bij tot de vermindering van de genderongelijkheid door specifieke resultaten te bereiken op één of meerdere van de vier prioriteiten van de genderstrategie van DGD. De vermindering van de genderongelijkheden is  een expliciete voorwaarde voor het welslagen van de interventie.</t>
    </r>
    <r>
      <rPr>
        <sz val="10"/>
        <rFont val="Calibri"/>
        <family val="2"/>
        <scheme val="minor"/>
      </rPr>
      <t xml:space="preserve"> [De vier prioriteiten van de genderstrategie zijn: 1. Educatie en besluitvorming; 2. Seksuele en reproductieve gezondheid en rechten (SRGR); 3. Voedselveiligheid, toegang tot natuurlijke hulpbronnen en economische empowerment; 4.  Bescherming van de rechten en strijd tegen geweld (in al haar vormen) gebaseerd op geslacht, met bijzondere aandacht voor de Lesbiennes, Gays, Biseksuelen, Transgenders, Interseksuelen (LGBTI)]</t>
    </r>
  </si>
  <si>
    <t>Environnement (Max = 3)</t>
  </si>
  <si>
    <t>Leefmilieu (Max = 3)</t>
  </si>
  <si>
    <r>
      <rPr>
        <b/>
        <sz val="10"/>
        <rFont val="Calibri"/>
        <family val="2"/>
      </rPr>
      <t xml:space="preserve">● </t>
    </r>
    <r>
      <rPr>
        <b/>
        <sz val="10"/>
        <rFont val="Calibri"/>
        <family val="2"/>
        <scheme val="minor"/>
      </rPr>
      <t>Question centrale :</t>
    </r>
    <r>
      <rPr>
        <sz val="10"/>
        <rFont val="Calibri"/>
        <family val="2"/>
        <scheme val="minor"/>
      </rPr>
      <t xml:space="preserve"> L’outcome accorde-t-il une attention particulière à une approche intégrée des problématiques environnementales, dont le changement climatique, la sécheresse et la perde de biodiversité ? L’impact de l’outcome sur l’environnement et le climat, ainsi que l’impact de l’environnement et du climat sur l’outcome, ont-ils fait l’objet d’une analyse ? Des mesures appropriées ont-elles été prises pour neutraliser les effets négatifs potentiels ?
</t>
    </r>
  </si>
  <si>
    <r>
      <rPr>
        <sz val="10"/>
        <rFont val="Calibri"/>
        <family val="2"/>
      </rPr>
      <t>●</t>
    </r>
    <r>
      <rPr>
        <sz val="12"/>
        <rFont val="Calibri"/>
        <family val="2"/>
        <charset val="2"/>
      </rPr>
      <t xml:space="preserve"> </t>
    </r>
    <r>
      <rPr>
        <sz val="10"/>
        <rFont val="Calibri"/>
        <family val="2"/>
        <charset val="2"/>
        <scheme val="minor"/>
      </rPr>
      <t>Centrale vraag: Besteedt de outcome een bijzonere aandacht voor een geïntegreerde aanpak van de leefmilieuproblematieken waaronder klimaatverangering, droogte en biodiversiteitsverlies ? Werd een onderzoek verricht naar de impact van het leefmilieu en het klimaat op de outcome en, andersom, de impact van de outcome op het leefmilieu en het klimaat? Werden passende maatregelen getroffen om de mogelijke negatieve effecten te neutraliseren?</t>
    </r>
  </si>
  <si>
    <r>
      <rPr>
        <sz val="10"/>
        <rFont val="Calibri"/>
        <family val="2"/>
      </rPr>
      <t>→</t>
    </r>
    <r>
      <rPr>
        <sz val="10"/>
        <rFont val="Calibri"/>
        <family val="2"/>
        <charset val="2"/>
        <scheme val="minor"/>
      </rPr>
      <t xml:space="preserve"> </t>
    </r>
    <r>
      <rPr>
        <b/>
        <sz val="10"/>
        <rFont val="Calibri"/>
        <family val="2"/>
        <scheme val="minor"/>
      </rPr>
      <t>Valeur A :</t>
    </r>
    <r>
      <rPr>
        <sz val="10"/>
        <rFont val="Calibri"/>
        <family val="2"/>
        <charset val="2"/>
        <scheme val="minor"/>
      </rPr>
      <t xml:space="preserve"> La proposition fait une analyse de l'impact potentiel de l'intervention sur l'environnement et le climat, et vice-versa, mais ne prévoit aucune action substantielle pour contrecarrer les éventuels effets négatifs.</t>
    </r>
  </si>
  <si>
    <r>
      <rPr>
        <sz val="12"/>
        <rFont val="Calibri"/>
        <family val="2"/>
      </rPr>
      <t>→</t>
    </r>
    <r>
      <rPr>
        <sz val="12"/>
        <rFont val="Calibri"/>
        <family val="2"/>
        <charset val="2"/>
      </rPr>
      <t xml:space="preserve"> </t>
    </r>
    <r>
      <rPr>
        <sz val="10"/>
        <rFont val="Calibri"/>
        <family val="2"/>
        <charset val="2"/>
        <scheme val="minor"/>
      </rPr>
      <t xml:space="preserve">Waarde A: Het voorstel maakt een analyse van de mogelijke impact van de interventie op milieu en klimaat, en vice-versa, maar voorziet daarnaast niet in substantiële acties om eventuele negatieve effecten tegen te gaan. </t>
    </r>
  </si>
  <si>
    <r>
      <rPr>
        <sz val="10"/>
        <rFont val="Calibri"/>
        <family val="2"/>
      </rPr>
      <t>→</t>
    </r>
    <r>
      <rPr>
        <sz val="10"/>
        <rFont val="Calibri"/>
        <family val="2"/>
        <charset val="2"/>
        <scheme val="minor"/>
      </rPr>
      <t xml:space="preserve"> </t>
    </r>
    <r>
      <rPr>
        <b/>
        <sz val="10"/>
        <rFont val="Calibri"/>
        <family val="2"/>
        <scheme val="minor"/>
      </rPr>
      <t>Valeur B :</t>
    </r>
    <r>
      <rPr>
        <sz val="10"/>
        <rFont val="Calibri"/>
        <family val="2"/>
        <charset val="2"/>
        <scheme val="minor"/>
      </rPr>
      <t xml:space="preserve"> La proposition fait une analyse de l'impact potentiel de l'intervention sur l'environnement et le climat, et vice versa, et comporte un plan d'action pour neutraliser les éventuels effets négatifs.</t>
    </r>
  </si>
  <si>
    <r>
      <rPr>
        <sz val="10"/>
        <rFont val="Calibri"/>
        <family val="2"/>
      </rPr>
      <t>→</t>
    </r>
    <r>
      <rPr>
        <sz val="12"/>
        <rFont val="Calibri"/>
        <family val="2"/>
        <charset val="2"/>
      </rPr>
      <t xml:space="preserve"> </t>
    </r>
    <r>
      <rPr>
        <sz val="10"/>
        <rFont val="Calibri"/>
        <family val="2"/>
        <charset val="2"/>
        <scheme val="minor"/>
      </rPr>
      <t>Waarde B: Het voorstel maakt een analyse van de mogelijke impact van de interventie  op milieu en klimaat, en vice versa, en heeft een actieplan om de mogelijke negatieve effecten te neutraliseren</t>
    </r>
  </si>
  <si>
    <r>
      <rPr>
        <sz val="10"/>
        <rFont val="Calibri"/>
        <family val="2"/>
      </rPr>
      <t>→</t>
    </r>
    <r>
      <rPr>
        <sz val="10"/>
        <rFont val="Calibri"/>
        <family val="2"/>
        <charset val="2"/>
        <scheme val="minor"/>
      </rPr>
      <t xml:space="preserve"> </t>
    </r>
    <r>
      <rPr>
        <b/>
        <sz val="10"/>
        <rFont val="Calibri"/>
        <family val="2"/>
        <scheme val="minor"/>
      </rPr>
      <t>Valeur C :</t>
    </r>
    <r>
      <rPr>
        <sz val="10"/>
        <rFont val="Calibri"/>
        <family val="2"/>
        <charset val="2"/>
        <scheme val="minor"/>
      </rPr>
      <t xml:space="preserve"> La proposition accorde une attention particulière à une approche intégrée des problématiques environnementales, dont le changement climatique, la sécheresse et la perte de biodiversité, et fait une analyse de l'impact potentiel de l'intervention sur l'environnement et le climat, et vice versa. Elle dispose d'un plan d'action pour neutraliser les éventuels effets négatifs et elle prend également des mesures ciblées ayant un impact positif sur l'environnement/le climat.</t>
    </r>
  </si>
  <si>
    <r>
      <rPr>
        <sz val="10"/>
        <rFont val="Calibri"/>
        <family val="2"/>
      </rPr>
      <t>→</t>
    </r>
    <r>
      <rPr>
        <sz val="12"/>
        <rFont val="Calibri"/>
        <family val="2"/>
        <charset val="2"/>
      </rPr>
      <t xml:space="preserve"> </t>
    </r>
    <r>
      <rPr>
        <sz val="10"/>
        <rFont val="Calibri"/>
        <family val="2"/>
        <charset val="2"/>
        <scheme val="minor"/>
      </rPr>
      <t>Waarde C: Het voorstel geeft een bijzonere aandacht voor een geïntegreerde aanpak van de leefmilieuproblematieken waaronder klimaatverandering, droogte en biodiversiteitsverlies en maakt een analyse van de mogelijke impact van de interventie op milieu en klimaat, en vice versa, heeft een actieplan om de mogelijke negatieve effecten te neutraliseren en neemt ook gerichte acties met een positief effect voor het leefmilieu/klimaat.</t>
    </r>
  </si>
  <si>
    <t>Outcome commun à l’intérieur d’un Programme commun (Max = 2)</t>
  </si>
  <si>
    <t>Gemeenschappelijke outcome binnen een gemeenschappelijk programma (Max = 2)</t>
  </si>
  <si>
    <r>
      <rPr>
        <b/>
        <sz val="10"/>
        <rFont val="Calibri"/>
        <family val="2"/>
      </rPr>
      <t xml:space="preserve">● </t>
    </r>
    <r>
      <rPr>
        <b/>
        <sz val="10"/>
        <rFont val="Calibri"/>
        <family val="2"/>
        <scheme val="minor"/>
      </rPr>
      <t>Question centrale :</t>
    </r>
    <r>
      <rPr>
        <sz val="10"/>
        <rFont val="Calibri"/>
        <family val="2"/>
        <scheme val="minor"/>
      </rPr>
      <t xml:space="preserve"> Dans quelle mesure l’outcome est-il commun aux organisations accréditées qui introduisent le programme commun ?
</t>
    </r>
  </si>
  <si>
    <r>
      <rPr>
        <sz val="10"/>
        <rFont val="Calibri"/>
        <family val="2"/>
      </rPr>
      <t>●</t>
    </r>
    <r>
      <rPr>
        <sz val="12"/>
        <rFont val="Calibri"/>
        <family val="2"/>
      </rPr>
      <t xml:space="preserve"> </t>
    </r>
    <r>
      <rPr>
        <sz val="10"/>
        <rFont val="Calibri"/>
        <family val="2"/>
        <scheme val="minor"/>
      </rPr>
      <t>Centrale vraag: In welke mate is de outcome gemeenschappelijk aan de erkende organisaties die het gemeenschappelijk programma indienen?</t>
    </r>
  </si>
  <si>
    <r>
      <rPr>
        <sz val="10"/>
        <rFont val="Calibri"/>
        <family val="2"/>
      </rPr>
      <t>→</t>
    </r>
    <r>
      <rPr>
        <sz val="10"/>
        <rFont val="Calibri"/>
        <family val="2"/>
        <charset val="2"/>
        <scheme val="minor"/>
      </rPr>
      <t xml:space="preserve"> </t>
    </r>
    <r>
      <rPr>
        <b/>
        <sz val="10"/>
        <rFont val="Calibri"/>
        <family val="2"/>
        <scheme val="minor"/>
      </rPr>
      <t>Valeur A :</t>
    </r>
    <r>
      <rPr>
        <sz val="10"/>
        <rFont val="Calibri"/>
        <family val="2"/>
        <charset val="2"/>
        <scheme val="minor"/>
      </rPr>
      <t xml:space="preserve"> L’outcome n’est pas commun aux organisations accréditées qui introduisent le programme commun.</t>
    </r>
  </si>
  <si>
    <r>
      <rPr>
        <sz val="12"/>
        <rFont val="Calibri"/>
        <family val="2"/>
      </rPr>
      <t xml:space="preserve">→ </t>
    </r>
    <r>
      <rPr>
        <sz val="10"/>
        <rFont val="Calibri"/>
        <family val="2"/>
        <scheme val="minor"/>
      </rPr>
      <t>Waarde A: De outcome is niet gemeenschappelijk aan de erkende organisaties die het gemeenschappelijk programma indienen.</t>
    </r>
  </si>
  <si>
    <r>
      <rPr>
        <sz val="10"/>
        <rFont val="Calibri"/>
        <family val="2"/>
      </rPr>
      <t>→</t>
    </r>
    <r>
      <rPr>
        <sz val="10"/>
        <rFont val="Calibri"/>
        <family val="2"/>
        <charset val="2"/>
        <scheme val="minor"/>
      </rPr>
      <t xml:space="preserve"> </t>
    </r>
    <r>
      <rPr>
        <b/>
        <sz val="10"/>
        <rFont val="Calibri"/>
        <family val="2"/>
        <scheme val="minor"/>
      </rPr>
      <t>Valeur B :</t>
    </r>
    <r>
      <rPr>
        <sz val="10"/>
        <rFont val="Calibri"/>
        <family val="2"/>
        <charset val="2"/>
        <scheme val="minor"/>
      </rPr>
      <t xml:space="preserve"> La cohérence interne de l’outcome est correcte, il y a des indications que la collaboration entre les différentes parties peut déboucher à terme sur une dynamique intéressante.</t>
    </r>
  </si>
  <si>
    <r>
      <rPr>
        <sz val="10"/>
        <rFont val="Calibri"/>
        <family val="2"/>
      </rPr>
      <t>→</t>
    </r>
    <r>
      <rPr>
        <sz val="12"/>
        <rFont val="Calibri"/>
        <family val="2"/>
      </rPr>
      <t xml:space="preserve"> </t>
    </r>
    <r>
      <rPr>
        <sz val="10"/>
        <rFont val="Calibri"/>
        <family val="2"/>
        <scheme val="minor"/>
      </rPr>
      <t>Waarde B: De interne samenhang van de outcome is correct, er zijn aanwijzingen dat de samenwerking tussen de verschillende partijen op termijn kan uitmonden in een interessante dynamiek.</t>
    </r>
  </si>
  <si>
    <r>
      <rPr>
        <sz val="10"/>
        <rFont val="Calibri"/>
        <family val="2"/>
      </rPr>
      <t>→</t>
    </r>
    <r>
      <rPr>
        <sz val="10"/>
        <rFont val="Calibri"/>
        <family val="2"/>
        <charset val="2"/>
        <scheme val="minor"/>
      </rPr>
      <t xml:space="preserve"> </t>
    </r>
    <r>
      <rPr>
        <b/>
        <sz val="10"/>
        <rFont val="Calibri"/>
        <family val="2"/>
        <scheme val="minor"/>
      </rPr>
      <t>Valeur C :</t>
    </r>
    <r>
      <rPr>
        <sz val="10"/>
        <rFont val="Calibri"/>
        <family val="2"/>
        <charset val="2"/>
        <scheme val="minor"/>
      </rPr>
      <t xml:space="preserve"> L’outcome commun est le résultat d'une approche programmatique intégrée, avec une cohérence interne forte. Les apports des différentes parties se renforcent mutuellement.</t>
    </r>
  </si>
  <si>
    <r>
      <rPr>
        <sz val="10"/>
        <rFont val="Calibri"/>
        <family val="2"/>
      </rPr>
      <t>→</t>
    </r>
    <r>
      <rPr>
        <sz val="12"/>
        <rFont val="Calibri"/>
        <family val="2"/>
      </rPr>
      <t xml:space="preserve"> </t>
    </r>
    <r>
      <rPr>
        <sz val="10"/>
        <rFont val="Calibri"/>
        <family val="2"/>
        <scheme val="minor"/>
      </rPr>
      <t>Waarde C: De gemeenschappelijke outcome is het resultaat van een geïntegreerde programmatorische benadering met een sterke interne samenhang. De bijdragen van de verschillende partijen versterken elkaar wederzijds.</t>
    </r>
  </si>
  <si>
    <t>Outcome commun entre programmes distincts (Max = 2)</t>
  </si>
  <si>
    <t>Gemeenschappelijke outcome onder afzonderlijke programma's (Max = 2)</t>
  </si>
  <si>
    <r>
      <rPr>
        <b/>
        <sz val="10"/>
        <rFont val="Calibri"/>
        <family val="2"/>
      </rPr>
      <t xml:space="preserve">● </t>
    </r>
    <r>
      <rPr>
        <b/>
        <sz val="10"/>
        <rFont val="Calibri"/>
        <family val="2"/>
        <scheme val="minor"/>
      </rPr>
      <t>Question centrale :</t>
    </r>
    <r>
      <rPr>
        <sz val="10"/>
        <rFont val="Calibri"/>
        <family val="2"/>
        <scheme val="minor"/>
      </rPr>
      <t xml:space="preserve"> L'outcome est-il mené en synergie approfondie avec d'autres acteurs de la coopération non-gouvernementale ? L’outcome ou des résultats de l’outcome sont-ils communs entre plusieurs programmes ?
</t>
    </r>
  </si>
  <si>
    <t>● Centrale vraag: Wordt de outcome geleid in verregaande synergie tussen andere actoren van de niet-gouvernementele samenwerking? Zijn de outcome of resultaten van de outcome gemeenschappelijk voor verschillende programma's?</t>
  </si>
  <si>
    <r>
      <rPr>
        <sz val="10"/>
        <rFont val="Calibri"/>
        <family val="2"/>
      </rPr>
      <t>→</t>
    </r>
    <r>
      <rPr>
        <sz val="10"/>
        <rFont val="Calibri"/>
        <family val="2"/>
        <charset val="2"/>
        <scheme val="minor"/>
      </rPr>
      <t xml:space="preserve"> </t>
    </r>
    <r>
      <rPr>
        <b/>
        <sz val="10"/>
        <rFont val="Calibri"/>
        <family val="2"/>
        <scheme val="minor"/>
      </rPr>
      <t>Valeur A :</t>
    </r>
    <r>
      <rPr>
        <sz val="10"/>
        <rFont val="Calibri"/>
        <family val="2"/>
        <charset val="2"/>
        <scheme val="minor"/>
      </rPr>
      <t xml:space="preserve"> Ni l’outcome ni ses résultats ne sont communs à un ou plusieurs autres programmes.</t>
    </r>
  </si>
  <si>
    <t>→ Waarde A: Noch de outcome, noch de resultaten ervan zijn gemeenschappelijk aan één of meerdere andere programma's.</t>
  </si>
  <si>
    <r>
      <rPr>
        <sz val="10"/>
        <rFont val="Calibri"/>
        <family val="2"/>
      </rPr>
      <t>→</t>
    </r>
    <r>
      <rPr>
        <sz val="10"/>
        <rFont val="Calibri"/>
        <family val="2"/>
        <charset val="2"/>
        <scheme val="minor"/>
      </rPr>
      <t xml:space="preserve"> </t>
    </r>
    <r>
      <rPr>
        <b/>
        <sz val="10"/>
        <rFont val="Calibri"/>
        <family val="2"/>
        <scheme val="minor"/>
      </rPr>
      <t>Valeur B :</t>
    </r>
    <r>
      <rPr>
        <sz val="10"/>
        <rFont val="Calibri"/>
        <family val="2"/>
        <charset val="2"/>
        <scheme val="minor"/>
      </rPr>
      <t xml:space="preserve"> Il est démontré qu’au moins un résultat recherché est commun avec un ou plusieurs autres programmes.</t>
    </r>
  </si>
  <si>
    <t>→ Waarde B: Er wordt aangetoond dat minstens één beoogd resultaat gemeenschappelijk is aan één of meerdere andere programma's.</t>
  </si>
  <si>
    <r>
      <rPr>
        <sz val="10"/>
        <rFont val="Calibri"/>
        <family val="2"/>
      </rPr>
      <t>→</t>
    </r>
    <r>
      <rPr>
        <sz val="10"/>
        <rFont val="Calibri"/>
        <family val="2"/>
        <charset val="2"/>
        <scheme val="minor"/>
      </rPr>
      <t xml:space="preserve"> </t>
    </r>
    <r>
      <rPr>
        <b/>
        <sz val="10"/>
        <rFont val="Calibri"/>
        <family val="2"/>
        <scheme val="minor"/>
      </rPr>
      <t>Valeur C :</t>
    </r>
    <r>
      <rPr>
        <sz val="10"/>
        <rFont val="Calibri"/>
        <family val="2"/>
        <charset val="2"/>
        <scheme val="minor"/>
      </rPr>
      <t xml:space="preserve"> L’outcome est mené en synergie totale avec d'autres acteurs de la coopération non gouvernementale. Il est démontré que l’outcome complet est commun avec un ou plusieurs autres programmes.</t>
    </r>
  </si>
  <si>
    <t>→ Waarde C: De outcome wordt gevoerd in totale synergie met de andere actoren van de niet-gouvernementele samenwerking. Er wordt aangetoond dat de volledige outcome gemeenschappelijk is met één of meerdere andere programma's.</t>
  </si>
  <si>
    <t>Complémentarités et synergies avec les interventions d’ENABEL (Max = 2)</t>
  </si>
  <si>
    <t>Complementariteit en synergie met de interventies van ENABEL (Max = 2)</t>
  </si>
  <si>
    <r>
      <rPr>
        <b/>
        <sz val="10"/>
        <rFont val="Calibri"/>
        <family val="2"/>
      </rPr>
      <t xml:space="preserve">● </t>
    </r>
    <r>
      <rPr>
        <b/>
        <sz val="10"/>
        <rFont val="Calibri"/>
        <family val="2"/>
        <scheme val="minor"/>
      </rPr>
      <t>Question centrale :</t>
    </r>
    <r>
      <rPr>
        <sz val="10"/>
        <rFont val="Calibri"/>
        <family val="2"/>
        <scheme val="minor"/>
      </rPr>
      <t xml:space="preserve"> L'outcome est-il potentiellement complémentaire avec une intervention d’ENABEL ? Est-ce suffisamment démontré ? L'articulation des deux interventions est-elle bien décrite ? Y a-t-il eu une analyse préalable portant spécifiquement sur les activités d’ENABEL dans le contexte ciblé, et sur les potentielles complémentarités et synergies qui pourraient être développées dans ce cadre ?
</t>
    </r>
  </si>
  <si>
    <r>
      <rPr>
        <sz val="10"/>
        <rFont val="Calibri"/>
        <family val="2"/>
      </rPr>
      <t>●</t>
    </r>
    <r>
      <rPr>
        <sz val="12"/>
        <rFont val="Calibri"/>
        <family val="2"/>
        <charset val="2"/>
      </rPr>
      <t xml:space="preserve"> </t>
    </r>
    <r>
      <rPr>
        <sz val="10"/>
        <rFont val="Calibri"/>
        <family val="2"/>
        <charset val="2"/>
        <scheme val="minor"/>
      </rPr>
      <t xml:space="preserve">Centrale vraag: Is de outcome mogelijk complementair aan een interventie van ENABEL? Is dit voldoende aangetoond? Is de onderlinge samenhang tussen beide interventies goed beschreven? Vond er een voorafgaande analyse plaats die specifiek betrekking had op de activiteiten van ENABEL in de beoogde context, en over de mogelijke vormen van complementariteit en synergie die in dit verband zouden kunnen worden ontwikkeld? </t>
    </r>
  </si>
  <si>
    <r>
      <rPr>
        <sz val="10"/>
        <rFont val="Calibri"/>
        <family val="2"/>
      </rPr>
      <t>→</t>
    </r>
    <r>
      <rPr>
        <sz val="10"/>
        <rFont val="Calibri"/>
        <family val="2"/>
        <charset val="2"/>
        <scheme val="minor"/>
      </rPr>
      <t xml:space="preserve"> </t>
    </r>
    <r>
      <rPr>
        <b/>
        <sz val="10"/>
        <rFont val="Calibri"/>
        <family val="2"/>
        <scheme val="minor"/>
      </rPr>
      <t>Valeur A :</t>
    </r>
    <r>
      <rPr>
        <sz val="10"/>
        <rFont val="Calibri"/>
        <family val="2"/>
        <charset val="2"/>
        <scheme val="minor"/>
      </rPr>
      <t xml:space="preserve"> L’élaboration de la stratégie de mise en œuvre del'outcome ne fait pas référence à ENABEL et n’inclut pas d’analyse préalable portant sur ses activités dans le contexte ciblé, ou ENABEL n’est pas présente dans le contexte ciblé par l’outcome.</t>
    </r>
  </si>
  <si>
    <r>
      <rPr>
        <sz val="10"/>
        <rFont val="Calibri"/>
        <family val="2"/>
      </rPr>
      <t>→</t>
    </r>
    <r>
      <rPr>
        <sz val="12"/>
        <rFont val="Calibri"/>
        <family val="2"/>
        <charset val="2"/>
      </rPr>
      <t xml:space="preserve"> </t>
    </r>
    <r>
      <rPr>
        <sz val="10"/>
        <rFont val="Calibri"/>
        <family val="2"/>
        <charset val="2"/>
        <scheme val="minor"/>
      </rPr>
      <t>Waarde A: De uitwerking van de strategie voor de uitvoering van de outcome verwijst niet naar ENABEL en bevat geen voorafgaand onderzoek over de activiteiten van ENABEL in de beoogde context, of ENABEL is niet aanwezig in de door de outcome beoogde context.</t>
    </r>
  </si>
  <si>
    <r>
      <rPr>
        <sz val="10"/>
        <rFont val="Calibri"/>
        <family val="2"/>
      </rPr>
      <t>→</t>
    </r>
    <r>
      <rPr>
        <sz val="10"/>
        <rFont val="Calibri"/>
        <family val="2"/>
        <charset val="2"/>
        <scheme val="minor"/>
      </rPr>
      <t xml:space="preserve"> </t>
    </r>
    <r>
      <rPr>
        <b/>
        <sz val="10"/>
        <rFont val="Calibri"/>
        <family val="2"/>
        <scheme val="minor"/>
      </rPr>
      <t>Valeur B :</t>
    </r>
    <r>
      <rPr>
        <sz val="10"/>
        <rFont val="Calibri"/>
        <family val="2"/>
        <charset val="2"/>
        <scheme val="minor"/>
      </rPr>
      <t xml:space="preserve"> L’élaboration de la stratégie de mise en œuvre de l'outcome inclut une analyse préalable portant sur les activités d’ENABEL dans le contexte ciblé, et il est démontré que l’outcome est potentiellement complémentaire avec les activités d’ENABEL dans ce cadre. Le potentiel est décrit mais les articulations concrètes entre les activités n’ont pas été élaborées et la collaboration avec ENABEL n’est pas organisée.</t>
    </r>
  </si>
  <si>
    <r>
      <rPr>
        <sz val="10"/>
        <rFont val="Calibri"/>
        <family val="2"/>
      </rPr>
      <t>→</t>
    </r>
    <r>
      <rPr>
        <sz val="12"/>
        <rFont val="Calibri"/>
        <family val="2"/>
        <charset val="2"/>
      </rPr>
      <t xml:space="preserve"> </t>
    </r>
    <r>
      <rPr>
        <sz val="10"/>
        <rFont val="Calibri"/>
        <family val="2"/>
        <charset val="2"/>
        <scheme val="minor"/>
      </rPr>
      <t>Waarde B: De uitwerking van de strategie voor de uitvoering van de outcome bevat een voorafgaand onderzoek over de activiteiten van ENABEL in de beoogde context, en er is aangetoond dat de outcome complementair kan zijn met de activiteiten van ENABEL in dit verband. Het potentieel is beschreven, maar de concrete onderlinge samenhang tussen de activiteiten is niet uitgewerkt en de samenwerking met ENABEL is niet georganiseerd.</t>
    </r>
  </si>
  <si>
    <r>
      <rPr>
        <sz val="10"/>
        <rFont val="Calibri"/>
        <family val="2"/>
      </rPr>
      <t>→</t>
    </r>
    <r>
      <rPr>
        <sz val="10"/>
        <rFont val="Calibri"/>
        <family val="2"/>
        <charset val="2"/>
        <scheme val="minor"/>
      </rPr>
      <t xml:space="preserve"> </t>
    </r>
    <r>
      <rPr>
        <b/>
        <sz val="10"/>
        <rFont val="Calibri"/>
        <family val="2"/>
        <scheme val="minor"/>
      </rPr>
      <t>Valeur C :</t>
    </r>
    <r>
      <rPr>
        <sz val="10"/>
        <rFont val="Calibri"/>
        <family val="2"/>
        <charset val="2"/>
        <scheme val="minor"/>
      </rPr>
      <t xml:space="preserve"> L’élaboration de la stratégie de mise en œuvre de l'outcome inclut une analyse préalable portant sur les activités d’ENABEL dans le contexte ciblé, et il est démontré que l’outcome est directement complémentaire avec les activités d’ENABEL dans ce cadre. Les articulations sont décrites et une collaboration est prévue.</t>
    </r>
  </si>
  <si>
    <r>
      <rPr>
        <sz val="10"/>
        <rFont val="Calibri"/>
        <family val="2"/>
      </rPr>
      <t>→</t>
    </r>
    <r>
      <rPr>
        <sz val="12"/>
        <rFont val="Calibri"/>
        <family val="2"/>
        <charset val="2"/>
      </rPr>
      <t xml:space="preserve"> </t>
    </r>
    <r>
      <rPr>
        <sz val="10"/>
        <rFont val="Calibri"/>
        <family val="2"/>
        <charset val="2"/>
        <scheme val="minor"/>
      </rPr>
      <t>Waarde C: De uitwerking van de strategie voor de uitvoering van de outcome bevat een voorafgaand onderzoek over de activiteiten van ENABEL in de beoogde context en er is aangetoond dat de outcome complementair kan zijn aan de activiteiten van ENABEL in dit verband. De onderlinge samenhang wordt beschreven en er is voorzien in samenwerking.</t>
    </r>
  </si>
  <si>
    <t>COMMENTAIRES DES EXAMINATEURS RELATIFS AUX THÈMES PRIORITAIRES ET PRIORITÉS TECHNIQUES</t>
  </si>
  <si>
    <t>ADVIES VAN DE BEOORDELAARS OVER PRIORITAIRE THEMA'S EN TECHNISCHE PRIORITEITEN</t>
  </si>
  <si>
    <t>CONCLUSION - AVIS DE L'ADMINISTRATION ET SCORES AVIS PROVISOIRE</t>
  </si>
  <si>
    <t>CONCLUSIE - ADVIES VAN DE ADMINISTRATIE EN SCORES VOORLOPIG ADVIES</t>
  </si>
  <si>
    <t>Stratégie de Partenariat</t>
  </si>
  <si>
    <t>O. Commun - P. Commun</t>
  </si>
  <si>
    <t>O. Commun - P. Distincts</t>
  </si>
  <si>
    <t xml:space="preserve">PROPOSITION DE DÉCISION AU MINISTRE : </t>
  </si>
  <si>
    <t xml:space="preserve">VOORSTEL VAN BESLISSING AAN DE MINISTER: </t>
  </si>
  <si>
    <t>MOTIVATION DE LA CONCLUSION</t>
  </si>
  <si>
    <t>MOTIVERING VAN DE CONCLUSIE</t>
  </si>
  <si>
    <t>CONCRÉTISATION DE LA PROPOSITION DE FINANCEMENT</t>
  </si>
  <si>
    <t>UITVOERING VAN HET FINANCIERINGSVOORSTEL</t>
  </si>
  <si>
    <t>RECOMMANDATIONS PARTICULIÈRES POUR LA MISE EN ŒUVRE</t>
  </si>
  <si>
    <t>SPECIFIEKE AANBEVELINGEN VOOR DE UITVOERING</t>
  </si>
  <si>
    <t>REMARQUES DE L'ACNG - DÉCEMBRE 2021</t>
  </si>
  <si>
    <t>BACK TO
TOP</t>
  </si>
  <si>
    <t>DGEO : Accord 
ou désaccord</t>
  </si>
  <si>
    <t>Révision d'un Score</t>
  </si>
  <si>
    <t>OPMERKINGEN VAN DE ANGS - DECEMBER 2021</t>
  </si>
  <si>
    <t>DGEO: Eens of oneens</t>
  </si>
  <si>
    <t>Wijziging van Score</t>
  </si>
  <si>
    <t>D'APPLICATION / VAN TOEPASSING</t>
  </si>
  <si>
    <r>
      <rPr>
        <b/>
        <u/>
        <sz val="10"/>
        <rFont val="Calibri"/>
        <family val="2"/>
        <scheme val="minor"/>
      </rPr>
      <t>CAS EXCEPTIONNEL :</t>
    </r>
    <r>
      <rPr>
        <b/>
        <sz val="10"/>
        <rFont val="Calibri"/>
        <family val="2"/>
        <scheme val="minor"/>
      </rPr>
      <t xml:space="preserve"> PROPOSITION DE MODIFICATION DES SCORES DE L'AVIS</t>
    </r>
  </si>
  <si>
    <t>PAS D'APPLICATION</t>
  </si>
  <si>
    <t>UITZONDERLIJK GEVAL: VOORSTEL TOT WIJZIGING VAN DE SCORES VAN HET ADVIES</t>
  </si>
  <si>
    <t>SCORES : AVIS PROVISOIRE - DÉCEMBRE 2021</t>
  </si>
  <si>
    <t>SCORES : VOORLOPIG ADVIES - DECEMBER 2021</t>
  </si>
  <si>
    <t>SCORES : AVIS FINAL - JANVIER 2022</t>
  </si>
  <si>
    <t>SCORES : EINDADVIES - JANUARI 2022</t>
  </si>
  <si>
    <t>MOTIVATION DU OU DES CHANGEMENT(S) DE SCORE(S)</t>
  </si>
  <si>
    <t xml:space="preserve">MOTIVERING VAN DE WIJZIGING(EN) VAN SCORE(S) </t>
  </si>
  <si>
    <t>CHANGEMENT(S) DE SCORE(S)</t>
  </si>
  <si>
    <t>WIJZIGING(EN) VAN SCORE(S)</t>
  </si>
  <si>
    <t>PERTINENCE (score max. = 15)</t>
  </si>
  <si>
    <t>Pertinence au regard du contexte spécifique (CSC / H-CSC / ECM) :</t>
  </si>
  <si>
    <t>COHÉRENCE (score max. = 10)</t>
  </si>
  <si>
    <t>EFFICACITÉ (score max. = 20)</t>
  </si>
  <si>
    <t>EFFICIENCE (score max. = 5)</t>
  </si>
  <si>
    <t>IMPACT ATTENDU (score max. = 5)</t>
  </si>
  <si>
    <t>DURABILITÉ (score max. = 10)</t>
  </si>
  <si>
    <t>PARTENARIAT (score max. = 15)</t>
  </si>
  <si>
    <t>SYNERGIES (score max. = 10)</t>
  </si>
  <si>
    <t>APPRENTISSAGES (score max. = 10)</t>
  </si>
  <si>
    <t>PAS D'APPLICATION / NIET VAN TOEPASSING</t>
  </si>
  <si>
    <t>C</t>
  </si>
  <si>
    <t>Scores Qualitatifs</t>
  </si>
  <si>
    <t>Cadres Stratégiques Communs Géographiques/Thématiques + Hors-CSC</t>
  </si>
  <si>
    <t>Proposition de décision</t>
  </si>
  <si>
    <t>Liste des pays</t>
  </si>
  <si>
    <t>01. BELGIQUE / BELGÏE</t>
  </si>
  <si>
    <t>Proposition de financement / Voorstel tot financiering</t>
  </si>
  <si>
    <t>Global/UNI</t>
  </si>
  <si>
    <t>Faible / Zwak</t>
  </si>
  <si>
    <t>02. BENIN</t>
  </si>
  <si>
    <t>Proposition de refus / Voorstel tot weigering</t>
  </si>
  <si>
    <t>BELGIUM</t>
  </si>
  <si>
    <t>Suffisant / Voldoende</t>
  </si>
  <si>
    <t>03. BOLIVIA</t>
  </si>
  <si>
    <t>AFGHANISTAN</t>
  </si>
  <si>
    <t>Bon / Goed</t>
  </si>
  <si>
    <t>04. BURKINA FASO</t>
  </si>
  <si>
    <t>Type d'accréditation</t>
  </si>
  <si>
    <t>ALBANIA</t>
  </si>
  <si>
    <t>Très bon / Zeer goed</t>
  </si>
  <si>
    <t>05. BURUNDI</t>
  </si>
  <si>
    <t>OSC / CMO</t>
  </si>
  <si>
    <t>ALGERIA</t>
  </si>
  <si>
    <t>06. CAMBODIA</t>
  </si>
  <si>
    <t>AI / IA</t>
  </si>
  <si>
    <t>ANGOLA</t>
  </si>
  <si>
    <t>Scores Stratégiques</t>
  </si>
  <si>
    <t>07. ECUADOR</t>
  </si>
  <si>
    <t>ANGUILLA</t>
  </si>
  <si>
    <t>A</t>
  </si>
  <si>
    <t>08. GUATEMALA</t>
  </si>
  <si>
    <t>ANTIGUA</t>
  </si>
  <si>
    <t>B</t>
  </si>
  <si>
    <t>09. GUINEE</t>
  </si>
  <si>
    <t>Autre oui / non / N/A</t>
  </si>
  <si>
    <t>ARGENTINA</t>
  </si>
  <si>
    <t>10. HAITI</t>
  </si>
  <si>
    <t>Oui / Ja</t>
  </si>
  <si>
    <t>ARMENIA</t>
  </si>
  <si>
    <t>11. INDONESIA</t>
  </si>
  <si>
    <t>Non / Nee</t>
  </si>
  <si>
    <t>AZERBAIDJAN</t>
  </si>
  <si>
    <t>Accord/Désaccord</t>
  </si>
  <si>
    <t>12. KENYA</t>
  </si>
  <si>
    <t>Pas d'application / Niet van toepassing</t>
  </si>
  <si>
    <t>BANGLADESH</t>
  </si>
  <si>
    <t>Accord / Eens</t>
  </si>
  <si>
    <t>13. MADAGASCAR</t>
  </si>
  <si>
    <t>BARBADOS</t>
  </si>
  <si>
    <t>Désaccord / Oneens</t>
  </si>
  <si>
    <t>14. MALI</t>
  </si>
  <si>
    <t>BELARUS</t>
  </si>
  <si>
    <t>15. MAROC</t>
  </si>
  <si>
    <t>BELIZE</t>
  </si>
  <si>
    <t>Oui / Non</t>
  </si>
  <si>
    <t>16. MOZAMBIQUE</t>
  </si>
  <si>
    <t>BENIN</t>
  </si>
  <si>
    <t>17. NIGER</t>
  </si>
  <si>
    <t>BHUTAN</t>
  </si>
  <si>
    <t>18. UGANDA</t>
  </si>
  <si>
    <t>BOLIVIA</t>
  </si>
  <si>
    <t>19. PALESTINE</t>
  </si>
  <si>
    <t>BOSNIA AND HERZEGOVINA</t>
  </si>
  <si>
    <t>Modification Score Provisoire</t>
  </si>
  <si>
    <t>20. PERU</t>
  </si>
  <si>
    <t>BOTSWANA</t>
  </si>
  <si>
    <t>21. PHILIPPINES</t>
  </si>
  <si>
    <t>BRAZIL</t>
  </si>
  <si>
    <t>22. REPUBLIQUE DEMOCRATIQUE DU CONGO</t>
  </si>
  <si>
    <t>BURKINA FASO</t>
  </si>
  <si>
    <t>23. RWANDA</t>
  </si>
  <si>
    <t>BURUNDI</t>
  </si>
  <si>
    <t>Choix de la langue</t>
  </si>
  <si>
    <t>24. SENEGAL</t>
  </si>
  <si>
    <t>CAMBODIA</t>
  </si>
  <si>
    <t>25. TANZANIA</t>
  </si>
  <si>
    <t>CAMEROON</t>
  </si>
  <si>
    <t>26. VIETNAM</t>
  </si>
  <si>
    <t>CAPE VERDE</t>
  </si>
  <si>
    <t>27. HES4SD - HIGHER EDUCATION AND SCIENCE FOR SUSTAINABLE DEVELOPMENT</t>
  </si>
  <si>
    <t>CENTRAL AFRICAN REP</t>
  </si>
  <si>
    <t>Scores Qualitatifs - Abréviations</t>
  </si>
  <si>
    <t>28. TRAVAIL DÉCENT / WAARDIG WERK</t>
  </si>
  <si>
    <t>CHAD</t>
  </si>
  <si>
    <t>I</t>
  </si>
  <si>
    <t>O</t>
  </si>
  <si>
    <t>29. RESILIENCE - LIVING IN HARMONY WITH NATURE</t>
  </si>
  <si>
    <t>CHILE</t>
  </si>
  <si>
    <t>F</t>
  </si>
  <si>
    <t>Z</t>
  </si>
  <si>
    <t>30. SUSTAINABLE CITIES</t>
  </si>
  <si>
    <t>CHINA (PEOPLE'S REPUBLIC)</t>
  </si>
  <si>
    <t>S</t>
  </si>
  <si>
    <t>V</t>
  </si>
  <si>
    <t>31. HORS-CSC / BUITEN GSK</t>
  </si>
  <si>
    <t>COLOMBIA</t>
  </si>
  <si>
    <t>G</t>
  </si>
  <si>
    <t>COMOROS</t>
  </si>
  <si>
    <t>TB</t>
  </si>
  <si>
    <t>ZG</t>
  </si>
  <si>
    <t>CONGO (DEMOCRATIC REP.)</t>
  </si>
  <si>
    <t>CONGO (REP.)</t>
  </si>
  <si>
    <t>COOK ISLANDS</t>
  </si>
  <si>
    <t>COSTA RICA</t>
  </si>
  <si>
    <t>CROATIA</t>
  </si>
  <si>
    <t>CUBA</t>
  </si>
  <si>
    <t>DJIBOUTI</t>
  </si>
  <si>
    <t>DOMINICA</t>
  </si>
  <si>
    <t>DOMINICAN REPUBLIC</t>
  </si>
  <si>
    <t>EAST TIMOR</t>
  </si>
  <si>
    <t>ECUADOR</t>
  </si>
  <si>
    <t>EGYPT</t>
  </si>
  <si>
    <t>EL SALVADOR</t>
  </si>
  <si>
    <t>EQUATORIAL GUINEA</t>
  </si>
  <si>
    <t>ERITREA</t>
  </si>
  <si>
    <t>ETHIOPIA</t>
  </si>
  <si>
    <t>FIDJI</t>
  </si>
  <si>
    <t>GABON</t>
  </si>
  <si>
    <t>GAMBIA</t>
  </si>
  <si>
    <t>GEORGIA</t>
  </si>
  <si>
    <t>GHANA</t>
  </si>
  <si>
    <t>GRENADA</t>
  </si>
  <si>
    <t>GUATEMALA</t>
  </si>
  <si>
    <t>GUINEA BISSAU</t>
  </si>
  <si>
    <t>GUINEA REPUBLIC</t>
  </si>
  <si>
    <t>GUYANA</t>
  </si>
  <si>
    <t>HAITI</t>
  </si>
  <si>
    <t>HONDURAS REP</t>
  </si>
  <si>
    <t>INDIA</t>
  </si>
  <si>
    <t>INDONESIA</t>
  </si>
  <si>
    <t>IRAN</t>
  </si>
  <si>
    <t>IRAQ</t>
  </si>
  <si>
    <t>IVORY COAST</t>
  </si>
  <si>
    <t>JAMAICA</t>
  </si>
  <si>
    <t>JORDAN</t>
  </si>
  <si>
    <t>KAZAKSTAN</t>
  </si>
  <si>
    <t>KENYA</t>
  </si>
  <si>
    <t>KIRIBATI</t>
  </si>
  <si>
    <t>KOREA, NORTH</t>
  </si>
  <si>
    <t>KOSOVO</t>
  </si>
  <si>
    <t>KYRGYZSTAN</t>
  </si>
  <si>
    <t>LAOS</t>
  </si>
  <si>
    <t>LEBANON</t>
  </si>
  <si>
    <t>LESOTHO</t>
  </si>
  <si>
    <t>LIBERIA</t>
  </si>
  <si>
    <t>LIBYA</t>
  </si>
  <si>
    <t>MACEDONIA</t>
  </si>
  <si>
    <t>MADAGASCAR DR</t>
  </si>
  <si>
    <t>MALAWI</t>
  </si>
  <si>
    <t>MALAYSIA</t>
  </si>
  <si>
    <t>MALDIVE</t>
  </si>
  <si>
    <t>MALI REP</t>
  </si>
  <si>
    <t>MARSHALL ISLANDS</t>
  </si>
  <si>
    <t>MAURITANIA</t>
  </si>
  <si>
    <t>MAURITIUS</t>
  </si>
  <si>
    <t>MAYOTTE</t>
  </si>
  <si>
    <t>MEXICO</t>
  </si>
  <si>
    <t>MICRONESIA</t>
  </si>
  <si>
    <t>MOLDAVIA</t>
  </si>
  <si>
    <t>MONGOLIA</t>
  </si>
  <si>
    <t>MONTENEGRO</t>
  </si>
  <si>
    <t>MONTSERRAT</t>
  </si>
  <si>
    <t>MOROCCO</t>
  </si>
  <si>
    <t>MOZAMBIQUE</t>
  </si>
  <si>
    <t>MYANMAR (BURMA)</t>
  </si>
  <si>
    <t>NAMIBIA</t>
  </si>
  <si>
    <t>NAURU ISLANDS</t>
  </si>
  <si>
    <t>NEPAL</t>
  </si>
  <si>
    <t>NICARAGUA</t>
  </si>
  <si>
    <t>NIGER REP</t>
  </si>
  <si>
    <t>NIGERIA</t>
  </si>
  <si>
    <t>NIUE</t>
  </si>
  <si>
    <t>OMAN, SULTANATE OF</t>
  </si>
  <si>
    <t>PAKISTAN</t>
  </si>
  <si>
    <t>PALAU</t>
  </si>
  <si>
    <t>PALESTINE</t>
  </si>
  <si>
    <t>PANAMA</t>
  </si>
  <si>
    <t>PAPUA NEW GUINEA</t>
  </si>
  <si>
    <t>PARAGUAY</t>
  </si>
  <si>
    <t>PERU</t>
  </si>
  <si>
    <t>PHILIPPINES</t>
  </si>
  <si>
    <t>Regional - AFRICA - CENTRAL AREA</t>
  </si>
  <si>
    <t>Regional - AFRICA  CONTINENT</t>
  </si>
  <si>
    <t>Regional - AFRICA - EAST AREA</t>
  </si>
  <si>
    <t>Regional - AFRICA - NORTH OF SAHARA AREA</t>
  </si>
  <si>
    <t>Regional - AFRICA - SOUTH AREA</t>
  </si>
  <si>
    <t>Regional - AFRICA - SOUTH OF SAHARA AREA</t>
  </si>
  <si>
    <t>Regional - AFRICA - WEST AREA</t>
  </si>
  <si>
    <t>Regional - AMERICA  CONTINENT</t>
  </si>
  <si>
    <t>Regional - AMERICA - NORTH &amp; CENTRAL AREA</t>
  </si>
  <si>
    <t>Regional - AMERICA - SOUTH AREA</t>
  </si>
  <si>
    <t>Regional - ASIA - CENTRAL AREA</t>
  </si>
  <si>
    <t>Regional - ASIA  CONTINENT</t>
  </si>
  <si>
    <t>Regional - ASIA - FAR EAST AREA</t>
  </si>
  <si>
    <t>Regional - ASIA - SOUTH &amp; CENTRAL AREA</t>
  </si>
  <si>
    <t>Regional - ASIA - SOUTH AREA</t>
  </si>
  <si>
    <t>Regional - EUROPE (ODA) AREA</t>
  </si>
  <si>
    <t>Regional - MIDDLE EAST AREA</t>
  </si>
  <si>
    <t>Regional - OCEANIA  CONTINENT</t>
  </si>
  <si>
    <t>Regional - SADC AREA</t>
  </si>
  <si>
    <t>Regional - WEST INDIES AREA</t>
  </si>
  <si>
    <t>RWANDA</t>
  </si>
  <si>
    <t>SAINT HELENA</t>
  </si>
  <si>
    <t>SAINT KITTS AND NEVIS</t>
  </si>
  <si>
    <t>SAINT LUCIA</t>
  </si>
  <si>
    <t>SAINT VINCENT</t>
  </si>
  <si>
    <t>SAMOA, WESTERN</t>
  </si>
  <si>
    <t>SAO TOME AND PRINCIPE</t>
  </si>
  <si>
    <t>SENEGAL</t>
  </si>
  <si>
    <t>SERBIA</t>
  </si>
  <si>
    <t>SEYCHELLES</t>
  </si>
  <si>
    <t>SIERRA LEONE</t>
  </si>
  <si>
    <t>SOLOMON ISLANDS</t>
  </si>
  <si>
    <t>SOMALI REP</t>
  </si>
  <si>
    <t>SOUTH AFRICA</t>
  </si>
  <si>
    <t>SOUTH SUDAN</t>
  </si>
  <si>
    <t>SRI LANKA</t>
  </si>
  <si>
    <t>SUDAN</t>
  </si>
  <si>
    <t>SURINAM</t>
  </si>
  <si>
    <t>SWAZILAND</t>
  </si>
  <si>
    <t>SYRIA</t>
  </si>
  <si>
    <t>TAJIKISTAN</t>
  </si>
  <si>
    <t>TANZANIA</t>
  </si>
  <si>
    <t>THAILAND</t>
  </si>
  <si>
    <t>TOGO,REP</t>
  </si>
  <si>
    <t>TOKELAU ISLANDS</t>
  </si>
  <si>
    <t>TONGA ISLANDS</t>
  </si>
  <si>
    <t>TRINIDAD AND TOBAGO</t>
  </si>
  <si>
    <t>TUNISIA</t>
  </si>
  <si>
    <t>TURKEY</t>
  </si>
  <si>
    <t>TURKMENISTAN</t>
  </si>
  <si>
    <t>TURKS AND CAICOS</t>
  </si>
  <si>
    <t>TUVALU</t>
  </si>
  <si>
    <t>UGANDA</t>
  </si>
  <si>
    <t>UKRAINE</t>
  </si>
  <si>
    <t>URUGUAY</t>
  </si>
  <si>
    <t>USBEKISTAN</t>
  </si>
  <si>
    <t>VANUATU</t>
  </si>
  <si>
    <t>VENEZUELA</t>
  </si>
  <si>
    <t>VIETNAM</t>
  </si>
  <si>
    <t>WALLIS AND FUTUNA</t>
  </si>
  <si>
    <t>YEMEN (ARABIAN REP)</t>
  </si>
  <si>
    <t>ZAMBIA</t>
  </si>
  <si>
    <t>ZIMBABWE</t>
  </si>
  <si>
    <t>De taal waarin de adviezen, aanbevelingen en opmerkingen worden geformuleerd, hangt af van de taal gebruikt door degenen die verantwoordelijk zijn voor de beoordeling (DGEO-coördinator, landen-/thematische verantwoordelijke(n), posten, experts van de federaties, enz.).</t>
  </si>
  <si>
    <t>De beoordelingsfiche is opgesteld om de navigatie zoveel mogelijk te vergemakkelijken. Daarom is de permanent zichtbare informatie beperkt. In de verschillende formulieren ziet de gebruiker aan de linkerzijde [+]-knoppen waarop kan worden geklikt om de verborgen inhoud zichtbaar te maken. Om de inhoud weer te verbergen, moet de gebruiker vervolgens klikken op de [-]-knop aan het linkeruiteinde van de laatste rij van de betreffende inhoud.</t>
  </si>
  <si>
    <t>De velden voor de adviezen van de beoordelaars en de opmerkingen van de ANGS('en) zijn goed afgebakend. Het aantal toegewezen rijen zal worden vastgelegd en kan niet worden verhoogd. Deze rijen zijn echter ingesteld om het volgende mogelijk te maken:</t>
  </si>
  <si>
    <t xml:space="preserve">De beoordelingsfiche bestaat uit een enkel formulier per programma. Dit omvat:
→ Een geïndividualiseerde beoordeling van alle outcomes van het programma;
→ Een samenvattende weergave van de resultaten van deze beoordeling per outcome;
→ Enkele algemene vragen op programmaniveau.			</t>
  </si>
  <si>
    <t>→ Om het formulier niet logger te maken, zijn deze niet rechtstreeks opgenomen en worden de gebruikers verzocht het voorstellingsschema van de programma's voor de niet-gouvernementele samenwerking 2022-2026 te raadplegen.</t>
  </si>
  <si>
    <t>○ Het voorstel van beslissing aan de Minister: Voorstel tot financiering of voorstel tot weigering.
○ De conclusie van de beoordeling van de outcome.
○ In voorkomend geval, de bijzonderheden betreffende de uitvoering van het financieringsvoorstel.
○ In voorkomend geval, specifieke aanbevelingen voor de uitvoering van de outcome.</t>
  </si>
  <si>
    <t xml:space="preserve">Met betrekking tot de numerieke waarden die aan elk subcriterium zijn gekoppeld;
● De maximale kwalitatieve score voor een voorgestelde outcome waarbij alle elementen als "Zeer goed" worden beoordeeld, is 100.
● De minimale kwalitatieve score voor een voorgestelde outcome waarbij alle elementen als "Onvoldoende" worden beoordeeld, is 20.
● De kwalitatieve score voor een voorgestelde outcome waarbij alle elementen als "Voldoende" worden beoordeeld, is 60.
</t>
  </si>
  <si>
    <t>Deze numerieke "bonus"-score wordt als volgt bepaald:</t>
  </si>
  <si>
    <t>Boven 13 bedraagt de maximale bonus 20 punten. Dit betekent dat het dus niet nodig is om perfect aan te sluiten bij alle prioriteiten om de volledige bonus te genieten. Bovendien zal de noodzaak om een score van meer dan 4 te behalen om een bonus te ontvangen, en het progressieve karakter van deze bonus, het mogelijk maken om de werkelijke engagementen ten voordele van de geïdentificeerde prioriteiten te valoriseren.</t>
  </si>
  <si>
    <r>
      <rPr>
        <sz val="10"/>
        <rFont val="Calibri"/>
        <family val="2"/>
      </rPr>
      <t xml:space="preserve">● </t>
    </r>
    <r>
      <rPr>
        <sz val="10"/>
        <rFont val="Calibri"/>
        <family val="2"/>
        <scheme val="minor"/>
      </rPr>
      <t>Très bon = 5
● Bon = 4
● Suffisant = 3
● Faible = 2
● Insuffisant = 1</t>
    </r>
  </si>
  <si>
    <r>
      <rPr>
        <sz val="10"/>
        <rFont val="Calibri"/>
        <family val="2"/>
      </rPr>
      <t>○</t>
    </r>
    <r>
      <rPr>
        <sz val="10"/>
        <rFont val="Calibri"/>
        <family val="2"/>
        <scheme val="minor"/>
      </rPr>
      <t xml:space="preserve"> Valeur A : La proposition ne s’aligne pas avec la priorité.
○ Valeur B : La proposition s’aligne partiellement avec la priorité.
○ Valeur C : La proposition s’aligne parfaitement avec la priorité.
</t>
    </r>
  </si>
  <si>
    <r>
      <rPr>
        <sz val="10"/>
        <rFont val="Calibri"/>
        <family val="2"/>
      </rPr>
      <t xml:space="preserve">○ </t>
    </r>
    <r>
      <rPr>
        <sz val="10"/>
        <rFont val="Calibri"/>
        <family val="2"/>
        <scheme val="minor"/>
      </rPr>
      <t xml:space="preserve">Waarde A: Het voorstel komt niet overeen met de prioriteit.
</t>
    </r>
    <r>
      <rPr>
        <sz val="10"/>
        <rFont val="Calibri"/>
        <family val="2"/>
      </rPr>
      <t xml:space="preserve">○ </t>
    </r>
    <r>
      <rPr>
        <sz val="10"/>
        <rFont val="Calibri"/>
        <family val="2"/>
        <scheme val="minor"/>
      </rPr>
      <t xml:space="preserve">Waarde B: Het voorstel komt gedeeltelijk overeen met de prioriteit.
</t>
    </r>
    <r>
      <rPr>
        <sz val="10"/>
        <rFont val="Calibri"/>
        <family val="2"/>
      </rPr>
      <t xml:space="preserve">○ </t>
    </r>
    <r>
      <rPr>
        <sz val="10"/>
        <rFont val="Calibri"/>
        <family val="2"/>
        <scheme val="minor"/>
      </rPr>
      <t>Waarde C: Het voorstel sluit perfect aan bij de prioriteit.</t>
    </r>
  </si>
  <si>
    <r>
      <t xml:space="preserve">▪ </t>
    </r>
    <r>
      <rPr>
        <sz val="10"/>
        <rFont val="Calibri"/>
        <family val="2"/>
        <scheme val="minor"/>
      </rPr>
      <t xml:space="preserve">Prioritaire thema's </t>
    </r>
    <r>
      <rPr>
        <sz val="10"/>
        <rFont val="Calibri"/>
        <family val="2"/>
      </rPr>
      <t>▪</t>
    </r>
    <r>
      <rPr>
        <sz val="10"/>
        <rFont val="Calibri"/>
        <family val="2"/>
        <scheme val="minor"/>
      </rPr>
      <t xml:space="preserve">
A = 0
B = 1
C = 3
</t>
    </r>
    <r>
      <rPr>
        <sz val="10"/>
        <rFont val="Calibri"/>
        <family val="2"/>
      </rPr>
      <t xml:space="preserve">▪ </t>
    </r>
    <r>
      <rPr>
        <sz val="10"/>
        <rFont val="Calibri"/>
        <family val="2"/>
        <scheme val="minor"/>
      </rPr>
      <t xml:space="preserve">Technische prioriteiten </t>
    </r>
    <r>
      <rPr>
        <sz val="10"/>
        <rFont val="Calibri"/>
        <family val="2"/>
      </rPr>
      <t>▪</t>
    </r>
    <r>
      <rPr>
        <sz val="10"/>
        <rFont val="Calibri"/>
        <family val="2"/>
        <scheme val="minor"/>
      </rPr>
      <t xml:space="preserve">
A = 0
B = 1
C = 2</t>
    </r>
  </si>
  <si>
    <r>
      <rPr>
        <sz val="10"/>
        <rFont val="Calibri"/>
        <family val="2"/>
      </rPr>
      <t xml:space="preserve">○ </t>
    </r>
    <r>
      <rPr>
        <sz val="10"/>
        <rFont val="Calibri"/>
        <family val="2"/>
        <scheme val="minor"/>
      </rPr>
      <t>Si la somme des valeurs numériques est supérieure à 4, un score « bonus » de 5 points est octroyé.
○ Si la somme des valeurs numériques est supérieure à 7, un score « bonus » de 10 points est octroyé.
○ Si la somme des valeurs numériques est supérieure à 10, un score « bonus » de 15 points est octroyé.
○ Si la somme des valeurs numériques est supérieure à 13, un score « bonus » de 20 points est octroyé.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</si>
</sst>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 [$€-80C]_-;\-* #,##0.00\ [$€-80C]_-;_-* &quot;-&quot;??\ [$€-80C]_-;_-@_-"/>
    <numFmt numFmtId="165" formatCode="0.00000%"/>
  </numFmts>
  <fonts count="85">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0"/>
      <color theme="0"/>
      <name val="Calibri"/>
      <family val="2"/>
      <scheme val="minor"/>
    </font>
    <font>
      <u/>
      <sz val="11"/>
      <color theme="10"/>
      <name val="Calibri"/>
      <family val="2"/>
      <scheme val="minor"/>
    </font>
    <font>
      <sz val="10"/>
      <color theme="1"/>
      <name val="Calibri"/>
      <family val="2"/>
      <charset val="2"/>
      <scheme val="minor"/>
    </font>
    <font>
      <sz val="11"/>
      <color theme="1"/>
      <name val="Calibri"/>
      <family val="2"/>
      <scheme val="minor"/>
    </font>
    <font>
      <u/>
      <sz val="10"/>
      <color theme="1"/>
      <name val="Calibri"/>
      <family val="2"/>
      <scheme val="minor"/>
    </font>
    <font>
      <sz val="10"/>
      <color rgb="FFFF0000"/>
      <name val="Calibri"/>
      <family val="2"/>
      <scheme val="minor"/>
    </font>
    <font>
      <i/>
      <sz val="10"/>
      <color theme="1"/>
      <name val="Calibri"/>
      <family val="2"/>
      <scheme val="minor"/>
    </font>
    <font>
      <b/>
      <u/>
      <sz val="10"/>
      <color theme="1"/>
      <name val="Calibri"/>
      <family val="2"/>
      <scheme val="minor"/>
    </font>
    <font>
      <sz val="10"/>
      <name val="Calibri"/>
      <family val="2"/>
      <scheme val="minor"/>
    </font>
    <font>
      <b/>
      <sz val="9.5"/>
      <color theme="1"/>
      <name val="Calibri"/>
      <family val="2"/>
      <scheme val="minor"/>
    </font>
    <font>
      <sz val="8"/>
      <color theme="0"/>
      <name val="Calibri"/>
      <family val="2"/>
      <charset val="2"/>
    </font>
    <font>
      <b/>
      <sz val="8"/>
      <color theme="0"/>
      <name val="Calibri"/>
      <family val="2"/>
    </font>
    <font>
      <sz val="8"/>
      <color theme="0"/>
      <name val="Calibri"/>
      <family val="2"/>
      <scheme val="minor"/>
    </font>
    <font>
      <sz val="8"/>
      <color theme="0"/>
      <name val="Calibri"/>
      <family val="2"/>
      <charset val="2"/>
      <scheme val="minor"/>
    </font>
    <font>
      <i/>
      <sz val="10"/>
      <color theme="0"/>
      <name val="Calibri"/>
      <family val="2"/>
      <scheme val="minor"/>
    </font>
    <font>
      <sz val="10"/>
      <color theme="0"/>
      <name val="Calibri"/>
      <family val="2"/>
      <scheme val="minor"/>
    </font>
    <font>
      <sz val="10"/>
      <color theme="0"/>
      <name val="Calibri"/>
      <family val="1"/>
      <charset val="2"/>
      <scheme val="minor"/>
    </font>
    <font>
      <b/>
      <i/>
      <sz val="10"/>
      <color theme="0"/>
      <name val="Calibri"/>
      <family val="2"/>
      <scheme val="minor"/>
    </font>
    <font>
      <i/>
      <sz val="10"/>
      <color theme="0" tint="-0.14999847407452621"/>
      <name val="Calibri"/>
      <family val="2"/>
      <scheme val="minor"/>
    </font>
    <font>
      <b/>
      <sz val="8"/>
      <color theme="0"/>
      <name val="Calibri"/>
      <family val="2"/>
      <scheme val="minor"/>
    </font>
    <font>
      <b/>
      <sz val="11"/>
      <name val="Calibri"/>
      <family val="2"/>
      <scheme val="minor"/>
    </font>
    <font>
      <sz val="9"/>
      <color theme="1"/>
      <name val="Calibri"/>
      <family val="2"/>
      <scheme val="minor"/>
    </font>
    <font>
      <b/>
      <sz val="11"/>
      <color theme="0"/>
      <name val="Calibri"/>
      <family val="2"/>
      <scheme val="minor"/>
    </font>
    <font>
      <i/>
      <sz val="9"/>
      <color theme="1"/>
      <name val="Calibri"/>
      <family val="2"/>
      <scheme val="minor"/>
    </font>
    <font>
      <i/>
      <sz val="9"/>
      <color theme="1"/>
      <name val="Calibri"/>
      <family val="2"/>
    </font>
    <font>
      <sz val="9.5"/>
      <color theme="1"/>
      <name val="Calibri"/>
      <family val="2"/>
      <scheme val="minor"/>
    </font>
    <font>
      <sz val="8"/>
      <color theme="1"/>
      <name val="Calibri"/>
      <family val="2"/>
      <scheme val="minor"/>
    </font>
    <font>
      <sz val="8.5"/>
      <color theme="1"/>
      <name val="Calibri"/>
      <family val="2"/>
      <scheme val="minor"/>
    </font>
    <font>
      <b/>
      <sz val="7.5"/>
      <color theme="1"/>
      <name val="Calibri"/>
      <family val="2"/>
      <scheme val="minor"/>
    </font>
    <font>
      <b/>
      <sz val="8.5"/>
      <color theme="1"/>
      <name val="Calibri"/>
      <family val="2"/>
      <scheme val="minor"/>
    </font>
    <font>
      <b/>
      <sz val="10"/>
      <name val="Calibri"/>
      <family val="2"/>
      <scheme val="minor"/>
    </font>
    <font>
      <sz val="7"/>
      <color theme="1"/>
      <name val="Calibri"/>
      <family val="2"/>
      <scheme val="minor"/>
    </font>
    <font>
      <b/>
      <sz val="9"/>
      <color theme="1"/>
      <name val="Calibri"/>
      <family val="2"/>
      <scheme val="minor"/>
    </font>
    <font>
      <i/>
      <sz val="10"/>
      <color rgb="FFC00000"/>
      <name val="Calibri"/>
      <family val="2"/>
      <scheme val="minor"/>
    </font>
    <font>
      <sz val="10"/>
      <color theme="1"/>
      <name val="Calibri"/>
      <family val="2"/>
    </font>
    <font>
      <sz val="10"/>
      <name val="Calibri"/>
      <family val="2"/>
    </font>
    <font>
      <sz val="12"/>
      <name val="Calibri"/>
      <family val="2"/>
    </font>
    <font>
      <b/>
      <u/>
      <sz val="9.5"/>
      <color theme="10"/>
      <name val="Calibri"/>
      <family val="2"/>
      <scheme val="minor"/>
    </font>
    <font>
      <b/>
      <u/>
      <sz val="10"/>
      <color theme="10"/>
      <name val="Calibri"/>
      <family val="2"/>
      <scheme val="minor"/>
    </font>
    <font>
      <sz val="11"/>
      <name val="Calibri"/>
      <family val="2"/>
      <scheme val="minor"/>
    </font>
    <font>
      <i/>
      <sz val="10"/>
      <name val="Calibri"/>
      <family val="2"/>
      <scheme val="minor"/>
    </font>
    <font>
      <sz val="8"/>
      <name val="Calibri"/>
      <family val="2"/>
      <scheme val="minor"/>
    </font>
    <font>
      <sz val="9.5"/>
      <name val="Calibri"/>
      <family val="2"/>
      <scheme val="minor"/>
    </font>
    <font>
      <i/>
      <u/>
      <sz val="10"/>
      <name val="Calibri"/>
      <family val="2"/>
      <scheme val="minor"/>
    </font>
    <font>
      <b/>
      <i/>
      <u/>
      <sz val="10"/>
      <name val="Calibri"/>
      <family val="2"/>
      <scheme val="minor"/>
    </font>
    <font>
      <b/>
      <sz val="9.5"/>
      <name val="Calibri"/>
      <family val="2"/>
      <scheme val="minor"/>
    </font>
    <font>
      <b/>
      <u/>
      <sz val="11"/>
      <name val="Calibri"/>
      <family val="2"/>
      <scheme val="minor"/>
    </font>
    <font>
      <sz val="8"/>
      <name val="Calibri"/>
      <family val="2"/>
    </font>
    <font>
      <u/>
      <sz val="8"/>
      <name val="Calibri"/>
      <family val="2"/>
    </font>
    <font>
      <sz val="8.8000000000000007"/>
      <name val="Calibri"/>
      <family val="2"/>
    </font>
    <font>
      <b/>
      <sz val="8"/>
      <name val="Calibri"/>
      <family val="2"/>
      <scheme val="minor"/>
    </font>
    <font>
      <b/>
      <sz val="8"/>
      <name val="Calibri"/>
      <family val="2"/>
    </font>
    <font>
      <b/>
      <u/>
      <sz val="8"/>
      <name val="Calibri"/>
      <family val="2"/>
      <scheme val="minor"/>
    </font>
    <font>
      <b/>
      <sz val="8.8000000000000007"/>
      <name val="Calibri"/>
      <family val="2"/>
    </font>
    <font>
      <sz val="10"/>
      <name val="Calibri"/>
      <family val="2"/>
      <charset val="2"/>
      <scheme val="minor"/>
    </font>
    <font>
      <sz val="13"/>
      <name val="Calibri"/>
      <family val="2"/>
      <charset val="2"/>
    </font>
    <font>
      <sz val="13"/>
      <name val="Calibri"/>
      <family val="2"/>
    </font>
    <font>
      <u/>
      <sz val="10"/>
      <name val="Calibri"/>
      <family val="2"/>
      <scheme val="minor"/>
    </font>
    <font>
      <sz val="11"/>
      <name val="Calibri"/>
      <family val="2"/>
      <charset val="2"/>
    </font>
    <font>
      <sz val="12"/>
      <name val="Calibri"/>
      <family val="2"/>
      <charset val="2"/>
    </font>
    <font>
      <sz val="10"/>
      <name val="Calibri"/>
      <family val="1"/>
      <charset val="2"/>
      <scheme val="minor"/>
    </font>
    <font>
      <sz val="11"/>
      <name val="Calibri"/>
      <family val="1"/>
      <charset val="2"/>
    </font>
    <font>
      <sz val="8"/>
      <name val="Calibri"/>
      <family val="2"/>
      <charset val="2"/>
      <scheme val="minor"/>
    </font>
    <font>
      <sz val="8"/>
      <name val="Wingdings"/>
      <charset val="2"/>
    </font>
    <font>
      <u/>
      <sz val="8"/>
      <name val="Calibri"/>
      <family val="2"/>
      <scheme val="minor"/>
    </font>
    <font>
      <i/>
      <sz val="8"/>
      <name val="Calibri"/>
      <family val="2"/>
      <scheme val="minor"/>
    </font>
    <font>
      <b/>
      <sz val="8"/>
      <name val="Calibri"/>
      <family val="2"/>
      <charset val="2"/>
    </font>
    <font>
      <b/>
      <u/>
      <sz val="8"/>
      <name val="Calibri"/>
      <family val="2"/>
    </font>
    <font>
      <sz val="8"/>
      <name val="Calibri"/>
      <family val="2"/>
      <charset val="2"/>
    </font>
    <font>
      <sz val="11"/>
      <name val="Calibri"/>
      <family val="2"/>
    </font>
    <font>
      <b/>
      <sz val="10"/>
      <name val="Calibri"/>
      <family val="2"/>
    </font>
    <font>
      <b/>
      <u/>
      <sz val="10"/>
      <name val="Calibri"/>
      <family val="2"/>
      <scheme val="minor"/>
    </font>
    <font>
      <b/>
      <sz val="7.5"/>
      <name val="Calibri"/>
      <family val="2"/>
      <scheme val="minor"/>
    </font>
    <font>
      <b/>
      <u/>
      <sz val="8"/>
      <color theme="10"/>
      <name val="Calibri"/>
      <family val="2"/>
      <scheme val="minor"/>
    </font>
    <font>
      <sz val="7"/>
      <name val="Calibri"/>
      <family val="2"/>
      <scheme val="minor"/>
    </font>
    <font>
      <sz val="8.5"/>
      <name val="Calibri"/>
      <family val="2"/>
      <scheme val="minor"/>
    </font>
    <font>
      <sz val="9"/>
      <name val="Calibri"/>
      <family val="2"/>
      <scheme val="minor"/>
    </font>
    <font>
      <i/>
      <sz val="9"/>
      <name val="Calibri"/>
      <family val="2"/>
      <scheme val="minor"/>
    </font>
    <font>
      <i/>
      <sz val="9"/>
      <name val="Calibri"/>
      <family val="2"/>
    </font>
    <font>
      <b/>
      <sz val="8.5"/>
      <name val="Calibri"/>
      <family val="2"/>
      <scheme val="minor"/>
    </font>
    <font>
      <b/>
      <i/>
      <sz val="10"/>
      <name val="Calibri"/>
      <family val="2"/>
      <scheme val="minor"/>
    </font>
  </fonts>
  <fills count="43">
    <fill>
      <patternFill patternType="none"/>
    </fill>
    <fill>
      <patternFill patternType="gray125"/>
    </fill>
    <fill>
      <patternFill patternType="solid">
        <fgColor theme="8" tint="-0.499984740745262"/>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2" tint="-0.749992370372631"/>
        <bgColor indexed="64"/>
      </patternFill>
    </fill>
    <fill>
      <patternFill patternType="solid">
        <fgColor theme="4" tint="0.59999389629810485"/>
        <bgColor indexed="64"/>
      </patternFill>
    </fill>
    <fill>
      <patternFill patternType="solid">
        <fgColor rgb="FFCC66FF"/>
        <bgColor indexed="64"/>
      </patternFill>
    </fill>
    <fill>
      <patternFill patternType="solid">
        <fgColor rgb="FF7030A0"/>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1" tint="4.9989318521683403E-2"/>
        <bgColor indexed="64"/>
      </patternFill>
    </fill>
    <fill>
      <patternFill patternType="solid">
        <fgColor theme="0"/>
        <bgColor indexed="64"/>
      </patternFill>
    </fill>
    <fill>
      <patternFill patternType="solid">
        <fgColor theme="2"/>
        <bgColor indexed="64"/>
      </patternFill>
    </fill>
    <fill>
      <patternFill patternType="solid">
        <fgColor theme="1" tint="0.34998626667073579"/>
        <bgColor indexed="64"/>
      </patternFill>
    </fill>
    <fill>
      <patternFill patternType="solid">
        <fgColor theme="0" tint="-0.14999847407452621"/>
        <bgColor theme="0" tint="-0.14999847407452621"/>
      </patternFill>
    </fill>
    <fill>
      <patternFill patternType="solid">
        <fgColor theme="1"/>
        <bgColor indexed="64"/>
      </patternFill>
    </fill>
    <fill>
      <patternFill patternType="solid">
        <fgColor theme="9" tint="-0.499984740745262"/>
        <bgColor indexed="64"/>
      </patternFill>
    </fill>
    <fill>
      <patternFill patternType="solid">
        <fgColor theme="7" tint="-0.49998474074526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1" tint="0.249977111117893"/>
        <bgColor indexed="64"/>
      </patternFill>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FC000"/>
        <bgColor indexed="64"/>
      </patternFill>
    </fill>
    <fill>
      <patternFill patternType="solid">
        <fgColor theme="5" tint="0.79998168889431442"/>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7" tint="0.59999389629810485"/>
        <bgColor indexed="64"/>
      </patternFill>
    </fill>
    <fill>
      <patternFill patternType="solid">
        <fgColor rgb="FFC00000"/>
        <bgColor indexed="64"/>
      </patternFill>
    </fill>
    <fill>
      <patternFill patternType="solid">
        <fgColor theme="9" tint="0.39997558519241921"/>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9.9978637043366805E-2"/>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rgb="FF000000"/>
      </bottom>
      <diagonal/>
    </border>
    <border>
      <left style="dotted">
        <color indexed="64"/>
      </left>
      <right style="dotted">
        <color indexed="64"/>
      </right>
      <top style="dotted">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top style="thin">
        <color indexed="64"/>
      </top>
      <bottom style="mediumDashed">
        <color indexed="64"/>
      </bottom>
      <diagonal/>
    </border>
    <border>
      <left/>
      <right/>
      <top style="thin">
        <color indexed="64"/>
      </top>
      <bottom style="mediumDashed">
        <color indexed="64"/>
      </bottom>
      <diagonal/>
    </border>
    <border>
      <left/>
      <right style="medium">
        <color indexed="64"/>
      </right>
      <top style="thin">
        <color indexed="64"/>
      </top>
      <bottom style="mediumDashed">
        <color indexed="64"/>
      </bottom>
      <diagonal/>
    </border>
    <border>
      <left style="medium">
        <color indexed="64"/>
      </left>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s>
  <cellStyleXfs count="4">
    <xf numFmtId="0" fontId="0" fillId="0" borderId="0"/>
    <xf numFmtId="0" fontId="5" fillId="0" borderId="0" applyNumberFormat="0" applyFill="0" applyBorder="0" applyAlignment="0" applyProtection="0"/>
    <xf numFmtId="43" fontId="7" fillId="0" borderId="0" applyFont="0" applyFill="0" applyBorder="0" applyAlignment="0" applyProtection="0"/>
    <xf numFmtId="9" fontId="7" fillId="0" borderId="0" applyFont="0" applyFill="0" applyBorder="0" applyAlignment="0" applyProtection="0"/>
  </cellStyleXfs>
  <cellXfs count="1091">
    <xf numFmtId="0" fontId="0" fillId="0" borderId="0" xfId="0"/>
    <xf numFmtId="0" fontId="2" fillId="0" borderId="0" xfId="0" applyFont="1"/>
    <xf numFmtId="0" fontId="0" fillId="0" borderId="12" xfId="0" applyBorder="1"/>
    <xf numFmtId="0" fontId="0" fillId="0" borderId="13" xfId="0" applyBorder="1"/>
    <xf numFmtId="0" fontId="0" fillId="0" borderId="14" xfId="0" applyBorder="1"/>
    <xf numFmtId="0" fontId="0" fillId="0" borderId="15" xfId="0" applyBorder="1"/>
    <xf numFmtId="0" fontId="3" fillId="7" borderId="1" xfId="0" applyFont="1" applyFill="1" applyBorder="1" applyAlignment="1">
      <alignment horizontal="center"/>
    </xf>
    <xf numFmtId="0" fontId="3" fillId="9" borderId="1" xfId="0" applyFont="1" applyFill="1" applyBorder="1" applyAlignment="1">
      <alignment horizontal="center"/>
    </xf>
    <xf numFmtId="0" fontId="0" fillId="0" borderId="10" xfId="0" applyBorder="1"/>
    <xf numFmtId="0" fontId="0" fillId="0" borderId="11" xfId="0" applyBorder="1"/>
    <xf numFmtId="0" fontId="4" fillId="11" borderId="1" xfId="0" applyFont="1" applyFill="1" applyBorder="1" applyAlignment="1">
      <alignment horizontal="center" textRotation="90"/>
    </xf>
    <xf numFmtId="0" fontId="4" fillId="2" borderId="1" xfId="0" applyFont="1" applyFill="1" applyBorder="1" applyAlignment="1">
      <alignment horizontal="center" textRotation="90"/>
    </xf>
    <xf numFmtId="0" fontId="3" fillId="9" borderId="1" xfId="0" applyFont="1" applyFill="1" applyBorder="1" applyAlignment="1">
      <alignment horizontal="center" textRotation="90"/>
    </xf>
    <xf numFmtId="0" fontId="1" fillId="7" borderId="1" xfId="0" applyFont="1" applyFill="1" applyBorder="1" applyAlignment="1">
      <alignment horizontal="center" textRotation="90"/>
    </xf>
    <xf numFmtId="0" fontId="4" fillId="11" borderId="1" xfId="0" applyFont="1" applyFill="1" applyBorder="1" applyAlignment="1">
      <alignment horizontal="center"/>
    </xf>
    <xf numFmtId="0" fontId="4" fillId="2" borderId="1" xfId="0" applyFont="1" applyFill="1" applyBorder="1" applyAlignment="1">
      <alignment horizontal="center"/>
    </xf>
    <xf numFmtId="0" fontId="2" fillId="15" borderId="0" xfId="0" applyFont="1" applyFill="1"/>
    <xf numFmtId="0" fontId="2" fillId="15" borderId="0" xfId="0" applyFont="1" applyFill="1" applyAlignment="1">
      <alignment horizontal="center"/>
    </xf>
    <xf numFmtId="0" fontId="4" fillId="2" borderId="19" xfId="0" applyFont="1" applyFill="1" applyBorder="1" applyAlignment="1">
      <alignment horizontal="center"/>
    </xf>
    <xf numFmtId="0" fontId="1" fillId="7" borderId="25" xfId="0" applyFont="1" applyFill="1" applyBorder="1" applyAlignment="1">
      <alignment horizontal="center" textRotation="90"/>
    </xf>
    <xf numFmtId="0" fontId="3" fillId="12" borderId="26" xfId="0" applyFont="1" applyFill="1" applyBorder="1" applyAlignment="1">
      <alignment horizontal="center" textRotation="90"/>
    </xf>
    <xf numFmtId="0" fontId="3" fillId="7" borderId="25" xfId="0" applyFont="1" applyFill="1" applyBorder="1" applyAlignment="1">
      <alignment horizontal="center"/>
    </xf>
    <xf numFmtId="0" fontId="3" fillId="12" borderId="26" xfId="0" applyFont="1" applyFill="1" applyBorder="1" applyAlignment="1">
      <alignment horizontal="center"/>
    </xf>
    <xf numFmtId="0" fontId="2" fillId="15" borderId="12" xfId="0" applyFont="1" applyFill="1" applyBorder="1"/>
    <xf numFmtId="0" fontId="2" fillId="15" borderId="0" xfId="0" applyFont="1" applyFill="1" applyBorder="1"/>
    <xf numFmtId="0" fontId="2" fillId="15" borderId="13" xfId="0" applyFont="1" applyFill="1" applyBorder="1"/>
    <xf numFmtId="0" fontId="2" fillId="16" borderId="0" xfId="0" applyFont="1" applyFill="1"/>
    <xf numFmtId="0" fontId="2" fillId="16" borderId="0" xfId="0" applyFont="1" applyFill="1" applyAlignment="1">
      <alignment vertical="top"/>
    </xf>
    <xf numFmtId="0" fontId="2" fillId="15" borderId="0" xfId="0" applyFont="1" applyFill="1" applyAlignment="1">
      <alignment vertical="top"/>
    </xf>
    <xf numFmtId="0" fontId="2" fillId="0" borderId="0" xfId="0" applyFont="1" applyAlignment="1">
      <alignment vertical="top"/>
    </xf>
    <xf numFmtId="0" fontId="4" fillId="11" borderId="19" xfId="0" applyFont="1" applyFill="1" applyBorder="1" applyAlignment="1">
      <alignment horizontal="center" vertical="top"/>
    </xf>
    <xf numFmtId="0" fontId="3" fillId="10" borderId="25" xfId="0" applyFont="1" applyFill="1" applyBorder="1" applyAlignment="1">
      <alignment horizontal="center" vertical="top"/>
    </xf>
    <xf numFmtId="0" fontId="2" fillId="15" borderId="0" xfId="0" applyFont="1" applyFill="1" applyAlignment="1">
      <alignment horizontal="center" vertical="top"/>
    </xf>
    <xf numFmtId="0" fontId="0" fillId="0" borderId="45" xfId="0" applyBorder="1" applyAlignment="1">
      <alignment vertical="center" wrapText="1"/>
    </xf>
    <xf numFmtId="0" fontId="0" fillId="18" borderId="45" xfId="0" applyFill="1" applyBorder="1" applyAlignment="1">
      <alignment vertical="center" wrapText="1"/>
    </xf>
    <xf numFmtId="0" fontId="0" fillId="18" borderId="46" xfId="0" applyFill="1" applyBorder="1" applyAlignment="1">
      <alignment vertical="center" wrapText="1"/>
    </xf>
    <xf numFmtId="0" fontId="0" fillId="18" borderId="47" xfId="0" applyFill="1" applyBorder="1" applyAlignment="1">
      <alignment vertical="center" wrapText="1"/>
    </xf>
    <xf numFmtId="0" fontId="0" fillId="5" borderId="44" xfId="0" applyFill="1" applyBorder="1"/>
    <xf numFmtId="0" fontId="3" fillId="7" borderId="37" xfId="0" applyFont="1" applyFill="1" applyBorder="1" applyAlignment="1">
      <alignment horizontal="center"/>
    </xf>
    <xf numFmtId="0" fontId="3" fillId="7" borderId="18" xfId="0" applyFont="1" applyFill="1" applyBorder="1" applyAlignment="1">
      <alignment horizontal="center"/>
    </xf>
    <xf numFmtId="0" fontId="4" fillId="2" borderId="18" xfId="0" applyFont="1" applyFill="1" applyBorder="1" applyAlignment="1">
      <alignment horizontal="center"/>
    </xf>
    <xf numFmtId="0" fontId="3" fillId="9" borderId="18" xfId="0" applyFont="1" applyFill="1" applyBorder="1" applyAlignment="1">
      <alignment horizontal="center"/>
    </xf>
    <xf numFmtId="0" fontId="4" fillId="11" borderId="18" xfId="0" applyFont="1" applyFill="1" applyBorder="1" applyAlignment="1">
      <alignment horizontal="center"/>
    </xf>
    <xf numFmtId="0" fontId="3" fillId="12" borderId="38" xfId="0" applyFont="1" applyFill="1" applyBorder="1" applyAlignment="1">
      <alignment horizontal="center"/>
    </xf>
    <xf numFmtId="0" fontId="3" fillId="12" borderId="32" xfId="0" applyFont="1" applyFill="1" applyBorder="1" applyAlignment="1">
      <alignment horizontal="center"/>
    </xf>
    <xf numFmtId="0" fontId="4" fillId="2" borderId="31" xfId="0" applyFont="1" applyFill="1" applyBorder="1" applyAlignment="1">
      <alignment horizontal="center"/>
    </xf>
    <xf numFmtId="0" fontId="4" fillId="11" borderId="31" xfId="0" applyFont="1" applyFill="1" applyBorder="1" applyAlignment="1">
      <alignment horizontal="center"/>
    </xf>
    <xf numFmtId="0" fontId="9" fillId="15" borderId="0" xfId="0" applyFont="1" applyFill="1"/>
    <xf numFmtId="0" fontId="4" fillId="2" borderId="52" xfId="0" applyFont="1" applyFill="1" applyBorder="1" applyAlignment="1">
      <alignment horizontal="center" vertical="top"/>
    </xf>
    <xf numFmtId="0" fontId="3" fillId="4" borderId="37" xfId="0" applyFont="1" applyFill="1" applyBorder="1" applyAlignment="1">
      <alignment horizontal="center" vertical="top"/>
    </xf>
    <xf numFmtId="0" fontId="2" fillId="16" borderId="0" xfId="0" applyFont="1" applyFill="1" applyAlignment="1">
      <alignment vertical="center"/>
    </xf>
    <xf numFmtId="0" fontId="2" fillId="15" borderId="0" xfId="0" applyFont="1" applyFill="1" applyAlignment="1">
      <alignment vertical="center"/>
    </xf>
    <xf numFmtId="0" fontId="2" fillId="0" borderId="0" xfId="0" applyFont="1" applyAlignment="1">
      <alignment vertical="center"/>
    </xf>
    <xf numFmtId="0" fontId="0" fillId="15" borderId="0" xfId="0" applyFill="1"/>
    <xf numFmtId="0" fontId="4" fillId="11" borderId="1" xfId="0" quotePrefix="1" applyFont="1" applyFill="1" applyBorder="1" applyAlignment="1">
      <alignment horizontal="center"/>
    </xf>
    <xf numFmtId="0" fontId="12" fillId="0" borderId="30" xfId="0" applyFont="1" applyFill="1" applyBorder="1" applyAlignment="1">
      <alignment horizontal="center"/>
    </xf>
    <xf numFmtId="0" fontId="12" fillId="0" borderId="31" xfId="0" quotePrefix="1" applyFont="1" applyFill="1" applyBorder="1" applyAlignment="1">
      <alignment horizontal="center"/>
    </xf>
    <xf numFmtId="0" fontId="22" fillId="34" borderId="23" xfId="0" applyFont="1" applyFill="1" applyBorder="1" applyAlignment="1">
      <alignment horizontal="center" vertical="top"/>
    </xf>
    <xf numFmtId="0" fontId="0" fillId="5" borderId="44" xfId="0" applyFill="1" applyBorder="1" applyAlignment="1">
      <alignment horizontal="center"/>
    </xf>
    <xf numFmtId="0" fontId="0" fillId="0" borderId="58" xfId="0" applyBorder="1"/>
    <xf numFmtId="0" fontId="0" fillId="0" borderId="59" xfId="0" applyBorder="1"/>
    <xf numFmtId="0" fontId="4" fillId="35" borderId="44" xfId="0" applyFont="1" applyFill="1" applyBorder="1" applyAlignment="1" applyProtection="1">
      <alignment horizontal="center"/>
      <protection locked="0"/>
    </xf>
    <xf numFmtId="0" fontId="4" fillId="2" borderId="52" xfId="0" applyFont="1" applyFill="1" applyBorder="1" applyAlignment="1">
      <alignment horizontal="center"/>
    </xf>
    <xf numFmtId="0" fontId="2" fillId="0" borderId="0" xfId="0" applyFont="1" applyAlignment="1">
      <alignment vertical="top" wrapText="1"/>
    </xf>
    <xf numFmtId="0" fontId="2" fillId="0" borderId="0" xfId="0" applyFont="1" applyFill="1" applyBorder="1" applyAlignment="1">
      <alignment vertical="top"/>
    </xf>
    <xf numFmtId="164" fontId="2" fillId="22" borderId="18" xfId="2" applyNumberFormat="1" applyFont="1" applyFill="1" applyBorder="1" applyAlignment="1" applyProtection="1">
      <alignment wrapText="1"/>
    </xf>
    <xf numFmtId="164" fontId="2" fillId="22" borderId="65" xfId="2" applyNumberFormat="1" applyFont="1" applyFill="1" applyBorder="1" applyAlignment="1" applyProtection="1">
      <alignment wrapText="1"/>
    </xf>
    <xf numFmtId="0" fontId="2" fillId="24" borderId="0" xfId="0" applyFont="1" applyFill="1" applyBorder="1" applyAlignment="1">
      <alignment vertical="top"/>
    </xf>
    <xf numFmtId="0" fontId="4" fillId="35" borderId="44" xfId="0" applyFont="1" applyFill="1" applyBorder="1" applyAlignment="1" applyProtection="1">
      <alignment horizontal="center" vertical="top"/>
      <protection locked="0"/>
    </xf>
    <xf numFmtId="0" fontId="4" fillId="11" borderId="1" xfId="0" applyFont="1" applyFill="1" applyBorder="1" applyAlignment="1">
      <alignment horizontal="center" vertical="top"/>
    </xf>
    <xf numFmtId="0" fontId="3" fillId="12" borderId="26" xfId="0" applyFont="1" applyFill="1" applyBorder="1" applyAlignment="1">
      <alignment horizontal="center" vertical="top"/>
    </xf>
    <xf numFmtId="0" fontId="25" fillId="24" borderId="0" xfId="0" applyFont="1" applyFill="1" applyBorder="1" applyAlignment="1">
      <alignment vertical="top"/>
    </xf>
    <xf numFmtId="0" fontId="2" fillId="15" borderId="0" xfId="0" applyFont="1" applyFill="1" applyBorder="1" applyAlignment="1">
      <alignment vertical="top"/>
    </xf>
    <xf numFmtId="0" fontId="25" fillId="15" borderId="0" xfId="0" applyFont="1" applyFill="1" applyBorder="1" applyAlignment="1">
      <alignment vertical="top"/>
    </xf>
    <xf numFmtId="0" fontId="25" fillId="15" borderId="0" xfId="0" applyFont="1" applyFill="1" applyAlignment="1">
      <alignment vertical="top"/>
    </xf>
    <xf numFmtId="0" fontId="2" fillId="15" borderId="0" xfId="0" quotePrefix="1" applyFont="1" applyFill="1" applyBorder="1" applyAlignment="1">
      <alignment vertical="top"/>
    </xf>
    <xf numFmtId="0" fontId="2" fillId="15" borderId="12" xfId="0" applyFont="1" applyFill="1" applyBorder="1" applyAlignment="1">
      <alignment vertical="top"/>
    </xf>
    <xf numFmtId="0" fontId="2" fillId="15" borderId="13" xfId="0" applyFont="1" applyFill="1" applyBorder="1" applyAlignment="1">
      <alignment vertical="top"/>
    </xf>
    <xf numFmtId="0" fontId="4" fillId="2" borderId="1" xfId="0" applyFont="1" applyFill="1" applyBorder="1" applyAlignment="1">
      <alignment horizontal="center" vertical="top"/>
    </xf>
    <xf numFmtId="0" fontId="3" fillId="4" borderId="30" xfId="0" applyFont="1" applyFill="1" applyBorder="1" applyAlignment="1">
      <alignment horizontal="center" vertical="top"/>
    </xf>
    <xf numFmtId="0" fontId="3" fillId="4" borderId="67" xfId="0" applyFont="1" applyFill="1" applyBorder="1" applyAlignment="1">
      <alignment horizontal="center" vertical="top"/>
    </xf>
    <xf numFmtId="0" fontId="3" fillId="10" borderId="30" xfId="0" applyFont="1" applyFill="1" applyBorder="1" applyAlignment="1">
      <alignment horizontal="center" vertical="top"/>
    </xf>
    <xf numFmtId="0" fontId="0" fillId="15" borderId="0" xfId="0" applyFill="1" applyBorder="1"/>
    <xf numFmtId="0" fontId="3" fillId="7" borderId="19" xfId="0" applyFont="1" applyFill="1" applyBorder="1" applyAlignment="1">
      <alignment horizontal="center"/>
    </xf>
    <xf numFmtId="0" fontId="3" fillId="7" borderId="23" xfId="0" applyFont="1" applyFill="1" applyBorder="1" applyAlignment="1">
      <alignment horizontal="center"/>
    </xf>
    <xf numFmtId="0" fontId="3" fillId="9" borderId="23" xfId="0" applyFont="1" applyFill="1" applyBorder="1" applyAlignment="1">
      <alignment horizontal="center"/>
    </xf>
    <xf numFmtId="0" fontId="4" fillId="11" borderId="23" xfId="0" applyFont="1" applyFill="1" applyBorder="1" applyAlignment="1">
      <alignment horizontal="center"/>
    </xf>
    <xf numFmtId="0" fontId="3" fillId="12" borderId="24" xfId="0" applyFont="1" applyFill="1" applyBorder="1" applyAlignment="1">
      <alignment horizontal="center"/>
    </xf>
    <xf numFmtId="0" fontId="24" fillId="7" borderId="48" xfId="1" applyFont="1" applyFill="1" applyBorder="1" applyAlignment="1">
      <alignment horizontal="center" textRotation="90"/>
    </xf>
    <xf numFmtId="0" fontId="24" fillId="7" borderId="49" xfId="1" applyFont="1" applyFill="1" applyBorder="1" applyAlignment="1">
      <alignment horizontal="center" textRotation="90"/>
    </xf>
    <xf numFmtId="0" fontId="4" fillId="2" borderId="49" xfId="0" applyFont="1" applyFill="1" applyBorder="1" applyAlignment="1">
      <alignment horizontal="center" textRotation="90"/>
    </xf>
    <xf numFmtId="0" fontId="24" fillId="9" borderId="49" xfId="1" applyFont="1" applyFill="1" applyBorder="1" applyAlignment="1">
      <alignment horizontal="center" textRotation="90"/>
    </xf>
    <xf numFmtId="0" fontId="4" fillId="11" borderId="49" xfId="0" applyFont="1" applyFill="1" applyBorder="1" applyAlignment="1">
      <alignment horizontal="center" textRotation="90"/>
    </xf>
    <xf numFmtId="0" fontId="3" fillId="12" borderId="50" xfId="0" applyFont="1" applyFill="1" applyBorder="1" applyAlignment="1">
      <alignment horizontal="center" textRotation="90"/>
    </xf>
    <xf numFmtId="0" fontId="2" fillId="0" borderId="0" xfId="0" applyFont="1" applyFill="1" applyAlignment="1">
      <alignment vertical="top"/>
    </xf>
    <xf numFmtId="0" fontId="25" fillId="0" borderId="0" xfId="0" applyFont="1" applyFill="1" applyAlignment="1">
      <alignment vertical="top"/>
    </xf>
    <xf numFmtId="0" fontId="0" fillId="0" borderId="0" xfId="0" applyFill="1" applyAlignment="1">
      <alignment vertical="top"/>
    </xf>
    <xf numFmtId="0" fontId="12" fillId="24" borderId="1" xfId="0" applyFont="1" applyFill="1" applyBorder="1" applyAlignment="1">
      <alignment horizontal="center" vertical="top"/>
    </xf>
    <xf numFmtId="0" fontId="12" fillId="24" borderId="1" xfId="0" quotePrefix="1" applyFont="1" applyFill="1" applyBorder="1" applyAlignment="1">
      <alignment horizontal="center" vertical="top"/>
    </xf>
    <xf numFmtId="0" fontId="2" fillId="0" borderId="0" xfId="0" applyFont="1" applyAlignment="1">
      <alignment horizontal="center" vertical="top" wrapText="1"/>
    </xf>
    <xf numFmtId="0" fontId="4" fillId="13" borderId="44" xfId="0" applyFont="1" applyFill="1" applyBorder="1" applyAlignment="1">
      <alignment horizontal="center" vertical="center" wrapText="1"/>
    </xf>
    <xf numFmtId="0" fontId="2" fillId="24" borderId="0" xfId="0" applyFont="1" applyFill="1" applyBorder="1" applyAlignment="1">
      <alignment vertical="center"/>
    </xf>
    <xf numFmtId="0" fontId="2" fillId="15" borderId="0" xfId="0" applyFont="1" applyFill="1" applyBorder="1" applyAlignment="1">
      <alignment vertical="center"/>
    </xf>
    <xf numFmtId="0" fontId="2" fillId="0" borderId="0" xfId="0" applyFont="1" applyAlignment="1">
      <alignment vertical="center" wrapText="1"/>
    </xf>
    <xf numFmtId="0" fontId="4" fillId="35" borderId="44" xfId="0" applyFont="1" applyFill="1" applyBorder="1" applyAlignment="1" applyProtection="1">
      <alignment horizontal="center" vertical="center"/>
      <protection locked="0"/>
    </xf>
    <xf numFmtId="0" fontId="2" fillId="24" borderId="30" xfId="0" applyFont="1" applyFill="1" applyBorder="1" applyAlignment="1">
      <alignment horizontal="center"/>
    </xf>
    <xf numFmtId="0" fontId="2" fillId="24" borderId="31" xfId="0" applyFont="1" applyFill="1" applyBorder="1" applyAlignment="1">
      <alignment horizontal="center"/>
    </xf>
    <xf numFmtId="0" fontId="12" fillId="24" borderId="30" xfId="0" applyFont="1" applyFill="1" applyBorder="1" applyAlignment="1">
      <alignment horizontal="center"/>
    </xf>
    <xf numFmtId="0" fontId="12" fillId="24" borderId="31" xfId="0" applyFont="1" applyFill="1" applyBorder="1" applyAlignment="1">
      <alignment horizontal="center"/>
    </xf>
    <xf numFmtId="0" fontId="12" fillId="24" borderId="31" xfId="0" quotePrefix="1" applyFont="1" applyFill="1" applyBorder="1" applyAlignment="1">
      <alignment horizontal="center"/>
    </xf>
    <xf numFmtId="0" fontId="2" fillId="24" borderId="25" xfId="0" applyFont="1" applyFill="1" applyBorder="1" applyAlignment="1">
      <alignment horizontal="center"/>
    </xf>
    <xf numFmtId="0" fontId="2" fillId="24" borderId="1" xfId="0" applyFont="1" applyFill="1" applyBorder="1" applyAlignment="1">
      <alignment horizontal="center"/>
    </xf>
    <xf numFmtId="0" fontId="37" fillId="37" borderId="57" xfId="0" applyFont="1" applyFill="1" applyBorder="1" applyAlignment="1">
      <alignment horizontal="center" vertical="top"/>
    </xf>
    <xf numFmtId="0" fontId="2" fillId="24" borderId="25" xfId="0" applyFont="1" applyFill="1" applyBorder="1" applyAlignment="1" applyProtection="1">
      <alignment horizontal="center"/>
    </xf>
    <xf numFmtId="0" fontId="2" fillId="24" borderId="1" xfId="0" applyFont="1" applyFill="1" applyBorder="1" applyAlignment="1" applyProtection="1">
      <alignment horizontal="center"/>
    </xf>
    <xf numFmtId="0" fontId="2" fillId="0" borderId="0" xfId="0" applyFont="1" applyAlignment="1">
      <alignment horizontal="center" vertical="top" wrapText="1"/>
    </xf>
    <xf numFmtId="0" fontId="2" fillId="40" borderId="72" xfId="0" applyFont="1" applyFill="1" applyBorder="1" applyAlignment="1">
      <alignment horizontal="center" vertical="top" wrapText="1"/>
    </xf>
    <xf numFmtId="0" fontId="2" fillId="40" borderId="77" xfId="0" applyFont="1" applyFill="1" applyBorder="1" applyAlignment="1">
      <alignment horizontal="center" vertical="top" wrapText="1"/>
    </xf>
    <xf numFmtId="0" fontId="4" fillId="39" borderId="80" xfId="0" applyFont="1" applyFill="1" applyBorder="1" applyAlignment="1">
      <alignment horizontal="center" vertical="top" wrapText="1"/>
    </xf>
    <xf numFmtId="0" fontId="2" fillId="41" borderId="72" xfId="0" applyFont="1" applyFill="1" applyBorder="1" applyAlignment="1">
      <alignment horizontal="center" vertical="top" wrapText="1"/>
    </xf>
    <xf numFmtId="0" fontId="24" fillId="7" borderId="1" xfId="1" applyFont="1" applyFill="1" applyBorder="1" applyAlignment="1">
      <alignment horizontal="center" textRotation="90"/>
    </xf>
    <xf numFmtId="0" fontId="24" fillId="7" borderId="25" xfId="1" applyFont="1" applyFill="1" applyBorder="1" applyAlignment="1">
      <alignment horizontal="center" textRotation="90"/>
    </xf>
    <xf numFmtId="0" fontId="24" fillId="9" borderId="1" xfId="1" applyFont="1" applyFill="1" applyBorder="1" applyAlignment="1">
      <alignment horizontal="center" textRotation="90"/>
    </xf>
    <xf numFmtId="9" fontId="2" fillId="7" borderId="38" xfId="3" applyFont="1" applyFill="1" applyBorder="1" applyAlignment="1" applyProtection="1">
      <alignment horizontal="center" wrapText="1"/>
    </xf>
    <xf numFmtId="9" fontId="2" fillId="7" borderId="66" xfId="3" applyFont="1" applyFill="1" applyBorder="1" applyAlignment="1" applyProtection="1">
      <alignment horizontal="center" wrapText="1"/>
    </xf>
    <xf numFmtId="0" fontId="34" fillId="0" borderId="44" xfId="0" applyFont="1" applyFill="1" applyBorder="1" applyAlignment="1" applyProtection="1">
      <alignment horizontal="center"/>
      <protection locked="0"/>
    </xf>
    <xf numFmtId="0" fontId="12" fillId="0" borderId="0" xfId="0" applyFont="1" applyFill="1"/>
    <xf numFmtId="164" fontId="12" fillId="0" borderId="18" xfId="2" applyNumberFormat="1" applyFont="1" applyFill="1" applyBorder="1" applyAlignment="1" applyProtection="1">
      <alignment wrapText="1"/>
    </xf>
    <xf numFmtId="0" fontId="12" fillId="0" borderId="38" xfId="3" applyNumberFormat="1" applyFont="1" applyFill="1" applyBorder="1" applyAlignment="1" applyProtection="1">
      <alignment horizontal="center" wrapText="1"/>
    </xf>
    <xf numFmtId="9" fontId="12" fillId="0" borderId="38" xfId="3" applyFont="1" applyFill="1" applyBorder="1" applyAlignment="1" applyProtection="1">
      <alignment horizontal="center" wrapText="1"/>
    </xf>
    <xf numFmtId="164" fontId="12" fillId="0" borderId="65" xfId="2" applyNumberFormat="1" applyFont="1" applyFill="1" applyBorder="1" applyAlignment="1" applyProtection="1">
      <alignment wrapText="1"/>
    </xf>
    <xf numFmtId="9" fontId="12" fillId="0" borderId="66" xfId="3" applyFont="1" applyFill="1" applyBorder="1" applyAlignment="1" applyProtection="1">
      <alignment horizontal="center" wrapText="1"/>
    </xf>
    <xf numFmtId="0" fontId="12" fillId="0" borderId="0" xfId="0" applyFont="1" applyFill="1" applyAlignment="1">
      <alignment vertical="top"/>
    </xf>
    <xf numFmtId="0" fontId="50" fillId="0" borderId="25" xfId="1" applyFont="1" applyFill="1" applyBorder="1" applyAlignment="1">
      <alignment horizontal="center" textRotation="90"/>
    </xf>
    <xf numFmtId="0" fontId="50" fillId="0" borderId="1" xfId="1" applyFont="1" applyFill="1" applyBorder="1" applyAlignment="1">
      <alignment horizontal="center" textRotation="90"/>
    </xf>
    <xf numFmtId="0" fontId="34" fillId="0" borderId="1" xfId="0" applyFont="1" applyFill="1" applyBorder="1" applyAlignment="1">
      <alignment horizontal="center" textRotation="90"/>
    </xf>
    <xf numFmtId="0" fontId="34" fillId="0" borderId="26" xfId="0" applyFont="1" applyFill="1" applyBorder="1" applyAlignment="1">
      <alignment horizontal="center" textRotation="90"/>
    </xf>
    <xf numFmtId="0" fontId="34" fillId="0" borderId="25" xfId="0" applyFont="1" applyFill="1" applyBorder="1" applyAlignment="1">
      <alignment horizontal="center"/>
    </xf>
    <xf numFmtId="0" fontId="34" fillId="0" borderId="1" xfId="0" applyFont="1" applyFill="1" applyBorder="1" applyAlignment="1">
      <alignment horizontal="center"/>
    </xf>
    <xf numFmtId="0" fontId="34" fillId="0" borderId="26" xfId="0" applyFont="1" applyFill="1" applyBorder="1" applyAlignment="1">
      <alignment horizontal="center"/>
    </xf>
    <xf numFmtId="0" fontId="34" fillId="0" borderId="31" xfId="0" applyFont="1" applyFill="1" applyBorder="1" applyAlignment="1">
      <alignment horizontal="center"/>
    </xf>
    <xf numFmtId="0" fontId="34" fillId="0" borderId="32" xfId="0" applyFont="1" applyFill="1" applyBorder="1" applyAlignment="1">
      <alignment horizontal="center"/>
    </xf>
    <xf numFmtId="0" fontId="12" fillId="0" borderId="0" xfId="0" applyFont="1" applyFill="1" applyAlignment="1">
      <alignment horizontal="center"/>
    </xf>
    <xf numFmtId="0" fontId="34" fillId="0" borderId="52" xfId="0" applyFont="1" applyFill="1" applyBorder="1" applyAlignment="1">
      <alignment horizontal="center"/>
    </xf>
    <xf numFmtId="0" fontId="34" fillId="0" borderId="52" xfId="0" applyFont="1" applyFill="1" applyBorder="1" applyAlignment="1">
      <alignment horizontal="center" vertical="top"/>
    </xf>
    <xf numFmtId="0" fontId="12" fillId="0" borderId="0" xfId="0" applyFont="1" applyFill="1" applyAlignment="1">
      <alignment horizontal="center" vertical="top"/>
    </xf>
    <xf numFmtId="0" fontId="12" fillId="0" borderId="0" xfId="0" applyFont="1" applyFill="1" applyAlignment="1">
      <alignment vertical="center"/>
    </xf>
    <xf numFmtId="0" fontId="44" fillId="0" borderId="23" xfId="0" applyFont="1" applyFill="1" applyBorder="1" applyAlignment="1">
      <alignment horizontal="center" vertical="top"/>
    </xf>
    <xf numFmtId="0" fontId="24" fillId="0" borderId="25" xfId="0" applyFont="1" applyFill="1" applyBorder="1" applyAlignment="1">
      <alignment horizontal="center" textRotation="90"/>
    </xf>
    <xf numFmtId="0" fontId="24" fillId="0" borderId="1" xfId="0" applyFont="1" applyFill="1" applyBorder="1" applyAlignment="1">
      <alignment horizontal="center" textRotation="90"/>
    </xf>
    <xf numFmtId="0" fontId="12" fillId="0" borderId="12" xfId="0" applyFont="1" applyFill="1" applyBorder="1"/>
    <xf numFmtId="0" fontId="12" fillId="0" borderId="0" xfId="0" applyFont="1" applyFill="1" applyBorder="1"/>
    <xf numFmtId="0" fontId="12" fillId="0" borderId="13" xfId="0" applyFont="1" applyFill="1" applyBorder="1"/>
    <xf numFmtId="0" fontId="12" fillId="0" borderId="25" xfId="0" applyFont="1" applyFill="1" applyBorder="1" applyAlignment="1">
      <alignment horizontal="center"/>
    </xf>
    <xf numFmtId="0" fontId="44" fillId="0" borderId="57" xfId="0" applyFont="1" applyFill="1" applyBorder="1" applyAlignment="1">
      <alignment horizontal="center" vertical="top"/>
    </xf>
    <xf numFmtId="0" fontId="34" fillId="0" borderId="37" xfId="0" applyFont="1" applyFill="1" applyBorder="1" applyAlignment="1">
      <alignment horizontal="center"/>
    </xf>
    <xf numFmtId="0" fontId="34" fillId="0" borderId="18" xfId="0" applyFont="1" applyFill="1" applyBorder="1" applyAlignment="1">
      <alignment horizontal="center"/>
    </xf>
    <xf numFmtId="0" fontId="34" fillId="0" borderId="38" xfId="0" applyFont="1" applyFill="1" applyBorder="1" applyAlignment="1">
      <alignment horizontal="center"/>
    </xf>
    <xf numFmtId="0" fontId="12" fillId="0" borderId="25" xfId="0" applyFont="1" applyFill="1" applyBorder="1" applyAlignment="1" applyProtection="1">
      <alignment horizontal="center"/>
      <protection locked="0"/>
    </xf>
    <xf numFmtId="0" fontId="12" fillId="0" borderId="1" xfId="0" applyFont="1" applyFill="1" applyBorder="1" applyAlignment="1" applyProtection="1">
      <alignment horizontal="center"/>
      <protection locked="0"/>
    </xf>
    <xf numFmtId="0" fontId="34" fillId="0" borderId="1" xfId="0" quotePrefix="1" applyFont="1" applyFill="1" applyBorder="1" applyAlignment="1">
      <alignment horizontal="center"/>
    </xf>
    <xf numFmtId="0" fontId="43" fillId="0" borderId="0" xfId="0" applyFont="1" applyFill="1"/>
    <xf numFmtId="0" fontId="34" fillId="0" borderId="30" xfId="0" applyFont="1" applyFill="1" applyBorder="1" applyAlignment="1">
      <alignment horizontal="center" vertical="top"/>
    </xf>
    <xf numFmtId="0" fontId="34" fillId="0" borderId="67" xfId="0" applyFont="1" applyFill="1" applyBorder="1" applyAlignment="1">
      <alignment horizontal="center" vertical="top"/>
    </xf>
    <xf numFmtId="0" fontId="43" fillId="0" borderId="0" xfId="0" applyFont="1" applyFill="1" applyBorder="1"/>
    <xf numFmtId="0" fontId="24" fillId="0" borderId="48" xfId="1" applyFont="1" applyFill="1" applyBorder="1" applyAlignment="1">
      <alignment horizontal="center" textRotation="90"/>
    </xf>
    <xf numFmtId="0" fontId="24" fillId="0" borderId="49" xfId="1" applyFont="1" applyFill="1" applyBorder="1" applyAlignment="1">
      <alignment horizontal="center" textRotation="90"/>
    </xf>
    <xf numFmtId="0" fontId="12" fillId="0" borderId="0" xfId="0" applyFont="1" applyFill="1" applyBorder="1" applyAlignment="1">
      <alignment vertical="center"/>
    </xf>
    <xf numFmtId="0" fontId="12" fillId="0" borderId="0" xfId="0" applyFont="1" applyFill="1" applyBorder="1" applyAlignment="1">
      <alignment vertical="top"/>
    </xf>
    <xf numFmtId="0" fontId="12" fillId="0" borderId="0" xfId="0" quotePrefix="1" applyFont="1" applyFill="1" applyBorder="1" applyAlignment="1">
      <alignment vertical="top"/>
    </xf>
    <xf numFmtId="0" fontId="12" fillId="0" borderId="12" xfId="0" applyFont="1" applyFill="1" applyBorder="1" applyAlignment="1">
      <alignment vertical="top"/>
    </xf>
    <xf numFmtId="0" fontId="12" fillId="0" borderId="13" xfId="0" applyFont="1" applyFill="1" applyBorder="1" applyAlignment="1">
      <alignment vertical="top"/>
    </xf>
    <xf numFmtId="0" fontId="80" fillId="0" borderId="0" xfId="0" applyFont="1" applyFill="1" applyAlignment="1">
      <alignment vertical="top"/>
    </xf>
    <xf numFmtId="0" fontId="34" fillId="0" borderId="49" xfId="0" applyFont="1" applyFill="1" applyBorder="1" applyAlignment="1">
      <alignment horizontal="center" textRotation="90"/>
    </xf>
    <xf numFmtId="0" fontId="34" fillId="0" borderId="50" xfId="0" applyFont="1" applyFill="1" applyBorder="1" applyAlignment="1">
      <alignment horizontal="center" textRotation="90"/>
    </xf>
    <xf numFmtId="0" fontId="34" fillId="0" borderId="1" xfId="0" applyFont="1" applyFill="1" applyBorder="1" applyAlignment="1">
      <alignment horizontal="center" vertical="top"/>
    </xf>
    <xf numFmtId="0" fontId="34" fillId="0" borderId="19" xfId="0" applyFont="1" applyFill="1" applyBorder="1" applyAlignment="1">
      <alignment horizontal="center" vertical="top"/>
    </xf>
    <xf numFmtId="0" fontId="34" fillId="0" borderId="26" xfId="0" applyFont="1" applyFill="1" applyBorder="1" applyAlignment="1">
      <alignment horizontal="center" vertical="top"/>
    </xf>
    <xf numFmtId="0" fontId="12" fillId="0" borderId="1" xfId="0" applyFont="1" applyFill="1" applyBorder="1" applyAlignment="1">
      <alignment horizontal="center" vertical="top"/>
    </xf>
    <xf numFmtId="0" fontId="34" fillId="0" borderId="25" xfId="0" applyFont="1" applyFill="1" applyBorder="1" applyAlignment="1">
      <alignment horizontal="center" vertical="top"/>
    </xf>
    <xf numFmtId="0" fontId="3" fillId="4" borderId="25" xfId="0" applyFont="1" applyFill="1" applyBorder="1" applyAlignment="1">
      <alignment horizontal="center" vertical="top"/>
    </xf>
    <xf numFmtId="0" fontId="3" fillId="0" borderId="1" xfId="0" applyFont="1" applyBorder="1" applyAlignment="1" applyProtection="1">
      <alignment horizontal="center" vertical="top"/>
      <protection locked="0"/>
    </xf>
    <xf numFmtId="0" fontId="4" fillId="2" borderId="19" xfId="0" applyFont="1" applyFill="1" applyBorder="1" applyAlignment="1">
      <alignment horizontal="center" vertical="top"/>
    </xf>
    <xf numFmtId="0" fontId="12" fillId="0" borderId="1" xfId="0" applyFont="1" applyFill="1" applyBorder="1" applyAlignment="1">
      <alignment horizontal="center"/>
    </xf>
    <xf numFmtId="0" fontId="34" fillId="0" borderId="23" xfId="0" applyFont="1" applyFill="1" applyBorder="1" applyAlignment="1">
      <alignment horizontal="center"/>
    </xf>
    <xf numFmtId="0" fontId="34" fillId="0" borderId="24" xfId="0" applyFont="1" applyFill="1" applyBorder="1" applyAlignment="1">
      <alignment horizontal="center"/>
    </xf>
    <xf numFmtId="0" fontId="4" fillId="2" borderId="23" xfId="0" applyFont="1" applyFill="1" applyBorder="1" applyAlignment="1">
      <alignment horizontal="center"/>
    </xf>
    <xf numFmtId="0" fontId="34" fillId="0" borderId="19" xfId="0" applyFont="1" applyFill="1" applyBorder="1" applyAlignment="1">
      <alignment horizontal="center"/>
    </xf>
    <xf numFmtId="0" fontId="12" fillId="0" borderId="31" xfId="0" applyFont="1" applyFill="1" applyBorder="1" applyAlignment="1">
      <alignment horizontal="center"/>
    </xf>
    <xf numFmtId="0" fontId="12" fillId="0" borderId="1" xfId="0" quotePrefix="1" applyFont="1" applyFill="1" applyBorder="1" applyAlignment="1">
      <alignment horizontal="center" vertical="top"/>
    </xf>
    <xf numFmtId="0" fontId="34" fillId="0" borderId="37" xfId="0" applyFont="1" applyFill="1" applyBorder="1" applyAlignment="1">
      <alignment horizontal="center" vertical="top"/>
    </xf>
    <xf numFmtId="0" fontId="34" fillId="0" borderId="44" xfId="0" applyFont="1" applyFill="1" applyBorder="1" applyAlignment="1">
      <alignment horizontal="center" vertical="center" wrapText="1"/>
    </xf>
    <xf numFmtId="0" fontId="34" fillId="0" borderId="44" xfId="0" applyFont="1" applyFill="1" applyBorder="1" applyAlignment="1" applyProtection="1">
      <alignment horizontal="center" vertical="center"/>
      <protection locked="0"/>
    </xf>
    <xf numFmtId="0" fontId="12" fillId="0" borderId="0" xfId="0" applyFont="1" applyFill="1" applyAlignment="1">
      <alignment vertical="center" wrapText="1"/>
    </xf>
    <xf numFmtId="0" fontId="12" fillId="0" borderId="0" xfId="0" applyFont="1" applyFill="1" applyAlignment="1">
      <alignment vertical="top" wrapText="1"/>
    </xf>
    <xf numFmtId="0" fontId="34" fillId="0" borderId="80" xfId="0" applyFont="1" applyFill="1" applyBorder="1" applyAlignment="1">
      <alignment horizontal="center" vertical="top" wrapText="1"/>
    </xf>
    <xf numFmtId="0" fontId="12" fillId="0" borderId="77" xfId="0" applyFont="1" applyFill="1" applyBorder="1" applyAlignment="1">
      <alignment horizontal="center" vertical="top" wrapText="1"/>
    </xf>
    <xf numFmtId="0" fontId="12" fillId="0" borderId="72" xfId="0" applyFont="1" applyFill="1" applyBorder="1" applyAlignment="1">
      <alignment horizontal="center" vertical="top" wrapText="1"/>
    </xf>
    <xf numFmtId="0" fontId="12" fillId="0" borderId="0" xfId="0" applyFont="1" applyFill="1" applyAlignment="1">
      <alignment horizontal="center" vertical="top" wrapText="1"/>
    </xf>
    <xf numFmtId="0" fontId="34" fillId="0" borderId="80" xfId="0" quotePrefix="1" applyFont="1" applyFill="1" applyBorder="1" applyAlignment="1">
      <alignment horizontal="center" vertical="top" wrapText="1"/>
    </xf>
    <xf numFmtId="0" fontId="0" fillId="5" borderId="16" xfId="0" applyFill="1" applyBorder="1" applyAlignment="1">
      <alignment horizontal="center"/>
    </xf>
    <xf numFmtId="0" fontId="0" fillId="5" borderId="17" xfId="0" applyFill="1" applyBorder="1" applyAlignment="1">
      <alignment horizontal="center"/>
    </xf>
    <xf numFmtId="0" fontId="34" fillId="0" borderId="72" xfId="0" applyFont="1" applyFill="1" applyBorder="1" applyAlignment="1">
      <alignment horizontal="left" vertical="top" wrapText="1"/>
    </xf>
    <xf numFmtId="0" fontId="34" fillId="0" borderId="71" xfId="0" applyFont="1" applyFill="1" applyBorder="1" applyAlignment="1">
      <alignment horizontal="left" vertical="top" wrapText="1"/>
    </xf>
    <xf numFmtId="0" fontId="34" fillId="0" borderId="73" xfId="0" applyFont="1" applyFill="1" applyBorder="1" applyAlignment="1">
      <alignment horizontal="left" vertical="top" wrapText="1"/>
    </xf>
    <xf numFmtId="0" fontId="12" fillId="0" borderId="72" xfId="0" applyFont="1" applyFill="1" applyBorder="1" applyAlignment="1">
      <alignment horizontal="left" vertical="top" wrapText="1" indent="1"/>
    </xf>
    <xf numFmtId="0" fontId="12" fillId="0" borderId="71" xfId="0" applyFont="1" applyFill="1" applyBorder="1" applyAlignment="1">
      <alignment horizontal="left" vertical="top" wrapText="1" indent="1"/>
    </xf>
    <xf numFmtId="0" fontId="12" fillId="0" borderId="73" xfId="0" applyFont="1" applyFill="1" applyBorder="1" applyAlignment="1">
      <alignment horizontal="left" vertical="top" wrapText="1" indent="1"/>
    </xf>
    <xf numFmtId="0" fontId="12" fillId="0" borderId="74" xfId="0" applyFont="1" applyFill="1" applyBorder="1" applyAlignment="1">
      <alignment horizontal="left" vertical="top" wrapText="1"/>
    </xf>
    <xf numFmtId="0" fontId="12" fillId="0" borderId="75" xfId="0" applyFont="1" applyFill="1" applyBorder="1" applyAlignment="1">
      <alignment horizontal="left" vertical="top" wrapText="1"/>
    </xf>
    <xf numFmtId="0" fontId="12" fillId="0" borderId="76" xfId="0" applyFont="1" applyFill="1" applyBorder="1" applyAlignment="1">
      <alignment horizontal="left" vertical="top" wrapText="1"/>
    </xf>
    <xf numFmtId="0" fontId="2" fillId="0" borderId="72" xfId="0" applyFont="1" applyBorder="1" applyAlignment="1">
      <alignment horizontal="left" vertical="top" wrapText="1"/>
    </xf>
    <xf numFmtId="0" fontId="2" fillId="0" borderId="71" xfId="0" applyFont="1" applyBorder="1" applyAlignment="1">
      <alignment horizontal="left" vertical="top" wrapText="1"/>
    </xf>
    <xf numFmtId="0" fontId="2" fillId="0" borderId="73" xfId="0" applyFont="1" applyBorder="1" applyAlignment="1">
      <alignment horizontal="left" vertical="top" wrapText="1"/>
    </xf>
    <xf numFmtId="0" fontId="12" fillId="0" borderId="72" xfId="0" applyFont="1" applyFill="1" applyBorder="1" applyAlignment="1">
      <alignment horizontal="left" vertical="top" wrapText="1"/>
    </xf>
    <xf numFmtId="0" fontId="12" fillId="0" borderId="71" xfId="0" applyFont="1" applyFill="1" applyBorder="1" applyAlignment="1">
      <alignment horizontal="left" vertical="top" wrapText="1"/>
    </xf>
    <xf numFmtId="0" fontId="12" fillId="0" borderId="73" xfId="0" applyFont="1" applyFill="1" applyBorder="1" applyAlignment="1">
      <alignment horizontal="left" vertical="top" wrapText="1"/>
    </xf>
    <xf numFmtId="0" fontId="61" fillId="0" borderId="72" xfId="0" applyFont="1" applyFill="1" applyBorder="1" applyAlignment="1">
      <alignment horizontal="left" vertical="top" wrapText="1"/>
    </xf>
    <xf numFmtId="0" fontId="61" fillId="0" borderId="71" xfId="0" applyFont="1" applyFill="1" applyBorder="1" applyAlignment="1">
      <alignment horizontal="left" vertical="top" wrapText="1"/>
    </xf>
    <xf numFmtId="0" fontId="61" fillId="0" borderId="73" xfId="0" applyFont="1" applyFill="1" applyBorder="1" applyAlignment="1">
      <alignment horizontal="left" vertical="top" wrapText="1"/>
    </xf>
    <xf numFmtId="0" fontId="39" fillId="0" borderId="72" xfId="0" applyFont="1" applyFill="1" applyBorder="1" applyAlignment="1">
      <alignment horizontal="center" vertical="top" wrapText="1"/>
    </xf>
    <xf numFmtId="0" fontId="39" fillId="0" borderId="71" xfId="0" applyFont="1" applyFill="1" applyBorder="1" applyAlignment="1">
      <alignment horizontal="center" vertical="top" wrapText="1"/>
    </xf>
    <xf numFmtId="0" fontId="39" fillId="0" borderId="73" xfId="0" applyFont="1" applyFill="1" applyBorder="1" applyAlignment="1">
      <alignment horizontal="center" vertical="top" wrapText="1"/>
    </xf>
    <xf numFmtId="0" fontId="34" fillId="0" borderId="81" xfId="0" applyFont="1" applyFill="1" applyBorder="1" applyAlignment="1">
      <alignment horizontal="left" vertical="top" wrapText="1"/>
    </xf>
    <xf numFmtId="0" fontId="34" fillId="0" borderId="82" xfId="0" applyFont="1" applyFill="1" applyBorder="1" applyAlignment="1">
      <alignment horizontal="left" vertical="top" wrapText="1"/>
    </xf>
    <xf numFmtId="0" fontId="61" fillId="0" borderId="78" xfId="0" applyFont="1" applyFill="1" applyBorder="1" applyAlignment="1">
      <alignment horizontal="left" vertical="top" wrapText="1"/>
    </xf>
    <xf numFmtId="0" fontId="61" fillId="0" borderId="79" xfId="0" applyFont="1" applyFill="1" applyBorder="1" applyAlignment="1">
      <alignment horizontal="left" vertical="top" wrapText="1"/>
    </xf>
    <xf numFmtId="0" fontId="12" fillId="0" borderId="74" xfId="0" applyFont="1" applyFill="1" applyBorder="1" applyAlignment="1">
      <alignment horizontal="left" vertical="top" wrapText="1" indent="1"/>
    </xf>
    <xf numFmtId="0" fontId="12" fillId="0" borderId="75" xfId="0" applyFont="1" applyFill="1" applyBorder="1" applyAlignment="1">
      <alignment horizontal="left" vertical="top" wrapText="1" indent="1"/>
    </xf>
    <xf numFmtId="0" fontId="12" fillId="0" borderId="76" xfId="0" applyFont="1" applyFill="1" applyBorder="1" applyAlignment="1">
      <alignment horizontal="left" vertical="top" wrapText="1" indent="1"/>
    </xf>
    <xf numFmtId="0" fontId="12" fillId="0" borderId="83" xfId="0" applyFont="1" applyFill="1" applyBorder="1" applyAlignment="1">
      <alignment horizontal="left" vertical="top" wrapText="1"/>
    </xf>
    <xf numFmtId="0" fontId="12" fillId="0" borderId="84" xfId="0" applyFont="1" applyFill="1" applyBorder="1" applyAlignment="1">
      <alignment horizontal="left" vertical="top" wrapText="1"/>
    </xf>
    <xf numFmtId="0" fontId="12" fillId="0" borderId="85" xfId="0" applyFont="1" applyFill="1" applyBorder="1" applyAlignment="1">
      <alignment horizontal="left" vertical="top" wrapText="1"/>
    </xf>
    <xf numFmtId="0" fontId="75" fillId="0" borderId="72" xfId="0" applyFont="1" applyFill="1" applyBorder="1" applyAlignment="1">
      <alignment horizontal="left" vertical="top" wrapText="1"/>
    </xf>
    <xf numFmtId="0" fontId="75" fillId="0" borderId="71" xfId="0" applyFont="1" applyFill="1" applyBorder="1" applyAlignment="1">
      <alignment horizontal="left" vertical="top" wrapText="1"/>
    </xf>
    <xf numFmtId="0" fontId="75" fillId="0" borderId="73" xfId="0" applyFont="1" applyFill="1" applyBorder="1" applyAlignment="1">
      <alignment horizontal="left" vertical="top" wrapText="1"/>
    </xf>
    <xf numFmtId="0" fontId="44" fillId="0" borderId="72" xfId="0" applyFont="1" applyFill="1" applyBorder="1" applyAlignment="1">
      <alignment horizontal="left" vertical="top" wrapText="1"/>
    </xf>
    <xf numFmtId="0" fontId="44" fillId="0" borderId="71" xfId="0" applyFont="1" applyFill="1" applyBorder="1" applyAlignment="1">
      <alignment horizontal="left" vertical="top" wrapText="1"/>
    </xf>
    <xf numFmtId="0" fontId="44" fillId="0" borderId="73" xfId="0" applyFont="1" applyFill="1" applyBorder="1" applyAlignment="1">
      <alignment horizontal="left" vertical="top" wrapText="1"/>
    </xf>
    <xf numFmtId="0" fontId="12" fillId="0" borderId="72" xfId="0" applyFont="1" applyFill="1" applyBorder="1" applyAlignment="1">
      <alignment horizontal="center" vertical="top" wrapText="1"/>
    </xf>
    <xf numFmtId="0" fontId="12" fillId="0" borderId="71" xfId="0" applyFont="1" applyFill="1" applyBorder="1" applyAlignment="1">
      <alignment horizontal="center" vertical="top" wrapText="1"/>
    </xf>
    <xf numFmtId="0" fontId="12" fillId="0" borderId="73" xfId="0" applyFont="1" applyFill="1" applyBorder="1" applyAlignment="1">
      <alignment horizontal="center" vertical="top" wrapText="1"/>
    </xf>
    <xf numFmtId="0" fontId="12" fillId="0" borderId="0" xfId="0" applyFont="1" applyFill="1" applyAlignment="1">
      <alignment horizontal="left" vertical="top" wrapText="1"/>
    </xf>
    <xf numFmtId="0" fontId="4" fillId="19" borderId="16" xfId="0" applyFont="1" applyFill="1" applyBorder="1" applyAlignment="1">
      <alignment horizontal="center" vertical="center" wrapText="1"/>
    </xf>
    <xf numFmtId="0" fontId="4" fillId="19" borderId="17" xfId="0" applyFont="1" applyFill="1" applyBorder="1" applyAlignment="1">
      <alignment horizontal="center" vertical="center" wrapText="1"/>
    </xf>
    <xf numFmtId="0" fontId="34" fillId="0" borderId="16" xfId="0" applyFont="1" applyFill="1" applyBorder="1" applyAlignment="1">
      <alignment horizontal="center" vertical="center" wrapText="1"/>
    </xf>
    <xf numFmtId="0" fontId="34" fillId="0" borderId="17" xfId="0" applyFont="1" applyFill="1" applyBorder="1" applyAlignment="1">
      <alignment horizontal="center" vertical="center" wrapText="1"/>
    </xf>
    <xf numFmtId="0" fontId="2" fillId="41" borderId="83" xfId="0" applyFont="1" applyFill="1" applyBorder="1" applyAlignment="1">
      <alignment horizontal="left" vertical="top" wrapText="1"/>
    </xf>
    <xf numFmtId="0" fontId="2" fillId="41" borderId="84" xfId="0" applyFont="1" applyFill="1" applyBorder="1" applyAlignment="1">
      <alignment horizontal="left" vertical="top" wrapText="1"/>
    </xf>
    <xf numFmtId="0" fontId="2" fillId="41" borderId="85" xfId="0" applyFont="1" applyFill="1" applyBorder="1" applyAlignment="1">
      <alignment horizontal="left" vertical="top" wrapText="1"/>
    </xf>
    <xf numFmtId="0" fontId="2" fillId="41" borderId="71" xfId="0" applyFont="1" applyFill="1" applyBorder="1" applyAlignment="1">
      <alignment horizontal="left" vertical="top" wrapText="1"/>
    </xf>
    <xf numFmtId="0" fontId="2" fillId="41" borderId="73" xfId="0" applyFont="1" applyFill="1" applyBorder="1" applyAlignment="1">
      <alignment horizontal="left" vertical="top" wrapText="1"/>
    </xf>
    <xf numFmtId="0" fontId="2" fillId="0" borderId="72" xfId="0" applyFont="1" applyBorder="1" applyAlignment="1">
      <alignment horizontal="left" vertical="top" wrapText="1" indent="1"/>
    </xf>
    <xf numFmtId="0" fontId="2" fillId="0" borderId="71" xfId="0" applyFont="1" applyBorder="1" applyAlignment="1">
      <alignment horizontal="left" vertical="top" wrapText="1" indent="1"/>
    </xf>
    <xf numFmtId="0" fontId="2" fillId="0" borderId="73" xfId="0" applyFont="1" applyBorder="1" applyAlignment="1">
      <alignment horizontal="left" vertical="top" wrapText="1" indent="1"/>
    </xf>
    <xf numFmtId="0" fontId="3" fillId="0" borderId="72" xfId="0" applyFont="1" applyBorder="1" applyAlignment="1">
      <alignment horizontal="left" vertical="top" wrapText="1"/>
    </xf>
    <xf numFmtId="0" fontId="3" fillId="0" borderId="71" xfId="0" applyFont="1" applyBorder="1" applyAlignment="1">
      <alignment horizontal="left" vertical="top" wrapText="1"/>
    </xf>
    <xf numFmtId="0" fontId="3" fillId="0" borderId="73" xfId="0" applyFont="1" applyBorder="1" applyAlignment="1">
      <alignment horizontal="left" vertical="top" wrapText="1"/>
    </xf>
    <xf numFmtId="0" fontId="8" fillId="40" borderId="71" xfId="0" applyFont="1" applyFill="1" applyBorder="1" applyAlignment="1">
      <alignment horizontal="left" vertical="top" wrapText="1"/>
    </xf>
    <xf numFmtId="0" fontId="8" fillId="40" borderId="73" xfId="0" applyFont="1" applyFill="1" applyBorder="1" applyAlignment="1">
      <alignment horizontal="left" vertical="top" wrapText="1"/>
    </xf>
    <xf numFmtId="0" fontId="38" fillId="0" borderId="72" xfId="0" applyFont="1" applyBorder="1" applyAlignment="1">
      <alignment horizontal="center" vertical="top" wrapText="1"/>
    </xf>
    <xf numFmtId="0" fontId="38" fillId="0" borderId="71" xfId="0" applyFont="1" applyBorder="1" applyAlignment="1">
      <alignment horizontal="center" vertical="top" wrapText="1"/>
    </xf>
    <xf numFmtId="0" fontId="38" fillId="0" borderId="73" xfId="0" applyFont="1" applyBorder="1" applyAlignment="1">
      <alignment horizontal="center" vertical="top" wrapText="1"/>
    </xf>
    <xf numFmtId="0" fontId="2" fillId="0" borderId="74" xfId="0" applyFont="1" applyBorder="1" applyAlignment="1">
      <alignment horizontal="left" vertical="top" wrapText="1"/>
    </xf>
    <xf numFmtId="0" fontId="2" fillId="0" borderId="75" xfId="0" applyFont="1" applyBorder="1" applyAlignment="1">
      <alignment horizontal="left" vertical="top" wrapText="1"/>
    </xf>
    <xf numFmtId="0" fontId="2" fillId="0" borderId="76" xfId="0" applyFont="1" applyBorder="1" applyAlignment="1">
      <alignment horizontal="left" vertical="top" wrapText="1"/>
    </xf>
    <xf numFmtId="0" fontId="8" fillId="0" borderId="72" xfId="0" applyFont="1" applyBorder="1" applyAlignment="1">
      <alignment horizontal="left" vertical="top" wrapText="1"/>
    </xf>
    <xf numFmtId="0" fontId="8" fillId="0" borderId="71" xfId="0" applyFont="1" applyBorder="1" applyAlignment="1">
      <alignment horizontal="left" vertical="top" wrapText="1"/>
    </xf>
    <xf numFmtId="0" fontId="8" fillId="0" borderId="73" xfId="0" applyFont="1" applyBorder="1" applyAlignment="1">
      <alignment horizontal="left" vertical="top" wrapText="1"/>
    </xf>
    <xf numFmtId="0" fontId="2" fillId="0" borderId="74" xfId="0" applyFont="1" applyBorder="1" applyAlignment="1">
      <alignment horizontal="left" vertical="top" wrapText="1" indent="1"/>
    </xf>
    <xf numFmtId="0" fontId="2" fillId="0" borderId="75" xfId="0" applyFont="1" applyBorder="1" applyAlignment="1">
      <alignment horizontal="left" vertical="top" wrapText="1" indent="1"/>
    </xf>
    <xf numFmtId="0" fontId="2" fillId="0" borderId="76" xfId="0" applyFont="1" applyBorder="1" applyAlignment="1">
      <alignment horizontal="left" vertical="top" wrapText="1" indent="1"/>
    </xf>
    <xf numFmtId="0" fontId="2" fillId="0" borderId="0" xfId="0" applyFont="1" applyAlignment="1">
      <alignment horizontal="left" vertical="top" wrapText="1"/>
    </xf>
    <xf numFmtId="0" fontId="4" fillId="39" borderId="81" xfId="0" applyFont="1" applyFill="1" applyBorder="1" applyAlignment="1">
      <alignment horizontal="left" vertical="top" wrapText="1"/>
    </xf>
    <xf numFmtId="0" fontId="4" fillId="39" borderId="82" xfId="0" applyFont="1" applyFill="1" applyBorder="1" applyAlignment="1">
      <alignment horizontal="left" vertical="top" wrapText="1"/>
    </xf>
    <xf numFmtId="0" fontId="8" fillId="40" borderId="78" xfId="0" applyFont="1" applyFill="1" applyBorder="1" applyAlignment="1">
      <alignment horizontal="left" vertical="top" wrapText="1"/>
    </xf>
    <xf numFmtId="0" fontId="8" fillId="40" borderId="79" xfId="0" applyFont="1" applyFill="1" applyBorder="1" applyAlignment="1">
      <alignment horizontal="left" vertical="top" wrapText="1"/>
    </xf>
    <xf numFmtId="0" fontId="11" fillId="0" borderId="72" xfId="0" applyFont="1" applyBorder="1" applyAlignment="1">
      <alignment horizontal="left" vertical="top" wrapText="1"/>
    </xf>
    <xf numFmtId="0" fontId="11" fillId="0" borderId="71" xfId="0" applyFont="1" applyBorder="1" applyAlignment="1">
      <alignment horizontal="left" vertical="top" wrapText="1"/>
    </xf>
    <xf numFmtId="0" fontId="11" fillId="0" borderId="73" xfId="0" applyFont="1" applyBorder="1" applyAlignment="1">
      <alignment horizontal="left" vertical="top" wrapText="1"/>
    </xf>
    <xf numFmtId="0" fontId="10" fillId="0" borderId="72" xfId="0" applyFont="1" applyBorder="1" applyAlignment="1">
      <alignment horizontal="left" vertical="top" wrapText="1"/>
    </xf>
    <xf numFmtId="0" fontId="10" fillId="0" borderId="71" xfId="0" applyFont="1" applyBorder="1" applyAlignment="1">
      <alignment horizontal="left" vertical="top" wrapText="1"/>
    </xf>
    <xf numFmtId="0" fontId="10" fillId="0" borderId="73" xfId="0" applyFont="1" applyBorder="1" applyAlignment="1">
      <alignment horizontal="left" vertical="top" wrapText="1"/>
    </xf>
    <xf numFmtId="0" fontId="2" fillId="0" borderId="72" xfId="0" applyFont="1" applyBorder="1" applyAlignment="1">
      <alignment horizontal="center" vertical="top" wrapText="1"/>
    </xf>
    <xf numFmtId="0" fontId="2" fillId="0" borderId="71" xfId="0" applyFont="1" applyBorder="1" applyAlignment="1">
      <alignment horizontal="center" vertical="top" wrapText="1"/>
    </xf>
    <xf numFmtId="0" fontId="2" fillId="0" borderId="73" xfId="0" applyFont="1" applyBorder="1" applyAlignment="1">
      <alignment horizontal="center" vertical="top" wrapText="1"/>
    </xf>
    <xf numFmtId="0" fontId="24" fillId="0" borderId="51" xfId="0" applyFont="1" applyFill="1" applyBorder="1" applyAlignment="1">
      <alignment horizontal="center" vertical="top"/>
    </xf>
    <xf numFmtId="0" fontId="24" fillId="0" borderId="17" xfId="0" applyFont="1" applyFill="1" applyBorder="1" applyAlignment="1">
      <alignment horizontal="center" vertical="top"/>
    </xf>
    <xf numFmtId="0" fontId="45" fillId="0" borderId="48" xfId="0" applyFont="1" applyFill="1" applyBorder="1" applyAlignment="1">
      <alignment horizontal="center" vertical="center"/>
    </xf>
    <xf numFmtId="0" fontId="45" fillId="0" borderId="49" xfId="0" applyFont="1" applyFill="1" applyBorder="1" applyAlignment="1">
      <alignment horizontal="center" vertical="center"/>
    </xf>
    <xf numFmtId="0" fontId="45" fillId="0" borderId="50" xfId="0" applyFont="1" applyFill="1" applyBorder="1" applyAlignment="1">
      <alignment horizontal="center" vertical="center"/>
    </xf>
    <xf numFmtId="0" fontId="24" fillId="0" borderId="16" xfId="0" applyFont="1" applyFill="1" applyBorder="1" applyAlignment="1">
      <alignment horizontal="center" vertical="top"/>
    </xf>
    <xf numFmtId="0" fontId="54" fillId="0" borderId="16" xfId="0" applyFont="1" applyFill="1" applyBorder="1" applyAlignment="1">
      <alignment horizontal="center" vertical="center"/>
    </xf>
    <xf numFmtId="0" fontId="54" fillId="0" borderId="51" xfId="0" applyFont="1" applyFill="1" applyBorder="1" applyAlignment="1">
      <alignment horizontal="center" vertical="center"/>
    </xf>
    <xf numFmtId="0" fontId="54" fillId="0" borderId="17" xfId="0" applyFont="1" applyFill="1" applyBorder="1" applyAlignment="1">
      <alignment horizontal="center" vertical="center"/>
    </xf>
    <xf numFmtId="0" fontId="26" fillId="19" borderId="16" xfId="0" applyFont="1" applyFill="1" applyBorder="1" applyAlignment="1">
      <alignment horizontal="center" vertical="top"/>
    </xf>
    <xf numFmtId="0" fontId="26" fillId="19" borderId="51" xfId="0" applyFont="1" applyFill="1" applyBorder="1" applyAlignment="1">
      <alignment horizontal="center" vertical="top"/>
    </xf>
    <xf numFmtId="0" fontId="26" fillId="19" borderId="17" xfId="0" applyFont="1" applyFill="1" applyBorder="1" applyAlignment="1">
      <alignment horizontal="center" vertical="top"/>
    </xf>
    <xf numFmtId="0" fontId="77" fillId="42" borderId="16" xfId="1" applyFont="1" applyFill="1" applyBorder="1" applyAlignment="1">
      <alignment horizontal="center" vertical="center"/>
    </xf>
    <xf numFmtId="0" fontId="77" fillId="42" borderId="51" xfId="1" applyFont="1" applyFill="1" applyBorder="1" applyAlignment="1">
      <alignment horizontal="center" vertical="center"/>
    </xf>
    <xf numFmtId="0" fontId="77" fillId="42" borderId="17" xfId="1" applyFont="1" applyFill="1" applyBorder="1" applyAlignment="1">
      <alignment horizontal="center" vertical="center"/>
    </xf>
    <xf numFmtId="0" fontId="12" fillId="0" borderId="12"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13" xfId="0" applyFont="1" applyFill="1" applyBorder="1" applyAlignment="1">
      <alignment horizontal="left" vertical="top" wrapText="1"/>
    </xf>
    <xf numFmtId="0" fontId="12" fillId="0" borderId="14" xfId="0" applyFont="1" applyFill="1" applyBorder="1" applyAlignment="1">
      <alignment horizontal="left" vertical="top" wrapText="1"/>
    </xf>
    <xf numFmtId="0" fontId="12" fillId="0" borderId="27" xfId="0" applyFont="1" applyFill="1" applyBorder="1" applyAlignment="1">
      <alignment horizontal="left" vertical="top" wrapText="1"/>
    </xf>
    <xf numFmtId="0" fontId="12" fillId="0" borderId="15" xfId="0" applyFont="1" applyFill="1" applyBorder="1" applyAlignment="1">
      <alignment horizontal="left" vertical="top" wrapText="1"/>
    </xf>
    <xf numFmtId="164" fontId="2" fillId="15" borderId="9" xfId="2" applyNumberFormat="1" applyFont="1" applyFill="1" applyBorder="1" applyAlignment="1">
      <alignment horizontal="center" vertical="top" wrapText="1"/>
    </xf>
    <xf numFmtId="164" fontId="2" fillId="15" borderId="0" xfId="2" applyNumberFormat="1" applyFont="1" applyFill="1" applyBorder="1" applyAlignment="1">
      <alignment horizontal="center" vertical="top" wrapText="1"/>
    </xf>
    <xf numFmtId="0" fontId="2" fillId="4" borderId="31" xfId="0" applyFont="1" applyFill="1" applyBorder="1" applyAlignment="1">
      <alignment horizontal="left" vertical="top" wrapText="1"/>
    </xf>
    <xf numFmtId="0" fontId="3" fillId="4" borderId="30" xfId="0" applyFont="1" applyFill="1" applyBorder="1" applyAlignment="1">
      <alignment horizontal="left" vertical="top" wrapText="1"/>
    </xf>
    <xf numFmtId="0" fontId="3" fillId="4" borderId="31" xfId="0" applyFont="1" applyFill="1" applyBorder="1" applyAlignment="1">
      <alignment horizontal="left" vertical="top" wrapText="1"/>
    </xf>
    <xf numFmtId="0" fontId="34" fillId="0" borderId="30" xfId="0" applyFont="1" applyFill="1" applyBorder="1" applyAlignment="1">
      <alignment horizontal="left" vertical="top" wrapText="1"/>
    </xf>
    <xf numFmtId="0" fontId="34" fillId="0" borderId="31" xfId="0" applyFont="1" applyFill="1" applyBorder="1" applyAlignment="1">
      <alignment horizontal="left" vertical="top" wrapText="1"/>
    </xf>
    <xf numFmtId="164" fontId="34" fillId="0" borderId="31" xfId="0" applyNumberFormat="1" applyFont="1" applyFill="1" applyBorder="1" applyAlignment="1">
      <alignment horizontal="left" vertical="top"/>
    </xf>
    <xf numFmtId="0" fontId="12" fillId="0" borderId="31" xfId="0" applyFont="1" applyFill="1" applyBorder="1" applyAlignment="1">
      <alignment horizontal="left" vertical="top" wrapText="1"/>
    </xf>
    <xf numFmtId="0" fontId="12" fillId="0" borderId="25" xfId="0" applyFont="1" applyFill="1" applyBorder="1" applyAlignment="1">
      <alignment horizontal="left" vertical="top"/>
    </xf>
    <xf numFmtId="0" fontId="12" fillId="0" borderId="1" xfId="0" applyFont="1" applyFill="1" applyBorder="1" applyAlignment="1">
      <alignment horizontal="left" vertical="top"/>
    </xf>
    <xf numFmtId="0" fontId="34" fillId="0" borderId="1" xfId="0" applyFont="1" applyFill="1" applyBorder="1" applyAlignment="1">
      <alignment horizontal="center" vertical="top"/>
    </xf>
    <xf numFmtId="164" fontId="12" fillId="0" borderId="1" xfId="0" applyNumberFormat="1" applyFont="1" applyFill="1" applyBorder="1" applyAlignment="1">
      <alignment horizontal="left" vertical="top"/>
    </xf>
    <xf numFmtId="164" fontId="12" fillId="0" borderId="26" xfId="0" applyNumberFormat="1" applyFont="1" applyFill="1" applyBorder="1" applyAlignment="1">
      <alignment horizontal="left" vertical="top"/>
    </xf>
    <xf numFmtId="0" fontId="34" fillId="0" borderId="30" xfId="0" applyFont="1" applyFill="1" applyBorder="1" applyAlignment="1">
      <alignment horizontal="left" vertical="top"/>
    </xf>
    <xf numFmtId="0" fontId="34" fillId="0" borderId="31" xfId="0" applyFont="1" applyFill="1" applyBorder="1" applyAlignment="1">
      <alignment horizontal="left" vertical="top"/>
    </xf>
    <xf numFmtId="0" fontId="12" fillId="0" borderId="31" xfId="0" applyFont="1" applyFill="1" applyBorder="1" applyAlignment="1">
      <alignment horizontal="left" vertical="top"/>
    </xf>
    <xf numFmtId="164" fontId="12" fillId="0" borderId="31" xfId="0" applyNumberFormat="1" applyFont="1" applyFill="1" applyBorder="1" applyAlignment="1">
      <alignment horizontal="left" vertical="top"/>
    </xf>
    <xf numFmtId="164" fontId="12" fillId="0" borderId="32" xfId="0" applyNumberFormat="1" applyFont="1" applyFill="1" applyBorder="1" applyAlignment="1">
      <alignment horizontal="left" vertical="top"/>
    </xf>
    <xf numFmtId="0" fontId="34" fillId="0" borderId="19" xfId="0" applyFont="1" applyFill="1" applyBorder="1" applyAlignment="1">
      <alignment horizontal="center" vertical="top"/>
    </xf>
    <xf numFmtId="0" fontId="34" fillId="0" borderId="23" xfId="0" applyFont="1" applyFill="1" applyBorder="1" applyAlignment="1">
      <alignment horizontal="center" vertical="top"/>
    </xf>
    <xf numFmtId="0" fontId="34" fillId="0" borderId="24" xfId="0" applyFont="1" applyFill="1" applyBorder="1" applyAlignment="1">
      <alignment horizontal="center" vertical="top"/>
    </xf>
    <xf numFmtId="0" fontId="34" fillId="0" borderId="19" xfId="0" applyFont="1" applyFill="1" applyBorder="1" applyAlignment="1">
      <alignment horizontal="left" vertical="top"/>
    </xf>
    <xf numFmtId="0" fontId="34" fillId="0" borderId="23" xfId="0" applyFont="1" applyFill="1" applyBorder="1" applyAlignment="1">
      <alignment horizontal="left" vertical="top"/>
    </xf>
    <xf numFmtId="0" fontId="12" fillId="0" borderId="23" xfId="0" applyFont="1" applyFill="1" applyBorder="1" applyAlignment="1">
      <alignment horizontal="left" vertical="top"/>
    </xf>
    <xf numFmtId="0" fontId="34" fillId="0" borderId="1" xfId="0" applyFont="1" applyFill="1" applyBorder="1" applyAlignment="1">
      <alignment horizontal="left" vertical="top"/>
    </xf>
    <xf numFmtId="164" fontId="34" fillId="0" borderId="1" xfId="0" applyNumberFormat="1" applyFont="1" applyFill="1" applyBorder="1" applyAlignment="1">
      <alignment horizontal="left" vertical="top"/>
    </xf>
    <xf numFmtId="164" fontId="34" fillId="0" borderId="26" xfId="0" applyNumberFormat="1" applyFont="1" applyFill="1" applyBorder="1" applyAlignment="1">
      <alignment horizontal="left" vertical="top"/>
    </xf>
    <xf numFmtId="0" fontId="34" fillId="0" borderId="25" xfId="0" applyFont="1" applyFill="1" applyBorder="1" applyAlignment="1">
      <alignment horizontal="left" vertical="top"/>
    </xf>
    <xf numFmtId="0" fontId="12" fillId="0" borderId="60" xfId="0" applyFont="1" applyFill="1" applyBorder="1" applyAlignment="1">
      <alignment horizontal="left" vertical="top"/>
    </xf>
    <xf numFmtId="0" fontId="12" fillId="0" borderId="56" xfId="0" applyFont="1" applyFill="1" applyBorder="1" applyAlignment="1">
      <alignment horizontal="left" vertical="top"/>
    </xf>
    <xf numFmtId="0" fontId="12" fillId="0" borderId="61" xfId="0" applyFont="1" applyFill="1" applyBorder="1" applyAlignment="1">
      <alignment horizontal="left" vertical="top"/>
    </xf>
    <xf numFmtId="0" fontId="34" fillId="0" borderId="26" xfId="0" applyFont="1" applyFill="1" applyBorder="1" applyAlignment="1">
      <alignment horizontal="center" vertical="top"/>
    </xf>
    <xf numFmtId="0" fontId="12" fillId="0" borderId="55" xfId="0" applyFont="1" applyFill="1" applyBorder="1" applyAlignment="1">
      <alignment horizontal="left" vertical="top"/>
    </xf>
    <xf numFmtId="164" fontId="12" fillId="0" borderId="60" xfId="0" applyNumberFormat="1" applyFont="1" applyFill="1" applyBorder="1" applyAlignment="1">
      <alignment horizontal="left" vertical="top"/>
    </xf>
    <xf numFmtId="164" fontId="12" fillId="0" borderId="56" xfId="0" applyNumberFormat="1" applyFont="1" applyFill="1" applyBorder="1" applyAlignment="1">
      <alignment horizontal="left" vertical="top"/>
    </xf>
    <xf numFmtId="164" fontId="12" fillId="0" borderId="61" xfId="0" applyNumberFormat="1" applyFont="1" applyFill="1" applyBorder="1" applyAlignment="1">
      <alignment horizontal="left" vertical="top"/>
    </xf>
    <xf numFmtId="0" fontId="34" fillId="0" borderId="60" xfId="0" applyFont="1" applyFill="1" applyBorder="1" applyAlignment="1">
      <alignment horizontal="left" vertical="top"/>
    </xf>
    <xf numFmtId="0" fontId="34" fillId="0" borderId="56" xfId="0" applyFont="1" applyFill="1" applyBorder="1" applyAlignment="1">
      <alignment horizontal="left" vertical="top"/>
    </xf>
    <xf numFmtId="0" fontId="34" fillId="0" borderId="61" xfId="0" applyFont="1" applyFill="1" applyBorder="1" applyAlignment="1">
      <alignment horizontal="left" vertical="top"/>
    </xf>
    <xf numFmtId="164" fontId="34" fillId="0" borderId="60" xfId="0" applyNumberFormat="1" applyFont="1" applyFill="1" applyBorder="1" applyAlignment="1">
      <alignment horizontal="left" vertical="top"/>
    </xf>
    <xf numFmtId="164" fontId="34" fillId="0" borderId="56" xfId="0" applyNumberFormat="1" applyFont="1" applyFill="1" applyBorder="1" applyAlignment="1">
      <alignment horizontal="left" vertical="top"/>
    </xf>
    <xf numFmtId="164" fontId="34" fillId="0" borderId="57" xfId="0" applyNumberFormat="1" applyFont="1" applyFill="1" applyBorder="1" applyAlignment="1">
      <alignment horizontal="left" vertical="top"/>
    </xf>
    <xf numFmtId="0" fontId="12" fillId="0" borderId="30" xfId="0" applyFont="1" applyFill="1" applyBorder="1" applyAlignment="1">
      <alignment horizontal="left" vertical="top" wrapText="1"/>
    </xf>
    <xf numFmtId="165" fontId="12" fillId="0" borderId="31" xfId="3" applyNumberFormat="1" applyFont="1" applyFill="1" applyBorder="1" applyAlignment="1">
      <alignment horizontal="center" vertical="top"/>
    </xf>
    <xf numFmtId="165" fontId="12" fillId="0" borderId="32" xfId="3" applyNumberFormat="1" applyFont="1" applyFill="1" applyBorder="1" applyAlignment="1">
      <alignment horizontal="center" vertical="top"/>
    </xf>
    <xf numFmtId="0" fontId="34" fillId="0" borderId="60" xfId="0" applyFont="1" applyFill="1" applyBorder="1" applyAlignment="1">
      <alignment horizontal="center" vertical="top"/>
    </xf>
    <xf numFmtId="0" fontId="34" fillId="0" borderId="56" xfId="0" applyFont="1" applyFill="1" applyBorder="1" applyAlignment="1">
      <alignment horizontal="center" vertical="top"/>
    </xf>
    <xf numFmtId="0" fontId="34" fillId="0" borderId="61" xfId="0" applyFont="1" applyFill="1" applyBorder="1" applyAlignment="1">
      <alignment horizontal="center" vertical="top"/>
    </xf>
    <xf numFmtId="0" fontId="34" fillId="0" borderId="10" xfId="0" applyFont="1" applyFill="1" applyBorder="1" applyAlignment="1">
      <alignment horizontal="center" vertical="top"/>
    </xf>
    <xf numFmtId="0" fontId="34" fillId="0" borderId="39" xfId="0" applyFont="1" applyFill="1" applyBorder="1" applyAlignment="1">
      <alignment horizontal="center" vertical="top"/>
    </xf>
    <xf numFmtId="0" fontId="34" fillId="0" borderId="11" xfId="0" applyFont="1" applyFill="1" applyBorder="1" applyAlignment="1">
      <alignment horizontal="center" vertical="top"/>
    </xf>
    <xf numFmtId="0" fontId="34" fillId="0" borderId="35" xfId="0" applyFont="1" applyFill="1" applyBorder="1" applyAlignment="1">
      <alignment horizontal="center" vertical="top"/>
    </xf>
    <xf numFmtId="0" fontId="34" fillId="0" borderId="5" xfId="0" applyFont="1" applyFill="1" applyBorder="1" applyAlignment="1">
      <alignment horizontal="center" vertical="top"/>
    </xf>
    <xf numFmtId="0" fontId="34" fillId="0" borderId="6" xfId="0" applyFont="1" applyFill="1" applyBorder="1" applyAlignment="1">
      <alignment horizontal="center" vertical="top"/>
    </xf>
    <xf numFmtId="0" fontId="12" fillId="0" borderId="1" xfId="0" applyFont="1" applyFill="1" applyBorder="1" applyAlignment="1">
      <alignment horizontal="center" vertical="top"/>
    </xf>
    <xf numFmtId="0" fontId="83" fillId="0" borderId="1" xfId="0" applyFont="1" applyFill="1" applyBorder="1" applyAlignment="1">
      <alignment horizontal="center" vertical="top"/>
    </xf>
    <xf numFmtId="0" fontId="83" fillId="0" borderId="26" xfId="0" applyFont="1" applyFill="1" applyBorder="1" applyAlignment="1">
      <alignment horizontal="center" vertical="top"/>
    </xf>
    <xf numFmtId="0" fontId="84" fillId="0" borderId="25" xfId="0" applyFont="1" applyFill="1" applyBorder="1" applyAlignment="1">
      <alignment horizontal="center" vertical="top"/>
    </xf>
    <xf numFmtId="0" fontId="84" fillId="0" borderId="1" xfId="0" applyFont="1" applyFill="1" applyBorder="1" applyAlignment="1">
      <alignment horizontal="center" vertical="top"/>
    </xf>
    <xf numFmtId="0" fontId="84" fillId="0" borderId="26" xfId="0" applyFont="1" applyFill="1" applyBorder="1" applyAlignment="1">
      <alignment horizontal="center" vertical="top"/>
    </xf>
    <xf numFmtId="0" fontId="12" fillId="0" borderId="25" xfId="0" applyFont="1" applyFill="1" applyBorder="1" applyAlignment="1">
      <alignment horizontal="left" vertical="top" wrapText="1"/>
    </xf>
    <xf numFmtId="0" fontId="12" fillId="0" borderId="1" xfId="0" applyFont="1" applyFill="1" applyBorder="1" applyAlignment="1">
      <alignment horizontal="left" vertical="top" wrapText="1"/>
    </xf>
    <xf numFmtId="165" fontId="12" fillId="0" borderId="1" xfId="3" applyNumberFormat="1" applyFont="1" applyFill="1" applyBorder="1" applyAlignment="1">
      <alignment horizontal="center" vertical="top"/>
    </xf>
    <xf numFmtId="165" fontId="12" fillId="0" borderId="26" xfId="3" applyNumberFormat="1" applyFont="1" applyFill="1" applyBorder="1" applyAlignment="1">
      <alignment horizontal="center" vertical="top"/>
    </xf>
    <xf numFmtId="0" fontId="34" fillId="0" borderId="1" xfId="0" applyFont="1" applyFill="1" applyBorder="1" applyAlignment="1">
      <alignment horizontal="center" vertical="top" wrapText="1"/>
    </xf>
    <xf numFmtId="0" fontId="34" fillId="0" borderId="26" xfId="0" applyFont="1" applyFill="1" applyBorder="1" applyAlignment="1">
      <alignment horizontal="center" vertical="top" wrapText="1"/>
    </xf>
    <xf numFmtId="0" fontId="81" fillId="0" borderId="25" xfId="0" applyFont="1" applyFill="1" applyBorder="1" applyAlignment="1">
      <alignment horizontal="left" vertical="top" wrapText="1"/>
    </xf>
    <xf numFmtId="0" fontId="81" fillId="0" borderId="1" xfId="0" applyFont="1" applyFill="1" applyBorder="1" applyAlignment="1">
      <alignment horizontal="left" vertical="top" wrapText="1"/>
    </xf>
    <xf numFmtId="0" fontId="81" fillId="0" borderId="26" xfId="0" applyFont="1" applyFill="1" applyBorder="1" applyAlignment="1">
      <alignment horizontal="left" vertical="top" wrapText="1"/>
    </xf>
    <xf numFmtId="0" fontId="82" fillId="0" borderId="25" xfId="0" applyFont="1" applyFill="1" applyBorder="1" applyAlignment="1">
      <alignment horizontal="left" vertical="top" wrapText="1"/>
    </xf>
    <xf numFmtId="0" fontId="34" fillId="0" borderId="25" xfId="0" applyFont="1" applyFill="1" applyBorder="1" applyAlignment="1">
      <alignment horizontal="center" vertical="top"/>
    </xf>
    <xf numFmtId="0" fontId="44" fillId="0" borderId="1" xfId="0" applyFont="1" applyFill="1" applyBorder="1" applyAlignment="1">
      <alignment horizontal="left" vertical="top"/>
    </xf>
    <xf numFmtId="0" fontId="80" fillId="0" borderId="25" xfId="0" applyFont="1" applyFill="1" applyBorder="1" applyAlignment="1">
      <alignment horizontal="left" vertical="top" wrapText="1"/>
    </xf>
    <xf numFmtId="0" fontId="80" fillId="0" borderId="1" xfId="0" applyFont="1" applyFill="1" applyBorder="1" applyAlignment="1">
      <alignment horizontal="left" vertical="top" wrapText="1"/>
    </xf>
    <xf numFmtId="0" fontId="80" fillId="0" borderId="26" xfId="0" applyFont="1" applyFill="1" applyBorder="1" applyAlignment="1">
      <alignment horizontal="left" vertical="top" wrapText="1"/>
    </xf>
    <xf numFmtId="0" fontId="46" fillId="0" borderId="25" xfId="0" applyFont="1" applyFill="1" applyBorder="1" applyAlignment="1">
      <alignment horizontal="left" vertical="top"/>
    </xf>
    <xf numFmtId="0" fontId="46" fillId="0" borderId="1" xfId="0" applyFont="1" applyFill="1" applyBorder="1" applyAlignment="1">
      <alignment horizontal="left" vertical="top"/>
    </xf>
    <xf numFmtId="0" fontId="78" fillId="0" borderId="1" xfId="0" applyFont="1" applyFill="1" applyBorder="1" applyAlignment="1">
      <alignment horizontal="right" vertical="center"/>
    </xf>
    <xf numFmtId="0" fontId="45" fillId="0" borderId="1" xfId="0" applyFont="1" applyFill="1" applyBorder="1" applyAlignment="1">
      <alignment horizontal="left" vertical="center"/>
    </xf>
    <xf numFmtId="164" fontId="12" fillId="0" borderId="1" xfId="2" applyNumberFormat="1" applyFont="1" applyFill="1" applyBorder="1" applyAlignment="1">
      <alignment horizontal="center" vertical="top" wrapText="1"/>
    </xf>
    <xf numFmtId="0" fontId="79" fillId="0" borderId="60" xfId="0" applyFont="1" applyFill="1" applyBorder="1" applyAlignment="1">
      <alignment horizontal="center" vertical="top"/>
    </xf>
    <xf numFmtId="0" fontId="79" fillId="0" borderId="56" xfId="0" applyFont="1" applyFill="1" applyBorder="1" applyAlignment="1">
      <alignment horizontal="center" vertical="top"/>
    </xf>
    <xf numFmtId="0" fontId="79" fillId="0" borderId="57" xfId="0" applyFont="1" applyFill="1" applyBorder="1" applyAlignment="1">
      <alignment horizontal="center" vertical="top"/>
    </xf>
    <xf numFmtId="0" fontId="49" fillId="0" borderId="25" xfId="0" applyFont="1" applyFill="1" applyBorder="1" applyAlignment="1">
      <alignment horizontal="left" vertical="top"/>
    </xf>
    <xf numFmtId="0" fontId="49" fillId="0" borderId="1" xfId="0" applyFont="1" applyFill="1" applyBorder="1" applyAlignment="1">
      <alignment horizontal="left" vertical="top"/>
    </xf>
    <xf numFmtId="10" fontId="34" fillId="0" borderId="1" xfId="3" applyNumberFormat="1" applyFont="1" applyFill="1" applyBorder="1" applyAlignment="1">
      <alignment horizontal="center" vertical="top"/>
    </xf>
    <xf numFmtId="10" fontId="34" fillId="0" borderId="26" xfId="3" applyNumberFormat="1" applyFont="1" applyFill="1" applyBorder="1" applyAlignment="1">
      <alignment horizontal="center" vertical="top"/>
    </xf>
    <xf numFmtId="10" fontId="12" fillId="0" borderId="1" xfId="3" applyNumberFormat="1" applyFont="1" applyFill="1" applyBorder="1" applyAlignment="1">
      <alignment horizontal="center" vertical="top"/>
    </xf>
    <xf numFmtId="10" fontId="12" fillId="0" borderId="18" xfId="3" applyNumberFormat="1" applyFont="1" applyFill="1" applyBorder="1" applyAlignment="1">
      <alignment horizontal="center" vertical="top"/>
    </xf>
    <xf numFmtId="10" fontId="12" fillId="0" borderId="38" xfId="3" applyNumberFormat="1" applyFont="1" applyFill="1" applyBorder="1" applyAlignment="1">
      <alignment horizontal="center" vertical="top"/>
    </xf>
    <xf numFmtId="0" fontId="12" fillId="0" borderId="70" xfId="0" applyFont="1" applyFill="1" applyBorder="1" applyAlignment="1">
      <alignment horizontal="left" vertical="top"/>
    </xf>
    <xf numFmtId="0" fontId="34" fillId="0" borderId="51" xfId="0" applyFont="1" applyFill="1" applyBorder="1" applyAlignment="1">
      <alignment horizontal="center" vertical="top"/>
    </xf>
    <xf numFmtId="0" fontId="34" fillId="0" borderId="70" xfId="0" applyFont="1" applyFill="1" applyBorder="1" applyAlignment="1">
      <alignment horizontal="center" vertical="top"/>
    </xf>
    <xf numFmtId="0" fontId="34" fillId="0" borderId="7" xfId="0" applyFont="1" applyFill="1" applyBorder="1" applyAlignment="1">
      <alignment horizontal="center" vertical="top"/>
    </xf>
    <xf numFmtId="0" fontId="34" fillId="0" borderId="3" xfId="0" applyFont="1" applyFill="1" applyBorder="1" applyAlignment="1">
      <alignment horizontal="center" vertical="top"/>
    </xf>
    <xf numFmtId="0" fontId="34" fillId="0" borderId="4" xfId="0" applyFont="1" applyFill="1" applyBorder="1" applyAlignment="1">
      <alignment horizontal="center" vertical="top"/>
    </xf>
    <xf numFmtId="0" fontId="34" fillId="0" borderId="57" xfId="0" applyFont="1" applyFill="1" applyBorder="1" applyAlignment="1">
      <alignment horizontal="center" vertical="top"/>
    </xf>
    <xf numFmtId="0" fontId="34" fillId="0" borderId="55" xfId="0" applyFont="1" applyFill="1" applyBorder="1" applyAlignment="1">
      <alignment horizontal="left" vertical="top"/>
    </xf>
    <xf numFmtId="0" fontId="80" fillId="0" borderId="86" xfId="0" applyFont="1" applyFill="1" applyBorder="1" applyAlignment="1">
      <alignment horizontal="left" vertical="top" wrapText="1"/>
    </xf>
    <xf numFmtId="0" fontId="80" fillId="0" borderId="70" xfId="0" applyFont="1" applyFill="1" applyBorder="1" applyAlignment="1">
      <alignment horizontal="left" vertical="top" wrapText="1"/>
    </xf>
    <xf numFmtId="0" fontId="80" fillId="0" borderId="87" xfId="0" applyFont="1" applyFill="1" applyBorder="1" applyAlignment="1">
      <alignment horizontal="left" vertical="top" wrapText="1"/>
    </xf>
    <xf numFmtId="0" fontId="80" fillId="0" borderId="37" xfId="0" applyFont="1" applyFill="1" applyBorder="1" applyAlignment="1">
      <alignment horizontal="left" vertical="top" wrapText="1"/>
    </xf>
    <xf numFmtId="0" fontId="80" fillId="0" borderId="18" xfId="0" applyFont="1" applyFill="1" applyBorder="1" applyAlignment="1">
      <alignment horizontal="left" vertical="top" wrapText="1"/>
    </xf>
    <xf numFmtId="0" fontId="80" fillId="0" borderId="38" xfId="0" applyFont="1" applyFill="1" applyBorder="1" applyAlignment="1">
      <alignment horizontal="left" vertical="top" wrapText="1"/>
    </xf>
    <xf numFmtId="0" fontId="12" fillId="0" borderId="57" xfId="0" applyFont="1" applyFill="1" applyBorder="1" applyAlignment="1">
      <alignment horizontal="left" vertical="top"/>
    </xf>
    <xf numFmtId="164" fontId="2" fillId="7" borderId="1" xfId="0" applyNumberFormat="1" applyFont="1" applyFill="1" applyBorder="1" applyAlignment="1">
      <alignment horizontal="left" vertical="top"/>
    </xf>
    <xf numFmtId="0" fontId="2" fillId="12" borderId="1" xfId="0" applyFont="1" applyFill="1" applyBorder="1" applyAlignment="1">
      <alignment horizontal="left" vertical="top"/>
    </xf>
    <xf numFmtId="164" fontId="2" fillId="0" borderId="1" xfId="0" applyNumberFormat="1" applyFont="1" applyFill="1" applyBorder="1" applyAlignment="1" applyProtection="1">
      <alignment horizontal="left" vertical="top"/>
      <protection locked="0"/>
    </xf>
    <xf numFmtId="164" fontId="2" fillId="0" borderId="26" xfId="0" applyNumberFormat="1" applyFont="1" applyFill="1" applyBorder="1" applyAlignment="1" applyProtection="1">
      <alignment horizontal="left" vertical="top"/>
      <protection locked="0"/>
    </xf>
    <xf numFmtId="0" fontId="2" fillId="32" borderId="55" xfId="0" applyFont="1" applyFill="1" applyBorder="1" applyAlignment="1" applyProtection="1">
      <alignment horizontal="left" vertical="top"/>
    </xf>
    <xf numFmtId="0" fontId="2" fillId="32" borderId="56" xfId="0" applyFont="1" applyFill="1" applyBorder="1" applyAlignment="1" applyProtection="1">
      <alignment horizontal="left" vertical="top"/>
    </xf>
    <xf numFmtId="0" fontId="2" fillId="32" borderId="61" xfId="0" applyFont="1" applyFill="1" applyBorder="1" applyAlignment="1" applyProtection="1">
      <alignment horizontal="left" vertical="top"/>
    </xf>
    <xf numFmtId="0" fontId="2" fillId="0" borderId="60" xfId="0" applyFont="1" applyBorder="1" applyAlignment="1" applyProtection="1">
      <alignment horizontal="left" vertical="top"/>
      <protection locked="0"/>
    </xf>
    <xf numFmtId="0" fontId="2" fillId="0" borderId="56" xfId="0" applyFont="1" applyBorder="1" applyAlignment="1" applyProtection="1">
      <alignment horizontal="left" vertical="top"/>
      <protection locked="0"/>
    </xf>
    <xf numFmtId="0" fontId="2" fillId="0" borderId="61" xfId="0" applyFont="1" applyBorder="1" applyAlignment="1" applyProtection="1">
      <alignment horizontal="left" vertical="top"/>
      <protection locked="0"/>
    </xf>
    <xf numFmtId="10" fontId="2" fillId="7" borderId="1" xfId="3" applyNumberFormat="1" applyFont="1" applyFill="1" applyBorder="1" applyAlignment="1">
      <alignment horizontal="center" vertical="top"/>
    </xf>
    <xf numFmtId="0" fontId="2" fillId="4" borderId="1" xfId="0" applyFont="1" applyFill="1" applyBorder="1" applyAlignment="1">
      <alignment horizontal="left" vertical="top"/>
    </xf>
    <xf numFmtId="0" fontId="25" fillId="4" borderId="1" xfId="0" applyFont="1" applyFill="1" applyBorder="1" applyAlignment="1">
      <alignment horizontal="left" vertical="top"/>
    </xf>
    <xf numFmtId="0" fontId="30" fillId="7" borderId="1" xfId="0" applyFont="1" applyFill="1" applyBorder="1" applyAlignment="1">
      <alignment horizontal="left" vertical="center"/>
    </xf>
    <xf numFmtId="0" fontId="4" fillId="21" borderId="60" xfId="0" applyFont="1" applyFill="1" applyBorder="1" applyAlignment="1">
      <alignment horizontal="center" vertical="top"/>
    </xf>
    <xf numFmtId="0" fontId="4" fillId="21" borderId="56" xfId="0" applyFont="1" applyFill="1" applyBorder="1" applyAlignment="1">
      <alignment horizontal="center" vertical="top"/>
    </xf>
    <xf numFmtId="0" fontId="4" fillId="21" borderId="61" xfId="0" applyFont="1" applyFill="1" applyBorder="1" applyAlignment="1">
      <alignment horizontal="center" vertical="top"/>
    </xf>
    <xf numFmtId="0" fontId="31" fillId="7" borderId="60" xfId="0" applyFont="1" applyFill="1" applyBorder="1" applyAlignment="1">
      <alignment horizontal="center" vertical="top"/>
    </xf>
    <xf numFmtId="0" fontId="31" fillId="7" borderId="56" xfId="0" applyFont="1" applyFill="1" applyBorder="1" applyAlignment="1">
      <alignment horizontal="center" vertical="top"/>
    </xf>
    <xf numFmtId="0" fontId="31" fillId="7" borderId="57" xfId="0" applyFont="1" applyFill="1" applyBorder="1" applyAlignment="1">
      <alignment horizontal="center" vertical="top"/>
    </xf>
    <xf numFmtId="164" fontId="2" fillId="7" borderId="1" xfId="2" applyNumberFormat="1" applyFont="1" applyFill="1" applyBorder="1" applyAlignment="1">
      <alignment horizontal="center" vertical="top" wrapText="1"/>
    </xf>
    <xf numFmtId="0" fontId="2" fillId="0" borderId="12" xfId="0" applyFont="1" applyFill="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0" fontId="2" fillId="0" borderId="13" xfId="0" applyFont="1" applyFill="1" applyBorder="1" applyAlignment="1" applyProtection="1">
      <alignment horizontal="left" vertical="top" wrapText="1"/>
      <protection locked="0"/>
    </xf>
    <xf numFmtId="0" fontId="2" fillId="0" borderId="14" xfId="0" applyFont="1" applyFill="1" applyBorder="1" applyAlignment="1" applyProtection="1">
      <alignment horizontal="left" vertical="top" wrapText="1"/>
      <protection locked="0"/>
    </xf>
    <xf numFmtId="0" fontId="2" fillId="0" borderId="27" xfId="0" applyFont="1" applyFill="1" applyBorder="1" applyAlignment="1" applyProtection="1">
      <alignment horizontal="left" vertical="top" wrapText="1"/>
      <protection locked="0"/>
    </xf>
    <xf numFmtId="0" fontId="2" fillId="0" borderId="15" xfId="0" applyFont="1" applyFill="1" applyBorder="1" applyAlignment="1" applyProtection="1">
      <alignment horizontal="left" vertical="top" wrapText="1"/>
      <protection locked="0"/>
    </xf>
    <xf numFmtId="0" fontId="10" fillId="7" borderId="1" xfId="0" applyFont="1" applyFill="1" applyBorder="1" applyAlignment="1">
      <alignment horizontal="left" vertical="top"/>
    </xf>
    <xf numFmtId="0" fontId="3" fillId="4" borderId="25" xfId="0" applyFont="1" applyFill="1" applyBorder="1" applyAlignment="1">
      <alignment horizontal="center" vertical="top"/>
    </xf>
    <xf numFmtId="0" fontId="3" fillId="0" borderId="1" xfId="0" applyFont="1" applyFill="1" applyBorder="1" applyAlignment="1" applyProtection="1">
      <alignment horizontal="center" vertical="top" wrapText="1"/>
      <protection locked="0"/>
    </xf>
    <xf numFmtId="0" fontId="3" fillId="0" borderId="26" xfId="0" applyFont="1" applyFill="1" applyBorder="1" applyAlignment="1" applyProtection="1">
      <alignment horizontal="center" vertical="top" wrapText="1"/>
      <protection locked="0"/>
    </xf>
    <xf numFmtId="0" fontId="2" fillId="34" borderId="31" xfId="0" applyFont="1" applyFill="1" applyBorder="1" applyAlignment="1">
      <alignment horizontal="left" vertical="top"/>
    </xf>
    <xf numFmtId="0" fontId="3" fillId="6" borderId="55" xfId="0" applyFont="1" applyFill="1" applyBorder="1" applyAlignment="1">
      <alignment horizontal="left" vertical="top"/>
    </xf>
    <xf numFmtId="0" fontId="3" fillId="6" borderId="56" xfId="0" applyFont="1" applyFill="1" applyBorder="1" applyAlignment="1">
      <alignment horizontal="left" vertical="top"/>
    </xf>
    <xf numFmtId="0" fontId="3" fillId="6" borderId="61" xfId="0" applyFont="1" applyFill="1" applyBorder="1" applyAlignment="1">
      <alignment horizontal="left" vertical="top"/>
    </xf>
    <xf numFmtId="0" fontId="3" fillId="0" borderId="60" xfId="0" applyFont="1" applyFill="1" applyBorder="1" applyAlignment="1" applyProtection="1">
      <alignment horizontal="left" vertical="top"/>
      <protection locked="0"/>
    </xf>
    <xf numFmtId="0" fontId="3" fillId="0" borderId="56" xfId="0" applyFont="1" applyFill="1" applyBorder="1" applyAlignment="1" applyProtection="1">
      <alignment horizontal="left" vertical="top"/>
      <protection locked="0"/>
    </xf>
    <xf numFmtId="0" fontId="3" fillId="0" borderId="61" xfId="0" applyFont="1" applyFill="1" applyBorder="1" applyAlignment="1" applyProtection="1">
      <alignment horizontal="left" vertical="top"/>
      <protection locked="0"/>
    </xf>
    <xf numFmtId="0" fontId="2" fillId="6" borderId="60" xfId="0" applyFont="1" applyFill="1" applyBorder="1" applyAlignment="1">
      <alignment horizontal="left" vertical="top"/>
    </xf>
    <xf numFmtId="0" fontId="2" fillId="6" borderId="56" xfId="0" applyFont="1" applyFill="1" applyBorder="1" applyAlignment="1">
      <alignment horizontal="left" vertical="top"/>
    </xf>
    <xf numFmtId="0" fontId="2" fillId="6" borderId="61" xfId="0" applyFont="1" applyFill="1" applyBorder="1" applyAlignment="1">
      <alignment horizontal="left" vertical="top"/>
    </xf>
    <xf numFmtId="0" fontId="3" fillId="0" borderId="60" xfId="0" applyFont="1" applyBorder="1" applyAlignment="1" applyProtection="1">
      <alignment horizontal="center" vertical="top"/>
      <protection locked="0"/>
    </xf>
    <xf numFmtId="0" fontId="3" fillId="0" borderId="56" xfId="0" applyFont="1" applyBorder="1" applyAlignment="1" applyProtection="1">
      <alignment horizontal="center" vertical="top"/>
      <protection locked="0"/>
    </xf>
    <xf numFmtId="0" fontId="3" fillId="0" borderId="57" xfId="0" applyFont="1" applyBorder="1" applyAlignment="1" applyProtection="1">
      <alignment horizontal="center" vertical="top"/>
      <protection locked="0"/>
    </xf>
    <xf numFmtId="0" fontId="2" fillId="6" borderId="55" xfId="0" applyFont="1" applyFill="1" applyBorder="1" applyAlignment="1">
      <alignment horizontal="left" vertical="top"/>
    </xf>
    <xf numFmtId="164" fontId="2" fillId="0" borderId="60" xfId="0" applyNumberFormat="1" applyFont="1" applyFill="1" applyBorder="1" applyAlignment="1" applyProtection="1">
      <alignment horizontal="left" vertical="top"/>
      <protection locked="0"/>
    </xf>
    <xf numFmtId="164" fontId="2" fillId="0" borderId="56" xfId="0" applyNumberFormat="1" applyFont="1" applyFill="1" applyBorder="1" applyAlignment="1" applyProtection="1">
      <alignment horizontal="left" vertical="top"/>
      <protection locked="0"/>
    </xf>
    <xf numFmtId="164" fontId="2" fillId="0" borderId="61" xfId="0" applyNumberFormat="1" applyFont="1" applyFill="1" applyBorder="1" applyAlignment="1" applyProtection="1">
      <alignment horizontal="left" vertical="top"/>
      <protection locked="0"/>
    </xf>
    <xf numFmtId="0" fontId="3" fillId="6" borderId="60" xfId="0" applyFont="1" applyFill="1" applyBorder="1" applyAlignment="1">
      <alignment horizontal="left" vertical="top"/>
    </xf>
    <xf numFmtId="164" fontId="3" fillId="7" borderId="60" xfId="0" applyNumberFormat="1" applyFont="1" applyFill="1" applyBorder="1" applyAlignment="1">
      <alignment horizontal="left" vertical="top"/>
    </xf>
    <xf numFmtId="164" fontId="3" fillId="7" borderId="56" xfId="0" applyNumberFormat="1" applyFont="1" applyFill="1" applyBorder="1" applyAlignment="1">
      <alignment horizontal="left" vertical="top"/>
    </xf>
    <xf numFmtId="164" fontId="3" fillId="7" borderId="57" xfId="0" applyNumberFormat="1" applyFont="1" applyFill="1" applyBorder="1" applyAlignment="1">
      <alignment horizontal="left" vertical="top"/>
    </xf>
    <xf numFmtId="0" fontId="2" fillId="6" borderId="25" xfId="0" applyFont="1" applyFill="1" applyBorder="1" applyAlignment="1">
      <alignment horizontal="left" vertical="top"/>
    </xf>
    <xf numFmtId="0" fontId="2" fillId="6" borderId="1" xfId="0" applyFont="1" applyFill="1" applyBorder="1" applyAlignment="1">
      <alignment horizontal="left" vertical="top"/>
    </xf>
    <xf numFmtId="0" fontId="3" fillId="0" borderId="1" xfId="0" applyFont="1" applyBorder="1" applyAlignment="1" applyProtection="1">
      <alignment horizontal="center" vertical="top"/>
      <protection locked="0"/>
    </xf>
    <xf numFmtId="0" fontId="3" fillId="6" borderId="30" xfId="0" applyFont="1" applyFill="1" applyBorder="1" applyAlignment="1">
      <alignment horizontal="left" vertical="top"/>
    </xf>
    <xf numFmtId="0" fontId="3" fillId="6" borderId="31" xfId="0" applyFont="1" applyFill="1" applyBorder="1" applyAlignment="1">
      <alignment horizontal="left" vertical="top"/>
    </xf>
    <xf numFmtId="164" fontId="3" fillId="6" borderId="31" xfId="0" applyNumberFormat="1" applyFont="1" applyFill="1" applyBorder="1" applyAlignment="1">
      <alignment horizontal="left" vertical="top"/>
    </xf>
    <xf numFmtId="164" fontId="2" fillId="34" borderId="31" xfId="0" applyNumberFormat="1" applyFont="1" applyFill="1" applyBorder="1" applyAlignment="1">
      <alignment horizontal="left" vertical="top"/>
    </xf>
    <xf numFmtId="0" fontId="2" fillId="23" borderId="1" xfId="0" applyFont="1" applyFill="1" applyBorder="1" applyAlignment="1">
      <alignment horizontal="left" vertical="top"/>
    </xf>
    <xf numFmtId="0" fontId="3" fillId="23" borderId="30" xfId="0" applyFont="1" applyFill="1" applyBorder="1" applyAlignment="1">
      <alignment horizontal="left" vertical="top"/>
    </xf>
    <xf numFmtId="0" fontId="3" fillId="23" borderId="31" xfId="0" applyFont="1" applyFill="1" applyBorder="1" applyAlignment="1">
      <alignment horizontal="left" vertical="top"/>
    </xf>
    <xf numFmtId="164" fontId="3" fillId="23" borderId="31" xfId="0" applyNumberFormat="1" applyFont="1" applyFill="1" applyBorder="1" applyAlignment="1">
      <alignment horizontal="left" vertical="top"/>
    </xf>
    <xf numFmtId="164" fontId="2" fillId="34" borderId="62" xfId="0" applyNumberFormat="1" applyFont="1" applyFill="1" applyBorder="1" applyAlignment="1">
      <alignment horizontal="left" vertical="top"/>
    </xf>
    <xf numFmtId="164" fontId="2" fillId="34" borderId="63" xfId="0" applyNumberFormat="1" applyFont="1" applyFill="1" applyBorder="1" applyAlignment="1">
      <alignment horizontal="left" vertical="top"/>
    </xf>
    <xf numFmtId="164" fontId="2" fillId="34" borderId="64" xfId="0" applyNumberFormat="1" applyFont="1" applyFill="1" applyBorder="1" applyAlignment="1">
      <alignment horizontal="left" vertical="top"/>
    </xf>
    <xf numFmtId="164" fontId="2" fillId="34" borderId="32" xfId="0" applyNumberFormat="1" applyFont="1" applyFill="1" applyBorder="1" applyAlignment="1">
      <alignment horizontal="left" vertical="top"/>
    </xf>
    <xf numFmtId="0" fontId="3" fillId="36" borderId="19" xfId="0" applyFont="1" applyFill="1" applyBorder="1" applyAlignment="1">
      <alignment horizontal="left" vertical="top"/>
    </xf>
    <xf numFmtId="0" fontId="3" fillId="36" borderId="23" xfId="0" applyFont="1" applyFill="1" applyBorder="1" applyAlignment="1">
      <alignment horizontal="left" vertical="top"/>
    </xf>
    <xf numFmtId="0" fontId="3" fillId="23" borderId="19" xfId="0" applyFont="1" applyFill="1" applyBorder="1" applyAlignment="1">
      <alignment horizontal="left" vertical="top"/>
    </xf>
    <xf numFmtId="0" fontId="3" fillId="23" borderId="23" xfId="0" applyFont="1" applyFill="1" applyBorder="1" applyAlignment="1">
      <alignment horizontal="left" vertical="top"/>
    </xf>
    <xf numFmtId="0" fontId="3" fillId="0" borderId="23" xfId="0" applyFont="1" applyFill="1" applyBorder="1" applyAlignment="1" applyProtection="1">
      <alignment horizontal="left" vertical="top"/>
      <protection locked="0"/>
    </xf>
    <xf numFmtId="0" fontId="2" fillId="23" borderId="23" xfId="0" applyFont="1" applyFill="1" applyBorder="1" applyAlignment="1">
      <alignment horizontal="left" vertical="top"/>
    </xf>
    <xf numFmtId="0" fontId="3" fillId="0" borderId="23" xfId="0" applyFont="1" applyBorder="1" applyAlignment="1" applyProtection="1">
      <alignment horizontal="center" vertical="top"/>
      <protection locked="0"/>
    </xf>
    <xf numFmtId="0" fontId="3" fillId="0" borderId="24" xfId="0" applyFont="1" applyBorder="1" applyAlignment="1" applyProtection="1">
      <alignment horizontal="center" vertical="top"/>
      <protection locked="0"/>
    </xf>
    <xf numFmtId="0" fontId="2" fillId="23" borderId="25" xfId="0" applyFont="1" applyFill="1" applyBorder="1" applyAlignment="1">
      <alignment horizontal="left" vertical="top"/>
    </xf>
    <xf numFmtId="0" fontId="3" fillId="23" borderId="1" xfId="0" applyFont="1" applyFill="1" applyBorder="1" applyAlignment="1">
      <alignment horizontal="left" vertical="top"/>
    </xf>
    <xf numFmtId="164" fontId="3" fillId="7" borderId="1" xfId="0" applyNumberFormat="1" applyFont="1" applyFill="1" applyBorder="1" applyAlignment="1">
      <alignment horizontal="left" vertical="top"/>
    </xf>
    <xf numFmtId="164" fontId="3" fillId="7" borderId="26" xfId="0" applyNumberFormat="1" applyFont="1" applyFill="1" applyBorder="1" applyAlignment="1">
      <alignment horizontal="left" vertical="top"/>
    </xf>
    <xf numFmtId="0" fontId="2" fillId="36" borderId="23" xfId="0" applyFont="1" applyFill="1" applyBorder="1" applyAlignment="1">
      <alignment horizontal="left" vertical="top"/>
    </xf>
    <xf numFmtId="0" fontId="2" fillId="36" borderId="25" xfId="0" applyFont="1" applyFill="1" applyBorder="1" applyAlignment="1">
      <alignment horizontal="left" vertical="top"/>
    </xf>
    <xf numFmtId="0" fontId="2" fillId="36" borderId="1" xfId="0" applyFont="1" applyFill="1" applyBorder="1" applyAlignment="1">
      <alignment horizontal="left" vertical="top"/>
    </xf>
    <xf numFmtId="0" fontId="3" fillId="36" borderId="1" xfId="0" applyFont="1" applyFill="1" applyBorder="1" applyAlignment="1">
      <alignment horizontal="left" vertical="top"/>
    </xf>
    <xf numFmtId="0" fontId="4" fillId="8" borderId="19" xfId="0" applyFont="1" applyFill="1" applyBorder="1" applyAlignment="1">
      <alignment horizontal="center" vertical="top"/>
    </xf>
    <xf numFmtId="0" fontId="4" fillId="8" borderId="23" xfId="0" applyFont="1" applyFill="1" applyBorder="1" applyAlignment="1">
      <alignment horizontal="center" vertical="top"/>
    </xf>
    <xf numFmtId="0" fontId="4" fillId="8" borderId="24" xfId="0" applyFont="1" applyFill="1" applyBorder="1" applyAlignment="1">
      <alignment horizontal="center" vertical="top"/>
    </xf>
    <xf numFmtId="0" fontId="3" fillId="36" borderId="30" xfId="0" applyFont="1" applyFill="1" applyBorder="1" applyAlignment="1">
      <alignment horizontal="left" vertical="top"/>
    </xf>
    <xf numFmtId="0" fontId="3" fillId="36" borderId="31" xfId="0" applyFont="1" applyFill="1" applyBorder="1" applyAlignment="1">
      <alignment horizontal="left" vertical="top"/>
    </xf>
    <xf numFmtId="164" fontId="3" fillId="36" borderId="31" xfId="0" applyNumberFormat="1" applyFont="1" applyFill="1" applyBorder="1" applyAlignment="1">
      <alignment horizontal="left" vertical="top"/>
    </xf>
    <xf numFmtId="0" fontId="3" fillId="12" borderId="19" xfId="0" applyFont="1" applyFill="1" applyBorder="1" applyAlignment="1">
      <alignment horizontal="left" vertical="top"/>
    </xf>
    <xf numFmtId="0" fontId="3" fillId="12" borderId="23" xfId="0" applyFont="1" applyFill="1" applyBorder="1" applyAlignment="1">
      <alignment horizontal="left" vertical="top"/>
    </xf>
    <xf numFmtId="0" fontId="2" fillId="12" borderId="23" xfId="0" applyFont="1" applyFill="1" applyBorder="1" applyAlignment="1">
      <alignment horizontal="left" vertical="top"/>
    </xf>
    <xf numFmtId="0" fontId="3" fillId="12" borderId="30" xfId="0" applyFont="1" applyFill="1" applyBorder="1" applyAlignment="1">
      <alignment horizontal="left" vertical="top"/>
    </xf>
    <xf numFmtId="0" fontId="3" fillId="12" borderId="31" xfId="0" applyFont="1" applyFill="1" applyBorder="1" applyAlignment="1">
      <alignment horizontal="left" vertical="top"/>
    </xf>
    <xf numFmtId="164" fontId="3" fillId="12" borderId="31" xfId="0" applyNumberFormat="1" applyFont="1" applyFill="1" applyBorder="1" applyAlignment="1">
      <alignment horizontal="left" vertical="top"/>
    </xf>
    <xf numFmtId="0" fontId="2" fillId="12" borderId="25" xfId="0" applyFont="1" applyFill="1" applyBorder="1" applyAlignment="1">
      <alignment horizontal="left" vertical="top"/>
    </xf>
    <xf numFmtId="0" fontId="3" fillId="12" borderId="1" xfId="0" applyFont="1" applyFill="1" applyBorder="1" applyAlignment="1">
      <alignment horizontal="left" vertical="top"/>
    </xf>
    <xf numFmtId="0" fontId="2" fillId="4" borderId="1" xfId="0" applyFont="1" applyFill="1" applyBorder="1" applyAlignment="1">
      <alignment horizontal="left" vertical="top" wrapText="1"/>
    </xf>
    <xf numFmtId="0" fontId="4" fillId="8" borderId="25" xfId="0" applyFont="1" applyFill="1" applyBorder="1" applyAlignment="1">
      <alignment horizontal="center" vertical="top"/>
    </xf>
    <xf numFmtId="0" fontId="4" fillId="8" borderId="1" xfId="0" applyFont="1" applyFill="1" applyBorder="1" applyAlignment="1">
      <alignment horizontal="center" vertical="top"/>
    </xf>
    <xf numFmtId="0" fontId="4" fillId="8" borderId="26" xfId="0" applyFont="1" applyFill="1" applyBorder="1" applyAlignment="1">
      <alignment horizontal="center" vertical="top"/>
    </xf>
    <xf numFmtId="0" fontId="25" fillId="7" borderId="25" xfId="0" applyFont="1" applyFill="1" applyBorder="1" applyAlignment="1">
      <alignment horizontal="left" vertical="top" wrapText="1"/>
    </xf>
    <xf numFmtId="0" fontId="25" fillId="7" borderId="1" xfId="0" applyFont="1" applyFill="1" applyBorder="1" applyAlignment="1">
      <alignment horizontal="left" vertical="top" wrapText="1"/>
    </xf>
    <xf numFmtId="0" fontId="25" fillId="7" borderId="26" xfId="0" applyFont="1" applyFill="1" applyBorder="1" applyAlignment="1">
      <alignment horizontal="left" vertical="top" wrapText="1"/>
    </xf>
    <xf numFmtId="0" fontId="29" fillId="36" borderId="1" xfId="0" applyFont="1" applyFill="1" applyBorder="1" applyAlignment="1">
      <alignment horizontal="left" vertical="top"/>
    </xf>
    <xf numFmtId="0" fontId="4" fillId="2" borderId="19" xfId="0" applyFont="1" applyFill="1" applyBorder="1" applyAlignment="1">
      <alignment horizontal="center" vertical="top"/>
    </xf>
    <xf numFmtId="0" fontId="4" fillId="2" borderId="23" xfId="0" applyFont="1" applyFill="1" applyBorder="1" applyAlignment="1">
      <alignment horizontal="center" vertical="top"/>
    </xf>
    <xf numFmtId="0" fontId="4" fillId="2" borderId="24" xfId="0" applyFont="1" applyFill="1" applyBorder="1" applyAlignment="1">
      <alignment horizontal="center" vertical="top"/>
    </xf>
    <xf numFmtId="0" fontId="29" fillId="12" borderId="1" xfId="0" applyFont="1" applyFill="1" applyBorder="1" applyAlignment="1">
      <alignment horizontal="left" vertical="top"/>
    </xf>
    <xf numFmtId="0" fontId="29" fillId="12" borderId="25" xfId="0" applyFont="1" applyFill="1" applyBorder="1" applyAlignment="1">
      <alignment horizontal="left" vertical="top"/>
    </xf>
    <xf numFmtId="0" fontId="36" fillId="12" borderId="30" xfId="0" applyFont="1" applyFill="1" applyBorder="1" applyAlignment="1">
      <alignment horizontal="left" vertical="top"/>
    </xf>
    <xf numFmtId="0" fontId="36" fillId="12" borderId="31" xfId="0" applyFont="1" applyFill="1" applyBorder="1" applyAlignment="1">
      <alignment horizontal="left" vertical="top"/>
    </xf>
    <xf numFmtId="164" fontId="3" fillId="24" borderId="31" xfId="0" applyNumberFormat="1" applyFont="1" applyFill="1" applyBorder="1" applyAlignment="1">
      <alignment horizontal="left" vertical="top"/>
    </xf>
    <xf numFmtId="0" fontId="36" fillId="23" borderId="30" xfId="0" applyFont="1" applyFill="1" applyBorder="1" applyAlignment="1">
      <alignment horizontal="left" vertical="top"/>
    </xf>
    <xf numFmtId="0" fontId="36" fillId="23" borderId="31" xfId="0" applyFont="1" applyFill="1" applyBorder="1" applyAlignment="1">
      <alignment horizontal="left" vertical="top"/>
    </xf>
    <xf numFmtId="0" fontId="29" fillId="23" borderId="1" xfId="0" applyFont="1" applyFill="1" applyBorder="1" applyAlignment="1">
      <alignment horizontal="left" vertical="top"/>
    </xf>
    <xf numFmtId="0" fontId="29" fillId="36" borderId="25" xfId="0" applyFont="1" applyFill="1" applyBorder="1" applyAlignment="1">
      <alignment horizontal="left" vertical="top"/>
    </xf>
    <xf numFmtId="0" fontId="36" fillId="36" borderId="30" xfId="0" applyFont="1" applyFill="1" applyBorder="1" applyAlignment="1">
      <alignment horizontal="left" vertical="top"/>
    </xf>
    <xf numFmtId="0" fontId="36" fillId="36" borderId="31" xfId="0" applyFont="1" applyFill="1" applyBorder="1" applyAlignment="1">
      <alignment horizontal="left" vertical="top"/>
    </xf>
    <xf numFmtId="0" fontId="2" fillId="7" borderId="1" xfId="0" applyFont="1" applyFill="1" applyBorder="1" applyAlignment="1">
      <alignment horizontal="left" vertical="top"/>
    </xf>
    <xf numFmtId="0" fontId="35" fillId="7" borderId="1" xfId="0" applyFont="1" applyFill="1" applyBorder="1" applyAlignment="1">
      <alignment horizontal="left" vertical="center"/>
    </xf>
    <xf numFmtId="164" fontId="2" fillId="4" borderId="1" xfId="0" applyNumberFormat="1" applyFont="1" applyFill="1" applyBorder="1" applyAlignment="1">
      <alignment horizontal="left" vertical="top"/>
    </xf>
    <xf numFmtId="0" fontId="2" fillId="4" borderId="25" xfId="0" applyFont="1" applyFill="1" applyBorder="1" applyAlignment="1">
      <alignment horizontal="left" vertical="top"/>
    </xf>
    <xf numFmtId="0" fontId="42" fillId="4" borderId="25" xfId="1" applyFont="1" applyFill="1" applyBorder="1" applyAlignment="1">
      <alignment horizontal="left" vertical="top"/>
    </xf>
    <xf numFmtId="0" fontId="42" fillId="4" borderId="1" xfId="1" applyFont="1" applyFill="1" applyBorder="1" applyAlignment="1">
      <alignment horizontal="left" vertical="top"/>
    </xf>
    <xf numFmtId="10" fontId="2" fillId="7" borderId="18" xfId="3" applyNumberFormat="1" applyFont="1" applyFill="1" applyBorder="1" applyAlignment="1">
      <alignment horizontal="center" vertical="top"/>
    </xf>
    <xf numFmtId="10" fontId="2" fillId="7" borderId="38" xfId="3" applyNumberFormat="1" applyFont="1" applyFill="1" applyBorder="1" applyAlignment="1">
      <alignment horizontal="center" vertical="top"/>
    </xf>
    <xf numFmtId="0" fontId="36" fillId="6" borderId="30" xfId="0" applyFont="1" applyFill="1" applyBorder="1" applyAlignment="1">
      <alignment horizontal="left" vertical="top"/>
    </xf>
    <xf numFmtId="0" fontId="36" fillId="6" borderId="31" xfId="0" applyFont="1" applyFill="1" applyBorder="1" applyAlignment="1">
      <alignment horizontal="left" vertical="top"/>
    </xf>
    <xf numFmtId="0" fontId="29" fillId="6" borderId="1" xfId="0" applyFont="1" applyFill="1" applyBorder="1" applyAlignment="1">
      <alignment horizontal="left" vertical="top"/>
    </xf>
    <xf numFmtId="0" fontId="29" fillId="23" borderId="25" xfId="0" applyFont="1" applyFill="1" applyBorder="1" applyAlignment="1">
      <alignment horizontal="left" vertical="top"/>
    </xf>
    <xf numFmtId="0" fontId="3" fillId="4" borderId="1" xfId="0" applyFont="1" applyFill="1" applyBorder="1" applyAlignment="1">
      <alignment horizontal="center" vertical="top"/>
    </xf>
    <xf numFmtId="10" fontId="3" fillId="7" borderId="1" xfId="3" applyNumberFormat="1" applyFont="1" applyFill="1" applyBorder="1" applyAlignment="1">
      <alignment horizontal="center" vertical="top"/>
    </xf>
    <xf numFmtId="10" fontId="3" fillId="7" borderId="26" xfId="3" applyNumberFormat="1" applyFont="1" applyFill="1" applyBorder="1" applyAlignment="1">
      <alignment horizontal="center" vertical="top"/>
    </xf>
    <xf numFmtId="0" fontId="3" fillId="4" borderId="25" xfId="0" applyFont="1" applyFill="1" applyBorder="1" applyAlignment="1">
      <alignment horizontal="left" vertical="top"/>
    </xf>
    <xf numFmtId="0" fontId="3" fillId="4" borderId="1" xfId="0" applyFont="1" applyFill="1" applyBorder="1" applyAlignment="1">
      <alignment horizontal="left" vertical="top"/>
    </xf>
    <xf numFmtId="164" fontId="3" fillId="7" borderId="31" xfId="0" applyNumberFormat="1" applyFont="1" applyFill="1" applyBorder="1" applyAlignment="1">
      <alignment horizontal="left" vertical="top"/>
    </xf>
    <xf numFmtId="164" fontId="2" fillId="7" borderId="31" xfId="0" applyNumberFormat="1" applyFont="1" applyFill="1" applyBorder="1" applyAlignment="1">
      <alignment horizontal="left" vertical="top"/>
    </xf>
    <xf numFmtId="164" fontId="2" fillId="7" borderId="32" xfId="0" applyNumberFormat="1" applyFont="1" applyFill="1" applyBorder="1" applyAlignment="1">
      <alignment horizontal="left" vertical="top"/>
    </xf>
    <xf numFmtId="0" fontId="3" fillId="0" borderId="26" xfId="0" applyFont="1" applyBorder="1" applyAlignment="1" applyProtection="1">
      <alignment horizontal="center" vertical="top"/>
      <protection locked="0"/>
    </xf>
    <xf numFmtId="0" fontId="3" fillId="6" borderId="25" xfId="0" applyFont="1" applyFill="1" applyBorder="1" applyAlignment="1">
      <alignment horizontal="left" vertical="top"/>
    </xf>
    <xf numFmtId="0" fontId="3" fillId="6" borderId="1" xfId="0" applyFont="1" applyFill="1" applyBorder="1" applyAlignment="1">
      <alignment horizontal="left" vertical="top"/>
    </xf>
    <xf numFmtId="0" fontId="3" fillId="0" borderId="1" xfId="0" applyFont="1" applyFill="1" applyBorder="1" applyAlignment="1" applyProtection="1">
      <alignment horizontal="left" vertical="top"/>
      <protection locked="0"/>
    </xf>
    <xf numFmtId="0" fontId="4" fillId="27" borderId="1" xfId="0" applyFont="1" applyFill="1" applyBorder="1" applyAlignment="1">
      <alignment horizontal="center" vertical="top"/>
    </xf>
    <xf numFmtId="0" fontId="2" fillId="6" borderId="25"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21" fillId="3" borderId="25" xfId="0" applyFont="1" applyFill="1" applyBorder="1" applyAlignment="1">
      <alignment horizontal="center" vertical="top"/>
    </xf>
    <xf numFmtId="0" fontId="21" fillId="3" borderId="1" xfId="0" applyFont="1" applyFill="1" applyBorder="1" applyAlignment="1">
      <alignment horizontal="center" vertical="top"/>
    </xf>
    <xf numFmtId="0" fontId="21" fillId="3" borderId="26" xfId="0" applyFont="1" applyFill="1" applyBorder="1" applyAlignment="1">
      <alignment horizontal="center" vertical="top"/>
    </xf>
    <xf numFmtId="165" fontId="2" fillId="7" borderId="1" xfId="3" applyNumberFormat="1" applyFont="1" applyFill="1" applyBorder="1" applyAlignment="1">
      <alignment horizontal="center" vertical="top"/>
    </xf>
    <xf numFmtId="0" fontId="2" fillId="7" borderId="31" xfId="0" applyFont="1" applyFill="1" applyBorder="1" applyAlignment="1">
      <alignment horizontal="left" vertical="top" wrapText="1"/>
    </xf>
    <xf numFmtId="0" fontId="2" fillId="36" borderId="30" xfId="0" applyFont="1" applyFill="1" applyBorder="1" applyAlignment="1">
      <alignment horizontal="left" vertical="top" wrapText="1"/>
    </xf>
    <xf numFmtId="0" fontId="2" fillId="36" borderId="31" xfId="0" applyFont="1" applyFill="1" applyBorder="1" applyAlignment="1">
      <alignment horizontal="left" vertical="top" wrapText="1"/>
    </xf>
    <xf numFmtId="0" fontId="2" fillId="36" borderId="31" xfId="0" applyFont="1" applyFill="1" applyBorder="1" applyAlignment="1">
      <alignment horizontal="left" vertical="top"/>
    </xf>
    <xf numFmtId="164" fontId="2" fillId="15" borderId="1" xfId="0" applyNumberFormat="1" applyFont="1" applyFill="1" applyBorder="1" applyAlignment="1" applyProtection="1">
      <alignment horizontal="left" vertical="top"/>
      <protection locked="0"/>
    </xf>
    <xf numFmtId="0" fontId="29" fillId="6" borderId="25" xfId="0" applyFont="1" applyFill="1" applyBorder="1" applyAlignment="1">
      <alignment horizontal="left" vertical="top"/>
    </xf>
    <xf numFmtId="0" fontId="13" fillId="4" borderId="25" xfId="0" applyFont="1" applyFill="1" applyBorder="1" applyAlignment="1">
      <alignment horizontal="left" vertical="top"/>
    </xf>
    <xf numFmtId="0" fontId="13" fillId="4" borderId="1" xfId="0" applyFont="1" applyFill="1" applyBorder="1" applyAlignment="1">
      <alignment horizontal="left" vertical="top"/>
    </xf>
    <xf numFmtId="0" fontId="3" fillId="7" borderId="1" xfId="0" applyFont="1" applyFill="1" applyBorder="1" applyAlignment="1">
      <alignment horizontal="left" vertical="top"/>
    </xf>
    <xf numFmtId="0" fontId="4" fillId="13" borderId="51" xfId="0" applyFont="1" applyFill="1" applyBorder="1" applyAlignment="1">
      <alignment horizontal="center" vertical="top"/>
    </xf>
    <xf numFmtId="0" fontId="4" fillId="28" borderId="19" xfId="0" applyFont="1" applyFill="1" applyBorder="1" applyAlignment="1">
      <alignment horizontal="center" vertical="top"/>
    </xf>
    <xf numFmtId="0" fontId="4" fillId="28" borderId="23" xfId="0" applyFont="1" applyFill="1" applyBorder="1" applyAlignment="1">
      <alignment horizontal="center" vertical="top"/>
    </xf>
    <xf numFmtId="0" fontId="4" fillId="28" borderId="24" xfId="0" applyFont="1" applyFill="1" applyBorder="1" applyAlignment="1">
      <alignment horizontal="center" vertical="top"/>
    </xf>
    <xf numFmtId="0" fontId="3" fillId="4" borderId="60" xfId="0" applyFont="1" applyFill="1" applyBorder="1" applyAlignment="1">
      <alignment horizontal="center" vertical="top"/>
    </xf>
    <xf numFmtId="0" fontId="3" fillId="4" borderId="56" xfId="0" applyFont="1" applyFill="1" applyBorder="1" applyAlignment="1">
      <alignment horizontal="center" vertical="top"/>
    </xf>
    <xf numFmtId="0" fontId="3" fillId="4" borderId="57" xfId="0" applyFont="1" applyFill="1" applyBorder="1" applyAlignment="1">
      <alignment horizontal="center" vertical="top"/>
    </xf>
    <xf numFmtId="0" fontId="3" fillId="4" borderId="7" xfId="0" applyFont="1" applyFill="1" applyBorder="1" applyAlignment="1">
      <alignment horizontal="center" vertical="top"/>
    </xf>
    <xf numFmtId="0" fontId="3" fillId="4" borderId="3" xfId="0" applyFont="1" applyFill="1" applyBorder="1" applyAlignment="1">
      <alignment horizontal="center" vertical="top"/>
    </xf>
    <xf numFmtId="0" fontId="3" fillId="4" borderId="4" xfId="0" applyFont="1" applyFill="1" applyBorder="1" applyAlignment="1">
      <alignment horizontal="center" vertical="top"/>
    </xf>
    <xf numFmtId="0" fontId="2" fillId="0" borderId="60" xfId="0" applyFont="1" applyBorder="1" applyAlignment="1" applyProtection="1">
      <alignment horizontal="left" vertical="top" wrapText="1"/>
      <protection locked="0"/>
    </xf>
    <xf numFmtId="0" fontId="2" fillId="0" borderId="56" xfId="0" applyFont="1" applyBorder="1" applyAlignment="1" applyProtection="1">
      <alignment horizontal="left" vertical="top" wrapText="1"/>
      <protection locked="0"/>
    </xf>
    <xf numFmtId="0" fontId="2" fillId="0" borderId="57" xfId="0" applyFont="1" applyBorder="1" applyAlignment="1" applyProtection="1">
      <alignment horizontal="left" vertical="top" wrapText="1"/>
      <protection locked="0"/>
    </xf>
    <xf numFmtId="0" fontId="2" fillId="0" borderId="57" xfId="0" applyFont="1" applyBorder="1" applyAlignment="1" applyProtection="1">
      <alignment horizontal="left" vertical="top"/>
      <protection locked="0"/>
    </xf>
    <xf numFmtId="0" fontId="2" fillId="32" borderId="68" xfId="0" applyFont="1" applyFill="1" applyBorder="1" applyAlignment="1" applyProtection="1">
      <alignment horizontal="left" vertical="top"/>
    </xf>
    <xf numFmtId="0" fontId="2" fillId="32" borderId="63" xfId="0" applyFont="1" applyFill="1" applyBorder="1" applyAlignment="1" applyProtection="1">
      <alignment horizontal="left" vertical="top"/>
    </xf>
    <xf numFmtId="0" fontId="2" fillId="32" borderId="64" xfId="0" applyFont="1" applyFill="1" applyBorder="1" applyAlignment="1" applyProtection="1">
      <alignment horizontal="left" vertical="top"/>
    </xf>
    <xf numFmtId="0" fontId="2" fillId="0" borderId="62" xfId="0" applyFont="1" applyBorder="1" applyAlignment="1" applyProtection="1">
      <alignment horizontal="left" vertical="top"/>
      <protection locked="0"/>
    </xf>
    <xf numFmtId="0" fontId="2" fillId="0" borderId="63" xfId="0" applyFont="1" applyBorder="1" applyAlignment="1" applyProtection="1">
      <alignment horizontal="left" vertical="top"/>
      <protection locked="0"/>
    </xf>
    <xf numFmtId="0" fontId="2" fillId="0" borderId="69" xfId="0" applyFont="1" applyBorder="1" applyAlignment="1" applyProtection="1">
      <alignment horizontal="left" vertical="top"/>
      <protection locked="0"/>
    </xf>
    <xf numFmtId="0" fontId="29" fillId="32" borderId="60" xfId="0" applyFont="1" applyFill="1" applyBorder="1" applyAlignment="1" applyProtection="1">
      <alignment horizontal="left" vertical="top"/>
    </xf>
    <xf numFmtId="0" fontId="29" fillId="32" borderId="56" xfId="0" applyFont="1" applyFill="1" applyBorder="1" applyAlignment="1" applyProtection="1">
      <alignment horizontal="left" vertical="top"/>
    </xf>
    <xf numFmtId="0" fontId="29" fillId="32" borderId="61" xfId="0" applyFont="1" applyFill="1" applyBorder="1" applyAlignment="1" applyProtection="1">
      <alignment horizontal="left" vertical="top"/>
    </xf>
    <xf numFmtId="164" fontId="2" fillId="0" borderId="1" xfId="0" applyNumberFormat="1" applyFont="1" applyBorder="1" applyAlignment="1" applyProtection="1">
      <alignment horizontal="left" vertical="top"/>
      <protection locked="0"/>
    </xf>
    <xf numFmtId="164" fontId="2" fillId="0" borderId="26" xfId="0" applyNumberFormat="1" applyFont="1" applyBorder="1" applyAlignment="1" applyProtection="1">
      <alignment horizontal="left" vertical="top"/>
      <protection locked="0"/>
    </xf>
    <xf numFmtId="0" fontId="28" fillId="7" borderId="25" xfId="0" applyFont="1" applyFill="1" applyBorder="1" applyAlignment="1">
      <alignment horizontal="left" vertical="top" wrapText="1"/>
    </xf>
    <xf numFmtId="0" fontId="27" fillId="7" borderId="1" xfId="0" applyFont="1" applyFill="1" applyBorder="1" applyAlignment="1">
      <alignment horizontal="left" vertical="top" wrapText="1"/>
    </xf>
    <xf numFmtId="0" fontId="27" fillId="7" borderId="26" xfId="0" applyFont="1" applyFill="1" applyBorder="1" applyAlignment="1">
      <alignment horizontal="left" vertical="top" wrapText="1"/>
    </xf>
    <xf numFmtId="0" fontId="27" fillId="7" borderId="25" xfId="0" applyFont="1" applyFill="1" applyBorder="1" applyAlignment="1">
      <alignment horizontal="left" vertical="top" wrapText="1"/>
    </xf>
    <xf numFmtId="0" fontId="2" fillId="12" borderId="62" xfId="0" applyFont="1" applyFill="1" applyBorder="1" applyAlignment="1">
      <alignment horizontal="left" vertical="top"/>
    </xf>
    <xf numFmtId="0" fontId="2" fillId="12" borderId="63" xfId="0" applyFont="1" applyFill="1" applyBorder="1" applyAlignment="1">
      <alignment horizontal="left" vertical="top"/>
    </xf>
    <xf numFmtId="0" fontId="2" fillId="12" borderId="64" xfId="0" applyFont="1" applyFill="1" applyBorder="1" applyAlignment="1">
      <alignment horizontal="left" vertical="top"/>
    </xf>
    <xf numFmtId="0" fontId="42" fillId="7" borderId="35" xfId="1" applyFont="1" applyFill="1" applyBorder="1" applyAlignment="1">
      <alignment horizontal="left" vertical="top"/>
    </xf>
    <xf numFmtId="0" fontId="42" fillId="7" borderId="5" xfId="1" applyFont="1" applyFill="1" applyBorder="1" applyAlignment="1">
      <alignment horizontal="left" vertical="top"/>
    </xf>
    <xf numFmtId="0" fontId="42" fillId="7" borderId="6" xfId="1" applyFont="1" applyFill="1" applyBorder="1" applyAlignment="1">
      <alignment horizontal="left" vertical="top"/>
    </xf>
    <xf numFmtId="0" fontId="2" fillId="4" borderId="1" xfId="0" applyFont="1" applyFill="1" applyBorder="1" applyAlignment="1">
      <alignment horizontal="center" vertical="top"/>
    </xf>
    <xf numFmtId="0" fontId="33" fillId="7" borderId="1" xfId="0" applyFont="1" applyFill="1" applyBorder="1" applyAlignment="1">
      <alignment horizontal="center" vertical="top"/>
    </xf>
    <xf numFmtId="0" fontId="33" fillId="7" borderId="26" xfId="0" applyFont="1" applyFill="1" applyBorder="1" applyAlignment="1">
      <alignment horizontal="center" vertical="top"/>
    </xf>
    <xf numFmtId="0" fontId="2" fillId="38" borderId="1" xfId="0" applyFont="1" applyFill="1" applyBorder="1" applyAlignment="1">
      <alignment horizontal="left" vertical="top"/>
    </xf>
    <xf numFmtId="0" fontId="2" fillId="30" borderId="1" xfId="0" applyFont="1" applyFill="1" applyBorder="1" applyAlignment="1">
      <alignment horizontal="left" vertical="top"/>
    </xf>
    <xf numFmtId="0" fontId="4" fillId="2" borderId="28" xfId="0" applyFont="1" applyFill="1" applyBorder="1" applyAlignment="1">
      <alignment horizontal="center" vertical="top"/>
    </xf>
    <xf numFmtId="0" fontId="4" fillId="2" borderId="21" xfId="0" applyFont="1" applyFill="1" applyBorder="1" applyAlignment="1">
      <alignment horizontal="center" vertical="top"/>
    </xf>
    <xf numFmtId="0" fontId="4" fillId="2" borderId="29" xfId="0" applyFont="1" applyFill="1" applyBorder="1" applyAlignment="1">
      <alignment horizontal="center" vertical="top"/>
    </xf>
    <xf numFmtId="165" fontId="2" fillId="7" borderId="31" xfId="3" applyNumberFormat="1" applyFont="1" applyFill="1" applyBorder="1" applyAlignment="1">
      <alignment horizontal="center" vertical="top"/>
    </xf>
    <xf numFmtId="165" fontId="2" fillId="7" borderId="32" xfId="3" applyNumberFormat="1" applyFont="1" applyFill="1" applyBorder="1" applyAlignment="1">
      <alignment horizontal="center" vertical="top"/>
    </xf>
    <xf numFmtId="0" fontId="2" fillId="23" borderId="60" xfId="0" applyFont="1" applyFill="1" applyBorder="1" applyAlignment="1">
      <alignment horizontal="left" vertical="top" wrapText="1"/>
    </xf>
    <xf numFmtId="0" fontId="2" fillId="23" borderId="56" xfId="0" applyFont="1" applyFill="1" applyBorder="1" applyAlignment="1">
      <alignment horizontal="left" vertical="top" wrapText="1"/>
    </xf>
    <xf numFmtId="0" fontId="2" fillId="23" borderId="61" xfId="0" applyFont="1" applyFill="1" applyBorder="1" applyAlignment="1">
      <alignment horizontal="left" vertical="top" wrapText="1"/>
    </xf>
    <xf numFmtId="0" fontId="2" fillId="23" borderId="60" xfId="0" applyFont="1" applyFill="1" applyBorder="1" applyAlignment="1">
      <alignment horizontal="left" vertical="top"/>
    </xf>
    <xf numFmtId="0" fontId="2" fillId="23" borderId="56" xfId="0" applyFont="1" applyFill="1" applyBorder="1" applyAlignment="1">
      <alignment horizontal="left" vertical="top"/>
    </xf>
    <xf numFmtId="0" fontId="2" fillId="23" borderId="61" xfId="0" applyFont="1" applyFill="1" applyBorder="1" applyAlignment="1">
      <alignment horizontal="left" vertical="top"/>
    </xf>
    <xf numFmtId="165" fontId="2" fillId="7" borderId="26" xfId="3" applyNumberFormat="1" applyFont="1" applyFill="1" applyBorder="1" applyAlignment="1">
      <alignment horizontal="center" vertical="top"/>
    </xf>
    <xf numFmtId="0" fontId="2" fillId="12" borderId="62" xfId="0" applyFont="1" applyFill="1" applyBorder="1" applyAlignment="1">
      <alignment horizontal="left" vertical="top" wrapText="1"/>
    </xf>
    <xf numFmtId="0" fontId="2" fillId="12" borderId="63" xfId="0" applyFont="1" applyFill="1" applyBorder="1" applyAlignment="1">
      <alignment horizontal="left" vertical="top" wrapText="1"/>
    </xf>
    <xf numFmtId="0" fontId="2" fillId="12" borderId="64" xfId="0" applyFont="1" applyFill="1" applyBorder="1" applyAlignment="1">
      <alignment horizontal="left" vertical="top" wrapText="1"/>
    </xf>
    <xf numFmtId="0" fontId="2" fillId="23" borderId="1" xfId="0" applyFont="1" applyFill="1" applyBorder="1" applyAlignment="1">
      <alignment horizontal="left" vertical="top" wrapText="1"/>
    </xf>
    <xf numFmtId="0" fontId="2" fillId="12" borderId="31" xfId="0" applyFont="1" applyFill="1" applyBorder="1" applyAlignment="1">
      <alignment horizontal="left" vertical="top" wrapText="1"/>
    </xf>
    <xf numFmtId="0" fontId="2" fillId="12" borderId="31" xfId="0" applyFont="1" applyFill="1" applyBorder="1" applyAlignment="1">
      <alignment horizontal="left" vertical="top"/>
    </xf>
    <xf numFmtId="0" fontId="12" fillId="0" borderId="68" xfId="0" applyFont="1" applyFill="1" applyBorder="1" applyAlignment="1">
      <alignment horizontal="left" vertical="top"/>
    </xf>
    <xf numFmtId="0" fontId="12" fillId="0" borderId="63" xfId="0" applyFont="1" applyFill="1" applyBorder="1" applyAlignment="1">
      <alignment horizontal="left" vertical="top"/>
    </xf>
    <xf numFmtId="0" fontId="12" fillId="0" borderId="64" xfId="0" applyFont="1" applyFill="1" applyBorder="1" applyAlignment="1">
      <alignment horizontal="left" vertical="top"/>
    </xf>
    <xf numFmtId="0" fontId="12" fillId="0" borderId="62" xfId="0" applyFont="1" applyFill="1" applyBorder="1" applyAlignment="1">
      <alignment horizontal="left" vertical="top"/>
    </xf>
    <xf numFmtId="0" fontId="12" fillId="0" borderId="69" xfId="0" applyFont="1" applyFill="1" applyBorder="1" applyAlignment="1">
      <alignment horizontal="left" vertical="top"/>
    </xf>
    <xf numFmtId="0" fontId="12" fillId="0" borderId="55" xfId="0" applyFont="1" applyFill="1" applyBorder="1" applyAlignment="1">
      <alignment vertical="top"/>
    </xf>
    <xf numFmtId="0" fontId="12" fillId="0" borderId="56" xfId="0" applyFont="1" applyFill="1" applyBorder="1" applyAlignment="1">
      <alignment vertical="top"/>
    </xf>
    <xf numFmtId="0" fontId="12" fillId="0" borderId="61" xfId="0" applyFont="1" applyFill="1" applyBorder="1" applyAlignment="1">
      <alignment vertical="top"/>
    </xf>
    <xf numFmtId="0" fontId="12" fillId="0" borderId="60" xfId="0" applyFont="1" applyFill="1" applyBorder="1" applyAlignment="1">
      <alignment horizontal="center" vertical="top"/>
    </xf>
    <xf numFmtId="0" fontId="12" fillId="0" borderId="56" xfId="0" applyFont="1" applyFill="1" applyBorder="1" applyAlignment="1">
      <alignment horizontal="center" vertical="top"/>
    </xf>
    <xf numFmtId="0" fontId="12" fillId="0" borderId="57" xfId="0" applyFont="1" applyFill="1" applyBorder="1" applyAlignment="1">
      <alignment horizontal="center" vertical="top"/>
    </xf>
    <xf numFmtId="0" fontId="46" fillId="0" borderId="60" xfId="0" applyFont="1" applyFill="1" applyBorder="1" applyAlignment="1">
      <alignment horizontal="left" vertical="top"/>
    </xf>
    <xf numFmtId="0" fontId="46" fillId="0" borderId="56" xfId="0" applyFont="1" applyFill="1" applyBorder="1" applyAlignment="1">
      <alignment horizontal="left" vertical="top"/>
    </xf>
    <xf numFmtId="0" fontId="46" fillId="0" borderId="61" xfId="0" applyFont="1" applyFill="1" applyBorder="1" applyAlignment="1">
      <alignment horizontal="left" vertical="top"/>
    </xf>
    <xf numFmtId="0" fontId="12" fillId="0" borderId="60" xfId="0" applyFont="1" applyFill="1" applyBorder="1" applyAlignment="1">
      <alignment horizontal="center" wrapText="1"/>
    </xf>
    <xf numFmtId="0" fontId="12" fillId="0" borderId="56" xfId="0" applyFont="1" applyFill="1" applyBorder="1" applyAlignment="1">
      <alignment horizontal="center" wrapText="1"/>
    </xf>
    <xf numFmtId="0" fontId="12" fillId="0" borderId="61" xfId="0" applyFont="1" applyFill="1" applyBorder="1" applyAlignment="1">
      <alignment horizontal="center" wrapText="1"/>
    </xf>
    <xf numFmtId="164" fontId="12" fillId="0" borderId="60" xfId="0" applyNumberFormat="1" applyFont="1" applyFill="1" applyBorder="1" applyAlignment="1">
      <alignment horizontal="center" wrapText="1"/>
    </xf>
    <xf numFmtId="164" fontId="12" fillId="0" borderId="56" xfId="0" applyNumberFormat="1" applyFont="1" applyFill="1" applyBorder="1" applyAlignment="1">
      <alignment horizontal="center" wrapText="1"/>
    </xf>
    <xf numFmtId="164" fontId="12" fillId="0" borderId="61" xfId="0" applyNumberFormat="1" applyFont="1" applyFill="1" applyBorder="1" applyAlignment="1">
      <alignment horizontal="center" wrapText="1"/>
    </xf>
    <xf numFmtId="0" fontId="12" fillId="0" borderId="25" xfId="0" applyFont="1" applyFill="1" applyBorder="1" applyAlignment="1">
      <alignment horizontal="left"/>
    </xf>
    <xf numFmtId="0" fontId="12" fillId="0" borderId="1" xfId="0" applyFont="1" applyFill="1" applyBorder="1" applyAlignment="1">
      <alignment horizontal="left"/>
    </xf>
    <xf numFmtId="0" fontId="12" fillId="0" borderId="1" xfId="0" applyFont="1" applyFill="1" applyBorder="1" applyAlignment="1">
      <alignment horizontal="center"/>
    </xf>
    <xf numFmtId="0" fontId="12" fillId="0" borderId="1" xfId="0" applyFont="1" applyFill="1" applyBorder="1" applyAlignment="1" applyProtection="1">
      <alignment horizontal="left" wrapText="1"/>
      <protection locked="0"/>
    </xf>
    <xf numFmtId="0" fontId="34" fillId="0" borderId="1" xfId="0" applyFont="1" applyFill="1" applyBorder="1" applyAlignment="1" applyProtection="1">
      <alignment horizontal="center" vertical="top"/>
      <protection locked="0"/>
    </xf>
    <xf numFmtId="0" fontId="34" fillId="0" borderId="20" xfId="0" applyFont="1" applyFill="1" applyBorder="1" applyAlignment="1">
      <alignment horizontal="left" vertical="top"/>
    </xf>
    <xf numFmtId="0" fontId="34" fillId="0" borderId="21" xfId="0" applyFont="1" applyFill="1" applyBorder="1" applyAlignment="1">
      <alignment horizontal="left" vertical="top"/>
    </xf>
    <xf numFmtId="0" fontId="34" fillId="0" borderId="22" xfId="0" applyFont="1" applyFill="1" applyBorder="1" applyAlignment="1">
      <alignment horizontal="left" vertical="top"/>
    </xf>
    <xf numFmtId="0" fontId="34" fillId="0" borderId="53" xfId="0" applyFont="1" applyFill="1" applyBorder="1" applyAlignment="1">
      <alignment horizontal="center"/>
    </xf>
    <xf numFmtId="0" fontId="76" fillId="0" borderId="18" xfId="0" applyFont="1" applyFill="1" applyBorder="1" applyAlignment="1" applyProtection="1">
      <alignment horizontal="center" vertical="top"/>
      <protection locked="0"/>
    </xf>
    <xf numFmtId="0" fontId="12" fillId="0" borderId="18" xfId="0" quotePrefix="1" applyFont="1" applyFill="1" applyBorder="1" applyAlignment="1">
      <alignment horizontal="center" vertical="top"/>
    </xf>
    <xf numFmtId="0" fontId="12" fillId="0" borderId="18" xfId="0" applyFont="1" applyFill="1" applyBorder="1" applyAlignment="1">
      <alignment horizontal="center" vertical="top"/>
    </xf>
    <xf numFmtId="0" fontId="12" fillId="0" borderId="38" xfId="0" applyFont="1" applyFill="1" applyBorder="1" applyAlignment="1">
      <alignment horizontal="center" vertical="top"/>
    </xf>
    <xf numFmtId="0" fontId="76" fillId="0" borderId="65" xfId="0" applyFont="1" applyFill="1" applyBorder="1" applyAlignment="1" applyProtection="1">
      <alignment horizontal="center" vertical="top"/>
      <protection locked="0"/>
    </xf>
    <xf numFmtId="0" fontId="12" fillId="0" borderId="65" xfId="0" quotePrefix="1" applyFont="1" applyFill="1" applyBorder="1" applyAlignment="1">
      <alignment horizontal="center" vertical="top"/>
    </xf>
    <xf numFmtId="0" fontId="12" fillId="0" borderId="65" xfId="0" applyFont="1" applyFill="1" applyBorder="1" applyAlignment="1">
      <alignment horizontal="center" vertical="top"/>
    </xf>
    <xf numFmtId="0" fontId="12" fillId="0" borderId="66" xfId="0" applyFont="1" applyFill="1" applyBorder="1" applyAlignment="1">
      <alignment horizontal="center" vertical="top"/>
    </xf>
    <xf numFmtId="0" fontId="34" fillId="0" borderId="31" xfId="0" applyFont="1" applyFill="1" applyBorder="1" applyAlignment="1" applyProtection="1">
      <alignment horizontal="center" vertical="top"/>
      <protection locked="0"/>
    </xf>
    <xf numFmtId="0" fontId="34" fillId="0" borderId="31" xfId="0" applyFont="1" applyFill="1" applyBorder="1" applyAlignment="1">
      <alignment horizontal="center" vertical="top"/>
    </xf>
    <xf numFmtId="0" fontId="34" fillId="0" borderId="32" xfId="0" applyFont="1" applyFill="1" applyBorder="1" applyAlignment="1">
      <alignment horizontal="center" vertical="top"/>
    </xf>
    <xf numFmtId="0" fontId="34" fillId="0" borderId="23" xfId="0" quotePrefix="1" applyFont="1" applyFill="1" applyBorder="1" applyAlignment="1">
      <alignment horizontal="center" vertical="top"/>
    </xf>
    <xf numFmtId="0" fontId="12" fillId="0" borderId="18" xfId="0" applyFont="1" applyFill="1" applyBorder="1" applyAlignment="1">
      <alignment horizontal="left" vertical="top"/>
    </xf>
    <xf numFmtId="0" fontId="12" fillId="0" borderId="65" xfId="0" applyFont="1" applyFill="1" applyBorder="1" applyAlignment="1">
      <alignment horizontal="left" vertical="top"/>
    </xf>
    <xf numFmtId="0" fontId="34" fillId="0" borderId="20" xfId="0" applyFont="1" applyFill="1" applyBorder="1" applyAlignment="1">
      <alignment horizontal="left"/>
    </xf>
    <xf numFmtId="0" fontId="34" fillId="0" borderId="21" xfId="0" applyFont="1" applyFill="1" applyBorder="1" applyAlignment="1">
      <alignment horizontal="left"/>
    </xf>
    <xf numFmtId="0" fontId="34" fillId="0" borderId="22" xfId="0" applyFont="1" applyFill="1" applyBorder="1" applyAlignment="1">
      <alignment horizontal="left"/>
    </xf>
    <xf numFmtId="0" fontId="34" fillId="0" borderId="23" xfId="0" applyFont="1" applyFill="1" applyBorder="1" applyAlignment="1">
      <alignment horizontal="center"/>
    </xf>
    <xf numFmtId="0" fontId="34" fillId="0" borderId="24" xfId="0" applyFont="1" applyFill="1" applyBorder="1" applyAlignment="1">
      <alignment horizontal="center"/>
    </xf>
    <xf numFmtId="0" fontId="45" fillId="0" borderId="1" xfId="0" applyFont="1" applyFill="1" applyBorder="1" applyAlignment="1">
      <alignment horizontal="left" vertical="top" wrapText="1"/>
    </xf>
    <xf numFmtId="0" fontId="13" fillId="10" borderId="1" xfId="0" applyFont="1" applyFill="1" applyBorder="1" applyAlignment="1">
      <alignment horizontal="left" vertical="top"/>
    </xf>
    <xf numFmtId="0" fontId="3" fillId="15" borderId="1" xfId="0" applyFont="1" applyFill="1" applyBorder="1" applyAlignment="1" applyProtection="1">
      <alignment horizontal="center" vertical="top"/>
      <protection locked="0"/>
    </xf>
    <xf numFmtId="0" fontId="3" fillId="6" borderId="1" xfId="0" applyFont="1" applyFill="1" applyBorder="1" applyAlignment="1">
      <alignment horizontal="center" vertical="top"/>
    </xf>
    <xf numFmtId="0" fontId="3" fillId="6" borderId="26" xfId="0" applyFont="1" applyFill="1" applyBorder="1" applyAlignment="1">
      <alignment horizontal="center" vertical="top"/>
    </xf>
    <xf numFmtId="0" fontId="3" fillId="10" borderId="1" xfId="0" applyFont="1" applyFill="1" applyBorder="1" applyAlignment="1">
      <alignment horizontal="left" vertical="top"/>
    </xf>
    <xf numFmtId="0" fontId="3" fillId="10" borderId="31" xfId="0" applyFont="1" applyFill="1" applyBorder="1" applyAlignment="1">
      <alignment horizontal="left" vertical="top"/>
    </xf>
    <xf numFmtId="0" fontId="3" fillId="15" borderId="31" xfId="0" applyFont="1" applyFill="1" applyBorder="1" applyAlignment="1" applyProtection="1">
      <alignment horizontal="center" vertical="top"/>
      <protection locked="0"/>
    </xf>
    <xf numFmtId="0" fontId="3" fillId="6" borderId="31" xfId="0" applyFont="1" applyFill="1" applyBorder="1" applyAlignment="1">
      <alignment horizontal="center" vertical="top"/>
    </xf>
    <xf numFmtId="0" fontId="3" fillId="6" borderId="32" xfId="0" applyFont="1" applyFill="1" applyBorder="1" applyAlignment="1">
      <alignment horizontal="center" vertical="top"/>
    </xf>
    <xf numFmtId="0" fontId="4" fillId="2" borderId="20" xfId="0" applyFont="1" applyFill="1" applyBorder="1" applyAlignment="1">
      <alignment horizontal="left"/>
    </xf>
    <xf numFmtId="0" fontId="4" fillId="2" borderId="21" xfId="0" applyFont="1" applyFill="1" applyBorder="1" applyAlignment="1">
      <alignment horizontal="left"/>
    </xf>
    <xf numFmtId="0" fontId="4" fillId="2" borderId="22" xfId="0" applyFont="1" applyFill="1" applyBorder="1" applyAlignment="1">
      <alignment horizontal="left"/>
    </xf>
    <xf numFmtId="0" fontId="4" fillId="2" borderId="20" xfId="0" applyFont="1" applyFill="1" applyBorder="1" applyAlignment="1">
      <alignment horizontal="left" vertical="top"/>
    </xf>
    <xf numFmtId="0" fontId="4" fillId="2" borderId="21" xfId="0" applyFont="1" applyFill="1" applyBorder="1" applyAlignment="1">
      <alignment horizontal="left" vertical="top"/>
    </xf>
    <xf numFmtId="0" fontId="4" fillId="2" borderId="22" xfId="0" applyFont="1" applyFill="1" applyBorder="1" applyAlignment="1">
      <alignment horizontal="left" vertical="top"/>
    </xf>
    <xf numFmtId="0" fontId="4" fillId="2" borderId="23" xfId="0" applyFont="1" applyFill="1" applyBorder="1" applyAlignment="1">
      <alignment horizontal="left" vertical="top"/>
    </xf>
    <xf numFmtId="0" fontId="4" fillId="11" borderId="23" xfId="0" applyFont="1" applyFill="1" applyBorder="1" applyAlignment="1">
      <alignment horizontal="left" vertical="top"/>
    </xf>
    <xf numFmtId="0" fontId="2" fillId="4" borderId="31" xfId="0" applyFont="1" applyFill="1" applyBorder="1" applyAlignment="1">
      <alignment horizontal="left" vertical="top"/>
    </xf>
    <xf numFmtId="0" fontId="32" fillId="15" borderId="65" xfId="0" applyFont="1" applyFill="1" applyBorder="1" applyAlignment="1" applyProtection="1">
      <alignment horizontal="center" vertical="top"/>
      <protection locked="0"/>
    </xf>
    <xf numFmtId="0" fontId="2" fillId="6" borderId="65" xfId="0" quotePrefix="1" applyFont="1" applyFill="1" applyBorder="1" applyAlignment="1">
      <alignment horizontal="center" vertical="top"/>
    </xf>
    <xf numFmtId="0" fontId="2" fillId="6" borderId="65" xfId="0" applyFont="1" applyFill="1" applyBorder="1" applyAlignment="1">
      <alignment horizontal="center" vertical="top"/>
    </xf>
    <xf numFmtId="0" fontId="2" fillId="6" borderId="66" xfId="0" applyFont="1" applyFill="1" applyBorder="1" applyAlignment="1">
      <alignment horizontal="center" vertical="top"/>
    </xf>
    <xf numFmtId="0" fontId="4" fillId="11" borderId="23" xfId="0" applyFont="1" applyFill="1" applyBorder="1" applyAlignment="1">
      <alignment horizontal="center" vertical="top"/>
    </xf>
    <xf numFmtId="0" fontId="4" fillId="11" borderId="23" xfId="0" quotePrefix="1" applyFont="1" applyFill="1" applyBorder="1" applyAlignment="1">
      <alignment horizontal="center" vertical="top"/>
    </xf>
    <xf numFmtId="0" fontId="4" fillId="11" borderId="24" xfId="0" applyFont="1" applyFill="1" applyBorder="1" applyAlignment="1">
      <alignment horizontal="center" vertical="top"/>
    </xf>
    <xf numFmtId="0" fontId="2" fillId="4" borderId="18" xfId="0" applyFont="1" applyFill="1" applyBorder="1" applyAlignment="1">
      <alignment horizontal="left" vertical="top"/>
    </xf>
    <xf numFmtId="0" fontId="32" fillId="15" borderId="18" xfId="0" applyFont="1" applyFill="1" applyBorder="1" applyAlignment="1" applyProtection="1">
      <alignment horizontal="center" vertical="top"/>
      <protection locked="0"/>
    </xf>
    <xf numFmtId="0" fontId="2" fillId="6" borderId="18" xfId="0" quotePrefix="1" applyFont="1" applyFill="1" applyBorder="1" applyAlignment="1">
      <alignment horizontal="center" vertical="top"/>
    </xf>
    <xf numFmtId="0" fontId="2" fillId="6" borderId="18" xfId="0" applyFont="1" applyFill="1" applyBorder="1" applyAlignment="1">
      <alignment horizontal="center" vertical="top"/>
    </xf>
    <xf numFmtId="0" fontId="2" fillId="6" borderId="38" xfId="0" applyFont="1" applyFill="1" applyBorder="1" applyAlignment="1">
      <alignment horizontal="center" vertical="top"/>
    </xf>
    <xf numFmtId="0" fontId="2" fillId="4" borderId="65" xfId="0" applyFont="1" applyFill="1" applyBorder="1" applyAlignment="1">
      <alignment horizontal="left" vertical="top"/>
    </xf>
    <xf numFmtId="0" fontId="4" fillId="2" borderId="23" xfId="0" applyFont="1" applyFill="1" applyBorder="1" applyAlignment="1">
      <alignment horizontal="center"/>
    </xf>
    <xf numFmtId="0" fontId="4" fillId="2" borderId="24" xfId="0" applyFont="1" applyFill="1" applyBorder="1" applyAlignment="1">
      <alignment horizontal="center"/>
    </xf>
    <xf numFmtId="0" fontId="25" fillId="4" borderId="1" xfId="0" applyFont="1" applyFill="1" applyBorder="1" applyAlignment="1">
      <alignment horizontal="left" vertical="top" wrapText="1"/>
    </xf>
    <xf numFmtId="0" fontId="4" fillId="37" borderId="25" xfId="0" applyFont="1" applyFill="1" applyBorder="1" applyAlignment="1">
      <alignment horizontal="center" vertical="top"/>
    </xf>
    <xf numFmtId="0" fontId="4" fillId="37" borderId="1" xfId="0" applyFont="1" applyFill="1" applyBorder="1" applyAlignment="1">
      <alignment horizontal="center" vertical="top"/>
    </xf>
    <xf numFmtId="0" fontId="4" fillId="37" borderId="26" xfId="0" applyFont="1" applyFill="1" applyBorder="1" applyAlignment="1">
      <alignment horizontal="center" vertical="top"/>
    </xf>
    <xf numFmtId="0" fontId="2" fillId="0" borderId="12"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4" xfId="0" applyFont="1" applyBorder="1" applyAlignment="1" applyProtection="1">
      <alignment horizontal="left" vertical="top" wrapText="1"/>
      <protection locked="0"/>
    </xf>
    <xf numFmtId="0" fontId="2" fillId="0" borderId="27" xfId="0" applyFont="1" applyBorder="1" applyAlignment="1" applyProtection="1">
      <alignment horizontal="left" vertical="top" wrapText="1"/>
      <protection locked="0"/>
    </xf>
    <xf numFmtId="0" fontId="2" fillId="0" borderId="15" xfId="0" applyFont="1" applyBorder="1" applyAlignment="1" applyProtection="1">
      <alignment horizontal="left" vertical="top" wrapText="1"/>
      <protection locked="0"/>
    </xf>
    <xf numFmtId="0" fontId="20" fillId="33" borderId="25" xfId="0" applyFont="1" applyFill="1" applyBorder="1" applyAlignment="1">
      <alignment horizontal="left" vertical="center" wrapText="1"/>
    </xf>
    <xf numFmtId="0" fontId="19" fillId="33" borderId="1" xfId="0" applyFont="1" applyFill="1" applyBorder="1" applyAlignment="1">
      <alignment horizontal="left" vertical="center"/>
    </xf>
    <xf numFmtId="0" fontId="19" fillId="33" borderId="26" xfId="0" applyFont="1" applyFill="1" applyBorder="1" applyAlignment="1">
      <alignment horizontal="left" vertical="center"/>
    </xf>
    <xf numFmtId="0" fontId="6" fillId="7" borderId="25"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 fillId="7" borderId="26" xfId="0" applyFont="1" applyFill="1" applyBorder="1" applyAlignment="1">
      <alignment horizontal="left" vertical="center" wrapText="1"/>
    </xf>
    <xf numFmtId="0" fontId="3" fillId="31" borderId="19" xfId="0" applyFont="1" applyFill="1" applyBorder="1" applyAlignment="1">
      <alignment horizontal="center" vertical="top" wrapText="1"/>
    </xf>
    <xf numFmtId="0" fontId="3" fillId="31" borderId="23" xfId="0" applyFont="1" applyFill="1" applyBorder="1" applyAlignment="1">
      <alignment horizontal="center" vertical="top"/>
    </xf>
    <xf numFmtId="0" fontId="2" fillId="0" borderId="2" xfId="0" applyFont="1" applyBorder="1" applyAlignment="1" applyProtection="1">
      <alignment horizontal="left" vertical="top" wrapText="1"/>
      <protection locked="0"/>
    </xf>
    <xf numFmtId="0" fontId="2" fillId="7" borderId="9" xfId="0" applyFont="1" applyFill="1" applyBorder="1" applyAlignment="1" applyProtection="1">
      <alignment horizontal="center" vertical="center" wrapText="1"/>
      <protection locked="0"/>
    </xf>
    <xf numFmtId="0" fontId="2" fillId="7" borderId="0" xfId="0"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2" fillId="7" borderId="43" xfId="0" applyFont="1" applyFill="1" applyBorder="1" applyAlignment="1" applyProtection="1">
      <alignment horizontal="center" vertical="center" wrapText="1"/>
      <protection locked="0"/>
    </xf>
    <xf numFmtId="0" fontId="2" fillId="7" borderId="27" xfId="0" applyFont="1" applyFill="1" applyBorder="1" applyAlignment="1" applyProtection="1">
      <alignment horizontal="center" vertical="center" wrapText="1"/>
      <protection locked="0"/>
    </xf>
    <xf numFmtId="0" fontId="2" fillId="7" borderId="42" xfId="0" applyFont="1" applyFill="1" applyBorder="1" applyAlignment="1" applyProtection="1">
      <alignment horizontal="center" vertical="center" wrapText="1"/>
      <protection locked="0"/>
    </xf>
    <xf numFmtId="0" fontId="2" fillId="24" borderId="18" xfId="0" applyFont="1" applyFill="1" applyBorder="1" applyAlignment="1" applyProtection="1">
      <alignment horizontal="center" vertical="center" wrapText="1"/>
      <protection locked="0"/>
    </xf>
    <xf numFmtId="0" fontId="2" fillId="24" borderId="38" xfId="0" applyFont="1" applyFill="1" applyBorder="1" applyAlignment="1" applyProtection="1">
      <alignment horizontal="center" vertical="center" wrapText="1"/>
      <protection locked="0"/>
    </xf>
    <xf numFmtId="0" fontId="2" fillId="24" borderId="1" xfId="0" applyFont="1" applyFill="1" applyBorder="1" applyAlignment="1" applyProtection="1">
      <alignment horizontal="center" vertical="center" wrapText="1"/>
      <protection locked="0"/>
    </xf>
    <xf numFmtId="0" fontId="2" fillId="24" borderId="26" xfId="0" applyFont="1" applyFill="1" applyBorder="1" applyAlignment="1" applyProtection="1">
      <alignment horizontal="center" vertical="center" wrapText="1"/>
      <protection locked="0"/>
    </xf>
    <xf numFmtId="0" fontId="2" fillId="24" borderId="31" xfId="0" applyFont="1" applyFill="1" applyBorder="1" applyAlignment="1" applyProtection="1">
      <alignment horizontal="center" vertical="center" wrapText="1"/>
      <protection locked="0"/>
    </xf>
    <xf numFmtId="0" fontId="2" fillId="24" borderId="32" xfId="0" applyFont="1" applyFill="1" applyBorder="1" applyAlignment="1" applyProtection="1">
      <alignment horizontal="center" vertical="center" wrapText="1"/>
      <protection locked="0"/>
    </xf>
    <xf numFmtId="0" fontId="2" fillId="0" borderId="42" xfId="0" applyFont="1" applyBorder="1" applyAlignment="1" applyProtection="1">
      <alignment horizontal="left" vertical="top" wrapText="1"/>
      <protection locked="0"/>
    </xf>
    <xf numFmtId="0" fontId="2" fillId="7" borderId="8" xfId="0" applyFont="1" applyFill="1" applyBorder="1" applyAlignment="1" applyProtection="1">
      <alignment horizontal="center" vertical="center" wrapText="1"/>
      <protection locked="0"/>
    </xf>
    <xf numFmtId="0" fontId="2" fillId="7" borderId="5" xfId="0" applyFont="1" applyFill="1" applyBorder="1" applyAlignment="1" applyProtection="1">
      <alignment horizontal="center" vertical="center" wrapText="1"/>
      <protection locked="0"/>
    </xf>
    <xf numFmtId="0" fontId="2" fillId="7" borderId="6" xfId="0" applyFont="1" applyFill="1" applyBorder="1" applyAlignment="1" applyProtection="1">
      <alignment horizontal="center" vertical="center" wrapText="1"/>
      <protection locked="0"/>
    </xf>
    <xf numFmtId="0" fontId="2" fillId="0" borderId="35"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4" fillId="13" borderId="51" xfId="0" applyFont="1" applyFill="1" applyBorder="1" applyAlignment="1">
      <alignment horizontal="center"/>
    </xf>
    <xf numFmtId="0" fontId="2" fillId="0" borderId="10" xfId="0" applyFont="1" applyBorder="1" applyAlignment="1" applyProtection="1">
      <alignment horizontal="left" vertical="top" wrapText="1"/>
      <protection locked="0"/>
    </xf>
    <xf numFmtId="0" fontId="2" fillId="0" borderId="39" xfId="0" applyFont="1" applyBorder="1" applyAlignment="1" applyProtection="1">
      <alignment horizontal="left" vertical="top" wrapText="1"/>
      <protection locked="0"/>
    </xf>
    <xf numFmtId="0" fontId="2" fillId="0" borderId="40" xfId="0" applyFont="1" applyBorder="1" applyAlignment="1" applyProtection="1">
      <alignment horizontal="left" vertical="top" wrapText="1"/>
      <protection locked="0"/>
    </xf>
    <xf numFmtId="0" fontId="4" fillId="37" borderId="55" xfId="0" applyFont="1" applyFill="1" applyBorder="1" applyAlignment="1">
      <alignment horizontal="center" vertical="top"/>
    </xf>
    <xf numFmtId="0" fontId="4" fillId="37" borderId="56" xfId="0" applyFont="1" applyFill="1" applyBorder="1" applyAlignment="1">
      <alignment horizontal="center" vertical="top"/>
    </xf>
    <xf numFmtId="0" fontId="3" fillId="29" borderId="41" xfId="0" applyFont="1" applyFill="1" applyBorder="1" applyAlignment="1">
      <alignment horizontal="center" vertical="top" wrapText="1"/>
    </xf>
    <xf numFmtId="0" fontId="3" fillId="29" borderId="39" xfId="0" applyFont="1" applyFill="1" applyBorder="1" applyAlignment="1">
      <alignment horizontal="center" vertical="top" wrapText="1"/>
    </xf>
    <xf numFmtId="0" fontId="3" fillId="29" borderId="40" xfId="0" applyFont="1" applyFill="1" applyBorder="1" applyAlignment="1">
      <alignment horizontal="center" vertical="top" wrapText="1"/>
    </xf>
    <xf numFmtId="0" fontId="3" fillId="29" borderId="43" xfId="0" applyFont="1" applyFill="1" applyBorder="1" applyAlignment="1">
      <alignment horizontal="center" vertical="top" wrapText="1"/>
    </xf>
    <xf numFmtId="0" fontId="3" fillId="29" borderId="27" xfId="0" applyFont="1" applyFill="1" applyBorder="1" applyAlignment="1">
      <alignment horizontal="center" vertical="top" wrapText="1"/>
    </xf>
    <xf numFmtId="0" fontId="3" fillId="29" borderId="42" xfId="0" applyFont="1" applyFill="1" applyBorder="1" applyAlignment="1">
      <alignment horizontal="center" vertical="top" wrapText="1"/>
    </xf>
    <xf numFmtId="0" fontId="3" fillId="30" borderId="23" xfId="0" applyFont="1" applyFill="1" applyBorder="1" applyAlignment="1">
      <alignment horizontal="center" vertical="top" wrapText="1"/>
    </xf>
    <xf numFmtId="0" fontId="3" fillId="30" borderId="24" xfId="0" applyFont="1" applyFill="1" applyBorder="1" applyAlignment="1">
      <alignment horizontal="center" vertical="top" wrapText="1"/>
    </xf>
    <xf numFmtId="0" fontId="3" fillId="30" borderId="31" xfId="0" applyFont="1" applyFill="1" applyBorder="1" applyAlignment="1">
      <alignment horizontal="center" vertical="top" wrapText="1"/>
    </xf>
    <xf numFmtId="0" fontId="3" fillId="30" borderId="32" xfId="0" applyFont="1" applyFill="1" applyBorder="1" applyAlignment="1">
      <alignment horizontal="center" vertical="top" wrapText="1"/>
    </xf>
    <xf numFmtId="0" fontId="4" fillId="21" borderId="10" xfId="0" applyFont="1" applyFill="1" applyBorder="1" applyAlignment="1">
      <alignment horizontal="center" vertical="top"/>
    </xf>
    <xf numFmtId="0" fontId="4" fillId="21" borderId="39" xfId="0" applyFont="1" applyFill="1" applyBorder="1" applyAlignment="1">
      <alignment horizontal="center" vertical="top"/>
    </xf>
    <xf numFmtId="0" fontId="4" fillId="21" borderId="40" xfId="0" applyFont="1" applyFill="1" applyBorder="1" applyAlignment="1">
      <alignment horizontal="center" vertical="top"/>
    </xf>
    <xf numFmtId="0" fontId="4" fillId="21" borderId="14" xfId="0" applyFont="1" applyFill="1" applyBorder="1" applyAlignment="1">
      <alignment horizontal="center" vertical="top"/>
    </xf>
    <xf numFmtId="0" fontId="4" fillId="21" borderId="27" xfId="0" applyFont="1" applyFill="1" applyBorder="1" applyAlignment="1">
      <alignment horizontal="center" vertical="top"/>
    </xf>
    <xf numFmtId="0" fontId="4" fillId="21" borderId="42" xfId="0" applyFont="1" applyFill="1" applyBorder="1" applyAlignment="1">
      <alignment horizontal="center" vertical="top"/>
    </xf>
    <xf numFmtId="0" fontId="4" fillId="8" borderId="37" xfId="0" applyFont="1" applyFill="1" applyBorder="1" applyAlignment="1">
      <alignment horizontal="center" vertical="top"/>
    </xf>
    <xf numFmtId="0" fontId="4" fillId="8" borderId="18" xfId="0" applyFont="1" applyFill="1" applyBorder="1" applyAlignment="1">
      <alignment horizontal="center" vertical="top"/>
    </xf>
    <xf numFmtId="0" fontId="4" fillId="8" borderId="38" xfId="0" applyFont="1" applyFill="1" applyBorder="1" applyAlignment="1">
      <alignment horizontal="center" vertical="top"/>
    </xf>
    <xf numFmtId="0" fontId="6" fillId="7" borderId="35" xfId="0" applyFont="1" applyFill="1" applyBorder="1" applyAlignment="1">
      <alignment horizontal="left" vertical="top" wrapText="1"/>
    </xf>
    <xf numFmtId="0" fontId="6" fillId="7" borderId="5" xfId="0" applyFont="1" applyFill="1" applyBorder="1" applyAlignment="1">
      <alignment horizontal="left" vertical="top" wrapText="1"/>
    </xf>
    <xf numFmtId="0" fontId="6" fillId="7" borderId="36" xfId="0" applyFont="1" applyFill="1" applyBorder="1" applyAlignment="1">
      <alignment horizontal="left" vertical="top" wrapText="1"/>
    </xf>
    <xf numFmtId="0" fontId="6" fillId="7" borderId="88" xfId="0" applyFont="1" applyFill="1" applyBorder="1" applyAlignment="1">
      <alignment horizontal="left" vertical="top" wrapText="1"/>
    </xf>
    <xf numFmtId="0" fontId="2" fillId="7" borderId="89" xfId="0" applyFont="1" applyFill="1" applyBorder="1" applyAlignment="1">
      <alignment horizontal="left" vertical="top" wrapText="1"/>
    </xf>
    <xf numFmtId="0" fontId="2" fillId="7" borderId="90" xfId="0" applyFont="1" applyFill="1" applyBorder="1" applyAlignment="1">
      <alignment horizontal="left" vertical="top" wrapText="1"/>
    </xf>
    <xf numFmtId="0" fontId="6" fillId="7" borderId="91" xfId="0" applyFont="1" applyFill="1" applyBorder="1" applyAlignment="1">
      <alignment horizontal="left" vertical="top" wrapText="1"/>
    </xf>
    <xf numFmtId="0" fontId="6" fillId="7" borderId="92" xfId="0" applyFont="1" applyFill="1" applyBorder="1" applyAlignment="1">
      <alignment horizontal="left" vertical="top" wrapText="1"/>
    </xf>
    <xf numFmtId="0" fontId="6" fillId="7" borderId="93" xfId="0" applyFont="1" applyFill="1" applyBorder="1" applyAlignment="1">
      <alignment horizontal="left" vertical="top" wrapText="1"/>
    </xf>
    <xf numFmtId="0" fontId="3" fillId="15" borderId="60" xfId="0" applyFont="1" applyFill="1" applyBorder="1" applyAlignment="1" applyProtection="1">
      <alignment horizontal="center" vertical="top"/>
      <protection locked="0"/>
    </xf>
    <xf numFmtId="0" fontId="3" fillId="15" borderId="56" xfId="0" applyFont="1" applyFill="1" applyBorder="1" applyAlignment="1" applyProtection="1">
      <alignment horizontal="center" vertical="top"/>
      <protection locked="0"/>
    </xf>
    <xf numFmtId="0" fontId="3" fillId="15" borderId="61" xfId="0" applyFont="1" applyFill="1" applyBorder="1" applyAlignment="1" applyProtection="1">
      <alignment horizontal="center" vertical="top"/>
      <protection locked="0"/>
    </xf>
    <xf numFmtId="0" fontId="4" fillId="27" borderId="28" xfId="0" applyFont="1" applyFill="1" applyBorder="1" applyAlignment="1">
      <alignment horizontal="center"/>
    </xf>
    <xf numFmtId="0" fontId="4" fillId="27" borderId="21" xfId="0" applyFont="1" applyFill="1" applyBorder="1" applyAlignment="1">
      <alignment horizontal="center"/>
    </xf>
    <xf numFmtId="0" fontId="4" fillId="27" borderId="29" xfId="0" applyFont="1" applyFill="1" applyBorder="1" applyAlignment="1">
      <alignment horizontal="center"/>
    </xf>
    <xf numFmtId="0" fontId="4" fillId="27" borderId="48" xfId="0" applyFont="1" applyFill="1" applyBorder="1" applyAlignment="1">
      <alignment horizontal="center"/>
    </xf>
    <xf numFmtId="0" fontId="4" fillId="27" borderId="49" xfId="0" applyFont="1" applyFill="1" applyBorder="1" applyAlignment="1">
      <alignment horizontal="center"/>
    </xf>
    <xf numFmtId="0" fontId="4" fillId="27" borderId="50" xfId="0" applyFont="1" applyFill="1" applyBorder="1" applyAlignment="1">
      <alignment horizontal="center"/>
    </xf>
    <xf numFmtId="0" fontId="34" fillId="0" borderId="48" xfId="0" applyFont="1" applyFill="1" applyBorder="1" applyAlignment="1" applyProtection="1">
      <alignment horizontal="center"/>
      <protection locked="0"/>
    </xf>
    <xf numFmtId="0" fontId="34" fillId="0" borderId="49" xfId="0" applyFont="1" applyFill="1" applyBorder="1" applyAlignment="1" applyProtection="1">
      <alignment horizontal="center"/>
      <protection locked="0"/>
    </xf>
    <xf numFmtId="0" fontId="34" fillId="0" borderId="50" xfId="0" applyFont="1" applyFill="1" applyBorder="1" applyAlignment="1" applyProtection="1">
      <alignment horizontal="center"/>
      <protection locked="0"/>
    </xf>
    <xf numFmtId="0" fontId="2" fillId="7" borderId="89" xfId="0" applyFont="1" applyFill="1" applyBorder="1" applyAlignment="1">
      <alignment horizontal="left" vertical="top"/>
    </xf>
    <xf numFmtId="0" fontId="2" fillId="7" borderId="90" xfId="0" applyFont="1" applyFill="1" applyBorder="1" applyAlignment="1">
      <alignment horizontal="left" vertical="top"/>
    </xf>
    <xf numFmtId="0" fontId="4" fillId="11" borderId="20" xfId="0" applyFont="1" applyFill="1" applyBorder="1" applyAlignment="1">
      <alignment horizontal="left" vertical="top"/>
    </xf>
    <xf numFmtId="0" fontId="4" fillId="11" borderId="21" xfId="0" applyFont="1" applyFill="1" applyBorder="1" applyAlignment="1">
      <alignment horizontal="left" vertical="top"/>
    </xf>
    <xf numFmtId="0" fontId="4" fillId="11" borderId="22" xfId="0" applyFont="1" applyFill="1" applyBorder="1" applyAlignment="1">
      <alignment horizontal="left" vertical="top"/>
    </xf>
    <xf numFmtId="0" fontId="4" fillId="11" borderId="20" xfId="0" quotePrefix="1" applyFont="1" applyFill="1" applyBorder="1" applyAlignment="1">
      <alignment horizontal="center" vertical="top"/>
    </xf>
    <xf numFmtId="0" fontId="4" fillId="11" borderId="29" xfId="0" applyFont="1" applyFill="1" applyBorder="1" applyAlignment="1">
      <alignment horizontal="center" vertical="top"/>
    </xf>
    <xf numFmtId="0" fontId="4" fillId="2" borderId="53" xfId="0" applyFont="1" applyFill="1" applyBorder="1" applyAlignment="1">
      <alignment horizontal="center" vertical="top"/>
    </xf>
    <xf numFmtId="0" fontId="4" fillId="2" borderId="54" xfId="0" applyFont="1" applyFill="1" applyBorder="1" applyAlignment="1">
      <alignment horizontal="center" vertical="top"/>
    </xf>
    <xf numFmtId="0" fontId="17" fillId="17" borderId="33" xfId="0" applyFont="1" applyFill="1" applyBorder="1" applyAlignment="1">
      <alignment horizontal="left" vertical="center" wrapText="1"/>
    </xf>
    <xf numFmtId="0" fontId="16" fillId="17" borderId="3" xfId="0" applyFont="1" applyFill="1" applyBorder="1" applyAlignment="1">
      <alignment horizontal="left" vertical="center" wrapText="1"/>
    </xf>
    <xf numFmtId="0" fontId="16" fillId="17" borderId="34" xfId="0" applyFont="1" applyFill="1" applyBorder="1" applyAlignment="1">
      <alignment horizontal="left" vertical="center" wrapText="1"/>
    </xf>
    <xf numFmtId="0" fontId="18" fillId="26" borderId="25" xfId="0" applyFont="1" applyFill="1" applyBorder="1" applyAlignment="1">
      <alignment horizontal="left" vertical="center" wrapText="1"/>
    </xf>
    <xf numFmtId="0" fontId="18" fillId="26" borderId="1" xfId="0" applyFont="1" applyFill="1" applyBorder="1" applyAlignment="1">
      <alignment horizontal="left" vertical="center" wrapText="1"/>
    </xf>
    <xf numFmtId="0" fontId="18" fillId="26" borderId="26" xfId="0" applyFont="1" applyFill="1" applyBorder="1" applyAlignment="1">
      <alignment horizontal="left" vertical="center" wrapText="1"/>
    </xf>
    <xf numFmtId="0" fontId="17" fillId="17" borderId="35" xfId="0" applyFont="1" applyFill="1" applyBorder="1" applyAlignment="1">
      <alignment horizontal="left" vertical="center" wrapText="1"/>
    </xf>
    <xf numFmtId="0" fontId="16" fillId="17" borderId="5" xfId="0" applyFont="1" applyFill="1" applyBorder="1" applyAlignment="1">
      <alignment horizontal="left" vertical="center" wrapText="1"/>
    </xf>
    <xf numFmtId="0" fontId="16" fillId="17" borderId="36" xfId="0" applyFont="1" applyFill="1" applyBorder="1" applyAlignment="1">
      <alignment horizontal="left" vertical="center" wrapText="1"/>
    </xf>
    <xf numFmtId="0" fontId="14" fillId="17" borderId="33" xfId="0" applyFont="1" applyFill="1" applyBorder="1" applyAlignment="1">
      <alignment horizontal="left" vertical="center" wrapText="1"/>
    </xf>
    <xf numFmtId="0" fontId="14" fillId="17" borderId="35" xfId="0" applyFont="1" applyFill="1" applyBorder="1" applyAlignment="1">
      <alignment horizontal="left" vertical="center" wrapText="1"/>
    </xf>
    <xf numFmtId="0" fontId="6"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0" fontId="16" fillId="17" borderId="33" xfId="0" applyFont="1" applyFill="1" applyBorder="1" applyAlignment="1">
      <alignment horizontal="left" vertical="center" wrapText="1"/>
    </xf>
    <xf numFmtId="0" fontId="16" fillId="17" borderId="12" xfId="0" applyFont="1" applyFill="1" applyBorder="1" applyAlignment="1">
      <alignment horizontal="left" vertical="center" wrapText="1"/>
    </xf>
    <xf numFmtId="0" fontId="16" fillId="17" borderId="0" xfId="0" applyFont="1" applyFill="1" applyBorder="1" applyAlignment="1">
      <alignment horizontal="left" vertical="center" wrapText="1"/>
    </xf>
    <xf numFmtId="0" fontId="16" fillId="17" borderId="13" xfId="0" applyFont="1" applyFill="1" applyBorder="1" applyAlignment="1">
      <alignment horizontal="left" vertical="center" wrapText="1"/>
    </xf>
    <xf numFmtId="0" fontId="16" fillId="17" borderId="35" xfId="0" applyFont="1" applyFill="1" applyBorder="1" applyAlignment="1">
      <alignment horizontal="left" vertical="center" wrapText="1"/>
    </xf>
    <xf numFmtId="0" fontId="2" fillId="7" borderId="1" xfId="0" applyFont="1" applyFill="1" applyBorder="1" applyAlignment="1">
      <alignment horizontal="left" vertical="center"/>
    </xf>
    <xf numFmtId="0" fontId="2" fillId="7" borderId="26" xfId="0" applyFont="1" applyFill="1" applyBorder="1" applyAlignment="1">
      <alignment horizontal="left" vertical="center"/>
    </xf>
    <xf numFmtId="0" fontId="6" fillId="7" borderId="55" xfId="0" applyFont="1" applyFill="1" applyBorder="1" applyAlignment="1">
      <alignment horizontal="left" vertical="center" wrapText="1"/>
    </xf>
    <xf numFmtId="0" fontId="6" fillId="7" borderId="56" xfId="0" applyFont="1" applyFill="1" applyBorder="1" applyAlignment="1">
      <alignment horizontal="left" vertical="center" wrapText="1"/>
    </xf>
    <xf numFmtId="0" fontId="6" fillId="7" borderId="57" xfId="0" applyFont="1" applyFill="1" applyBorder="1" applyAlignment="1">
      <alignment horizontal="left" vertical="center" wrapText="1"/>
    </xf>
    <xf numFmtId="0" fontId="6" fillId="7" borderId="55" xfId="0" applyFont="1" applyFill="1" applyBorder="1" applyAlignment="1">
      <alignment horizontal="left" vertical="center"/>
    </xf>
    <xf numFmtId="0" fontId="6" fillId="7" borderId="56" xfId="0" applyFont="1" applyFill="1" applyBorder="1" applyAlignment="1">
      <alignment horizontal="left" vertical="center"/>
    </xf>
    <xf numFmtId="0" fontId="6" fillId="7" borderId="57" xfId="0" applyFont="1" applyFill="1" applyBorder="1" applyAlignment="1">
      <alignment horizontal="left" vertical="center"/>
    </xf>
    <xf numFmtId="0" fontId="4" fillId="2" borderId="53" xfId="0" applyFont="1" applyFill="1" applyBorder="1" applyAlignment="1">
      <alignment horizontal="center"/>
    </xf>
    <xf numFmtId="0" fontId="4" fillId="2" borderId="54" xfId="0" applyFont="1" applyFill="1" applyBorder="1" applyAlignment="1">
      <alignment horizontal="center"/>
    </xf>
    <xf numFmtId="0" fontId="23" fillId="17" borderId="35" xfId="0" applyFont="1" applyFill="1" applyBorder="1" applyAlignment="1">
      <alignment horizontal="left" vertical="center" wrapText="1"/>
    </xf>
    <xf numFmtId="0" fontId="23" fillId="17" borderId="5" xfId="0" applyFont="1" applyFill="1" applyBorder="1" applyAlignment="1">
      <alignment horizontal="left" vertical="center" wrapText="1"/>
    </xf>
    <xf numFmtId="0" fontId="23" fillId="17" borderId="36" xfId="0" applyFont="1" applyFill="1" applyBorder="1" applyAlignment="1">
      <alignment horizontal="left" vertical="center" wrapText="1"/>
    </xf>
    <xf numFmtId="0" fontId="4" fillId="21" borderId="48" xfId="0" applyFont="1" applyFill="1" applyBorder="1" applyAlignment="1">
      <alignment horizontal="center"/>
    </xf>
    <xf numFmtId="0" fontId="4" fillId="21" borderId="49" xfId="0" applyFont="1" applyFill="1" applyBorder="1" applyAlignment="1">
      <alignment horizontal="center"/>
    </xf>
    <xf numFmtId="0" fontId="4" fillId="21" borderId="50" xfId="0" applyFont="1" applyFill="1" applyBorder="1" applyAlignment="1">
      <alignment horizontal="center"/>
    </xf>
    <xf numFmtId="0" fontId="2" fillId="24" borderId="25" xfId="0" applyFont="1" applyFill="1" applyBorder="1" applyAlignment="1">
      <alignment horizontal="left"/>
    </xf>
    <xf numFmtId="0" fontId="2" fillId="24" borderId="1" xfId="0" applyFont="1" applyFill="1" applyBorder="1" applyAlignment="1">
      <alignment horizontal="left"/>
    </xf>
    <xf numFmtId="0" fontId="2" fillId="22" borderId="1" xfId="0" applyFont="1" applyFill="1" applyBorder="1" applyAlignment="1">
      <alignment horizontal="center"/>
    </xf>
    <xf numFmtId="0" fontId="2" fillId="0" borderId="1" xfId="0" applyFont="1" applyBorder="1" applyAlignment="1" applyProtection="1">
      <alignment horizontal="left" wrapText="1"/>
      <protection locked="0"/>
    </xf>
    <xf numFmtId="0" fontId="10" fillId="25" borderId="16" xfId="0" applyFont="1" applyFill="1" applyBorder="1" applyAlignment="1">
      <alignment horizontal="left" vertical="top" wrapText="1"/>
    </xf>
    <xf numFmtId="0" fontId="10" fillId="25" borderId="51" xfId="0" applyFont="1" applyFill="1" applyBorder="1" applyAlignment="1">
      <alignment horizontal="left" vertical="top" wrapText="1"/>
    </xf>
    <xf numFmtId="0" fontId="10" fillId="25" borderId="17" xfId="0" applyFont="1" applyFill="1" applyBorder="1" applyAlignment="1">
      <alignment horizontal="left" vertical="top" wrapText="1"/>
    </xf>
    <xf numFmtId="0" fontId="4" fillId="14" borderId="28" xfId="0" applyFont="1" applyFill="1" applyBorder="1" applyAlignment="1">
      <alignment horizontal="center" vertical="top"/>
    </xf>
    <xf numFmtId="0" fontId="4" fillId="14" borderId="21" xfId="0" applyFont="1" applyFill="1" applyBorder="1" applyAlignment="1">
      <alignment horizontal="center" vertical="top"/>
    </xf>
    <xf numFmtId="0" fontId="4" fillId="14" borderId="22" xfId="0" applyFont="1" applyFill="1" applyBorder="1" applyAlignment="1">
      <alignment horizontal="center" vertical="top"/>
    </xf>
    <xf numFmtId="0" fontId="4" fillId="13" borderId="20" xfId="0" applyFont="1" applyFill="1" applyBorder="1" applyAlignment="1">
      <alignment horizontal="center" vertical="top"/>
    </xf>
    <xf numFmtId="0" fontId="4" fillId="13" borderId="21" xfId="0" applyFont="1" applyFill="1" applyBorder="1" applyAlignment="1">
      <alignment horizontal="center" vertical="top"/>
    </xf>
    <xf numFmtId="0" fontId="4" fillId="13" borderId="22" xfId="0" applyFont="1" applyFill="1" applyBorder="1" applyAlignment="1">
      <alignment horizontal="center" vertical="top"/>
    </xf>
    <xf numFmtId="0" fontId="33" fillId="6" borderId="20" xfId="0" quotePrefix="1" applyFont="1" applyFill="1" applyBorder="1" applyAlignment="1">
      <alignment horizontal="center" vertical="top" wrapText="1"/>
    </xf>
    <xf numFmtId="0" fontId="33" fillId="6" borderId="21" xfId="0" quotePrefix="1" applyFont="1" applyFill="1" applyBorder="1" applyAlignment="1">
      <alignment horizontal="center" vertical="top" wrapText="1"/>
    </xf>
    <xf numFmtId="0" fontId="33" fillId="6" borderId="29" xfId="0" quotePrefix="1" applyFont="1" applyFill="1" applyBorder="1" applyAlignment="1">
      <alignment horizontal="center" vertical="top" wrapText="1"/>
    </xf>
    <xf numFmtId="0" fontId="29" fillId="23" borderId="25" xfId="0" applyFont="1" applyFill="1" applyBorder="1" applyAlignment="1">
      <alignment horizontal="left"/>
    </xf>
    <xf numFmtId="0" fontId="29" fillId="23" borderId="1" xfId="0" applyFont="1" applyFill="1" applyBorder="1" applyAlignment="1">
      <alignment horizontal="left"/>
    </xf>
    <xf numFmtId="0" fontId="2" fillId="0" borderId="26" xfId="0" applyFont="1" applyBorder="1" applyAlignment="1" applyProtection="1">
      <alignment horizontal="left" wrapText="1"/>
      <protection locked="0"/>
    </xf>
    <xf numFmtId="0" fontId="2" fillId="23" borderId="30" xfId="0" applyFont="1" applyFill="1" applyBorder="1" applyAlignment="1">
      <alignment horizontal="left"/>
    </xf>
    <xf numFmtId="0" fontId="2" fillId="23" borderId="31" xfId="0" applyFont="1" applyFill="1" applyBorder="1" applyAlignment="1">
      <alignment horizontal="left"/>
    </xf>
    <xf numFmtId="0" fontId="2" fillId="0" borderId="31" xfId="0" applyFont="1" applyBorder="1" applyAlignment="1" applyProtection="1">
      <alignment horizontal="left" wrapText="1"/>
      <protection locked="0"/>
    </xf>
    <xf numFmtId="0" fontId="2" fillId="0" borderId="32" xfId="0" applyFont="1" applyBorder="1" applyAlignment="1" applyProtection="1">
      <alignment horizontal="left" wrapText="1"/>
      <protection locked="0"/>
    </xf>
    <xf numFmtId="0" fontId="30" fillId="23" borderId="37" xfId="0" applyFont="1" applyFill="1" applyBorder="1" applyAlignment="1">
      <alignment horizontal="left"/>
    </xf>
    <xf numFmtId="0" fontId="30" fillId="23" borderId="18" xfId="0" applyFont="1" applyFill="1" applyBorder="1" applyAlignment="1">
      <alignment horizontal="left"/>
    </xf>
    <xf numFmtId="0" fontId="2" fillId="0" borderId="18" xfId="0" applyFont="1" applyBorder="1" applyAlignment="1" applyProtection="1">
      <alignment horizontal="left" wrapText="1"/>
      <protection locked="0"/>
    </xf>
    <xf numFmtId="0" fontId="2" fillId="0" borderId="38" xfId="0" applyFont="1" applyBorder="1" applyAlignment="1" applyProtection="1">
      <alignment horizontal="left" wrapText="1"/>
      <protection locked="0"/>
    </xf>
    <xf numFmtId="0" fontId="4" fillId="20" borderId="19" xfId="0" applyFont="1" applyFill="1" applyBorder="1" applyAlignment="1">
      <alignment horizontal="center"/>
    </xf>
    <xf numFmtId="0" fontId="4" fillId="20" borderId="23" xfId="0" applyFont="1" applyFill="1" applyBorder="1" applyAlignment="1">
      <alignment horizontal="center"/>
    </xf>
    <xf numFmtId="0" fontId="4" fillId="20" borderId="24" xfId="0" applyFont="1" applyFill="1" applyBorder="1" applyAlignment="1">
      <alignment horizontal="center"/>
    </xf>
    <xf numFmtId="0" fontId="2" fillId="22" borderId="25" xfId="0" applyFont="1" applyFill="1" applyBorder="1" applyAlignment="1">
      <alignment horizontal="left"/>
    </xf>
    <xf numFmtId="0" fontId="2" fillId="22" borderId="1" xfId="0" applyFont="1" applyFill="1" applyBorder="1" applyAlignment="1">
      <alignment horizontal="left"/>
    </xf>
    <xf numFmtId="0" fontId="2" fillId="22" borderId="30" xfId="0" applyFont="1" applyFill="1" applyBorder="1" applyAlignment="1">
      <alignment horizontal="left"/>
    </xf>
    <xf numFmtId="0" fontId="2" fillId="22" borderId="31" xfId="0" applyFont="1" applyFill="1" applyBorder="1" applyAlignment="1">
      <alignment horizontal="left"/>
    </xf>
    <xf numFmtId="164" fontId="2" fillId="0" borderId="31" xfId="2" applyNumberFormat="1" applyFont="1" applyBorder="1" applyAlignment="1" applyProtection="1">
      <alignment horizontal="left" wrapText="1"/>
      <protection locked="0"/>
    </xf>
    <xf numFmtId="164" fontId="2" fillId="0" borderId="32" xfId="2" applyNumberFormat="1" applyFont="1" applyBorder="1" applyAlignment="1" applyProtection="1">
      <alignment horizontal="left" wrapText="1"/>
      <protection locked="0"/>
    </xf>
    <xf numFmtId="0" fontId="2" fillId="24" borderId="37" xfId="0" applyFont="1" applyFill="1" applyBorder="1" applyAlignment="1">
      <alignment horizontal="left"/>
    </xf>
    <xf numFmtId="0" fontId="2" fillId="24" borderId="18" xfId="0" applyFont="1" applyFill="1" applyBorder="1" applyAlignment="1">
      <alignment horizontal="left"/>
    </xf>
    <xf numFmtId="0" fontId="2" fillId="22" borderId="18" xfId="0" applyFont="1" applyFill="1" applyBorder="1" applyAlignment="1">
      <alignment horizontal="center"/>
    </xf>
    <xf numFmtId="0" fontId="2" fillId="24" borderId="30" xfId="0" applyFont="1" applyFill="1" applyBorder="1" applyAlignment="1">
      <alignment horizontal="left"/>
    </xf>
    <xf numFmtId="0" fontId="2" fillId="24" borderId="31" xfId="0" applyFont="1" applyFill="1" applyBorder="1" applyAlignment="1">
      <alignment horizontal="left"/>
    </xf>
    <xf numFmtId="0" fontId="2" fillId="22" borderId="31" xfId="0" applyFont="1" applyFill="1" applyBorder="1" applyAlignment="1">
      <alignment horizontal="center"/>
    </xf>
    <xf numFmtId="0" fontId="12" fillId="0" borderId="26" xfId="0" applyFont="1" applyFill="1" applyBorder="1" applyAlignment="1" applyProtection="1">
      <alignment horizontal="left" wrapText="1"/>
      <protection locked="0"/>
    </xf>
    <xf numFmtId="0" fontId="12" fillId="0" borderId="30" xfId="0" applyFont="1" applyFill="1" applyBorder="1" applyAlignment="1">
      <alignment horizontal="left"/>
    </xf>
    <xf numFmtId="0" fontId="12" fillId="0" borderId="31" xfId="0" applyFont="1" applyFill="1" applyBorder="1" applyAlignment="1">
      <alignment horizontal="left"/>
    </xf>
    <xf numFmtId="164" fontId="12" fillId="0" borderId="31" xfId="2" applyNumberFormat="1" applyFont="1" applyFill="1" applyBorder="1" applyAlignment="1" applyProtection="1">
      <alignment horizontal="left" wrapText="1"/>
      <protection locked="0"/>
    </xf>
    <xf numFmtId="164" fontId="12" fillId="0" borderId="32" xfId="2" applyNumberFormat="1" applyFont="1" applyFill="1" applyBorder="1" applyAlignment="1" applyProtection="1">
      <alignment horizontal="left" wrapText="1"/>
      <protection locked="0"/>
    </xf>
    <xf numFmtId="0" fontId="12" fillId="0" borderId="37" xfId="0" applyFont="1" applyFill="1" applyBorder="1" applyAlignment="1">
      <alignment horizontal="left"/>
    </xf>
    <xf numFmtId="0" fontId="12" fillId="0" borderId="18" xfId="0" applyFont="1" applyFill="1" applyBorder="1" applyAlignment="1">
      <alignment horizontal="left"/>
    </xf>
    <xf numFmtId="0" fontId="12" fillId="0" borderId="18" xfId="0" applyFont="1" applyFill="1" applyBorder="1" applyAlignment="1">
      <alignment horizontal="center"/>
    </xf>
    <xf numFmtId="0" fontId="12" fillId="0" borderId="18" xfId="0" applyFont="1" applyFill="1" applyBorder="1" applyAlignment="1" applyProtection="1">
      <alignment horizontal="left" wrapText="1"/>
      <protection locked="0"/>
    </xf>
    <xf numFmtId="0" fontId="34" fillId="0" borderId="16" xfId="0" applyFont="1" applyFill="1" applyBorder="1" applyAlignment="1">
      <alignment horizontal="center"/>
    </xf>
    <xf numFmtId="0" fontId="34" fillId="0" borderId="51" xfId="0" applyFont="1" applyFill="1" applyBorder="1" applyAlignment="1">
      <alignment horizontal="center"/>
    </xf>
    <xf numFmtId="0" fontId="34" fillId="0" borderId="19" xfId="0" applyFont="1" applyFill="1" applyBorder="1" applyAlignment="1">
      <alignment horizontal="center"/>
    </xf>
    <xf numFmtId="0" fontId="12" fillId="0" borderId="60" xfId="0" applyFont="1" applyFill="1" applyBorder="1" applyAlignment="1" applyProtection="1">
      <alignment horizontal="center" wrapText="1"/>
    </xf>
    <xf numFmtId="0" fontId="12" fillId="0" borderId="56" xfId="0" applyFont="1" applyFill="1" applyBorder="1" applyAlignment="1" applyProtection="1">
      <alignment horizontal="center" wrapText="1"/>
    </xf>
    <xf numFmtId="0" fontId="12" fillId="0" borderId="61" xfId="0" applyFont="1" applyFill="1" applyBorder="1" applyAlignment="1" applyProtection="1">
      <alignment horizontal="center" wrapText="1"/>
    </xf>
    <xf numFmtId="164" fontId="12" fillId="0" borderId="60" xfId="2" applyNumberFormat="1" applyFont="1" applyFill="1" applyBorder="1" applyAlignment="1">
      <alignment horizontal="center" wrapText="1"/>
    </xf>
    <xf numFmtId="164" fontId="12" fillId="0" borderId="56" xfId="2" applyNumberFormat="1" applyFont="1" applyFill="1" applyBorder="1" applyAlignment="1">
      <alignment horizontal="center" wrapText="1"/>
    </xf>
    <xf numFmtId="164" fontId="12" fillId="0" borderId="61" xfId="2" applyNumberFormat="1" applyFont="1" applyFill="1" applyBorder="1" applyAlignment="1">
      <alignment horizontal="center" wrapText="1"/>
    </xf>
    <xf numFmtId="0" fontId="34" fillId="0" borderId="41" xfId="0" applyFont="1" applyFill="1" applyBorder="1" applyAlignment="1">
      <alignment horizontal="left"/>
    </xf>
    <xf numFmtId="0" fontId="34" fillId="0" borderId="39" xfId="0" applyFont="1" applyFill="1" applyBorder="1" applyAlignment="1">
      <alignment horizontal="left"/>
    </xf>
    <xf numFmtId="0" fontId="34" fillId="0" borderId="40" xfId="0" applyFont="1" applyFill="1" applyBorder="1" applyAlignment="1">
      <alignment horizontal="left"/>
    </xf>
    <xf numFmtId="0" fontId="50" fillId="0" borderId="41" xfId="1" applyFont="1" applyFill="1" applyBorder="1" applyAlignment="1">
      <alignment horizontal="center"/>
    </xf>
    <xf numFmtId="0" fontId="50" fillId="0" borderId="39" xfId="1" applyFont="1" applyFill="1" applyBorder="1" applyAlignment="1">
      <alignment horizontal="center"/>
    </xf>
    <xf numFmtId="0" fontId="50" fillId="0" borderId="40" xfId="1" applyFont="1" applyFill="1" applyBorder="1" applyAlignment="1">
      <alignment horizontal="center"/>
    </xf>
    <xf numFmtId="0" fontId="34" fillId="0" borderId="54" xfId="0" applyFont="1" applyFill="1" applyBorder="1" applyAlignment="1">
      <alignment horizontal="center"/>
    </xf>
    <xf numFmtId="0" fontId="45" fillId="0" borderId="33" xfId="0" applyFont="1" applyFill="1" applyBorder="1" applyAlignment="1">
      <alignment horizontal="left" vertical="center" wrapText="1"/>
    </xf>
    <xf numFmtId="0" fontId="45" fillId="0" borderId="3" xfId="0" applyFont="1" applyFill="1" applyBorder="1" applyAlignment="1">
      <alignment horizontal="left" vertical="center" wrapText="1"/>
    </xf>
    <xf numFmtId="0" fontId="45" fillId="0" borderId="34" xfId="0" applyFont="1" applyFill="1" applyBorder="1" applyAlignment="1">
      <alignment horizontal="left" vertical="center" wrapText="1"/>
    </xf>
    <xf numFmtId="0" fontId="34" fillId="0" borderId="18" xfId="0" applyFont="1" applyFill="1" applyBorder="1" applyAlignment="1" applyProtection="1">
      <alignment horizontal="center" vertical="top"/>
      <protection locked="0"/>
    </xf>
    <xf numFmtId="0" fontId="12" fillId="0" borderId="25" xfId="0" applyFont="1" applyFill="1" applyBorder="1" applyAlignment="1">
      <alignment horizontal="left" vertical="center" wrapText="1"/>
    </xf>
    <xf numFmtId="0" fontId="12" fillId="0" borderId="1" xfId="0" applyFont="1" applyFill="1" applyBorder="1" applyAlignment="1">
      <alignment horizontal="left" vertical="center"/>
    </xf>
    <xf numFmtId="0" fontId="12" fillId="0" borderId="26" xfId="0" applyFont="1" applyFill="1" applyBorder="1" applyAlignment="1">
      <alignment horizontal="left" vertical="center"/>
    </xf>
    <xf numFmtId="0" fontId="54" fillId="0" borderId="35" xfId="0" applyFont="1" applyFill="1" applyBorder="1" applyAlignment="1">
      <alignment horizontal="left" vertical="center" wrapText="1"/>
    </xf>
    <xf numFmtId="0" fontId="54" fillId="0" borderId="5" xfId="0" applyFont="1" applyFill="1" applyBorder="1" applyAlignment="1">
      <alignment horizontal="left" vertical="center" wrapText="1"/>
    </xf>
    <xf numFmtId="0" fontId="54" fillId="0" borderId="36" xfId="0" applyFont="1" applyFill="1" applyBorder="1" applyAlignment="1">
      <alignment horizontal="left" vertical="center" wrapText="1"/>
    </xf>
    <xf numFmtId="0" fontId="12" fillId="0" borderId="31" xfId="0" applyFont="1" applyFill="1" applyBorder="1" applyAlignment="1" applyProtection="1">
      <alignment horizontal="left" wrapText="1"/>
      <protection locked="0"/>
    </xf>
    <xf numFmtId="0" fontId="12" fillId="0" borderId="32" xfId="0" applyFont="1" applyFill="1" applyBorder="1" applyAlignment="1" applyProtection="1">
      <alignment horizontal="left" wrapText="1"/>
      <protection locked="0"/>
    </xf>
    <xf numFmtId="0" fontId="44" fillId="0" borderId="16" xfId="0" applyFont="1" applyFill="1" applyBorder="1" applyAlignment="1">
      <alignment horizontal="left" vertical="top" wrapText="1"/>
    </xf>
    <xf numFmtId="0" fontId="44" fillId="0" borderId="51" xfId="0" applyFont="1" applyFill="1" applyBorder="1" applyAlignment="1">
      <alignment horizontal="left" vertical="top" wrapText="1"/>
    </xf>
    <xf numFmtId="0" fontId="44" fillId="0" borderId="17" xfId="0" applyFont="1" applyFill="1" applyBorder="1" applyAlignment="1">
      <alignment horizontal="left" vertical="top" wrapText="1"/>
    </xf>
    <xf numFmtId="0" fontId="34" fillId="0" borderId="28" xfId="0" applyFont="1" applyFill="1" applyBorder="1" applyAlignment="1">
      <alignment horizontal="center" vertical="top"/>
    </xf>
    <xf numFmtId="0" fontId="34" fillId="0" borderId="21" xfId="0" applyFont="1" applyFill="1" applyBorder="1" applyAlignment="1">
      <alignment horizontal="center" vertical="top"/>
    </xf>
    <xf numFmtId="0" fontId="34" fillId="0" borderId="22" xfId="0" applyFont="1" applyFill="1" applyBorder="1" applyAlignment="1">
      <alignment horizontal="center" vertical="top"/>
    </xf>
    <xf numFmtId="0" fontId="34" fillId="0" borderId="20" xfId="0" applyFont="1" applyFill="1" applyBorder="1" applyAlignment="1">
      <alignment horizontal="center" vertical="top"/>
    </xf>
    <xf numFmtId="0" fontId="49" fillId="0" borderId="20" xfId="0" quotePrefix="1" applyFont="1" applyFill="1" applyBorder="1" applyAlignment="1">
      <alignment horizontal="center" vertical="top"/>
    </xf>
    <xf numFmtId="0" fontId="49" fillId="0" borderId="21" xfId="0" quotePrefix="1" applyFont="1" applyFill="1" applyBorder="1" applyAlignment="1">
      <alignment horizontal="center" vertical="top"/>
    </xf>
    <xf numFmtId="0" fontId="49" fillId="0" borderId="29" xfId="0" quotePrefix="1" applyFont="1" applyFill="1" applyBorder="1" applyAlignment="1">
      <alignment horizontal="center" vertical="top"/>
    </xf>
    <xf numFmtId="0" fontId="12" fillId="0" borderId="31" xfId="0" applyFont="1" applyFill="1" applyBorder="1" applyAlignment="1">
      <alignment horizontal="center"/>
    </xf>
    <xf numFmtId="0" fontId="34" fillId="0" borderId="48" xfId="0" applyFont="1" applyFill="1" applyBorder="1" applyAlignment="1">
      <alignment horizontal="center"/>
    </xf>
    <xf numFmtId="0" fontId="34" fillId="0" borderId="49" xfId="0" applyFont="1" applyFill="1" applyBorder="1" applyAlignment="1">
      <alignment horizontal="center"/>
    </xf>
    <xf numFmtId="0" fontId="34" fillId="0" borderId="50" xfId="0" applyFont="1" applyFill="1" applyBorder="1" applyAlignment="1">
      <alignment horizontal="center"/>
    </xf>
    <xf numFmtId="0" fontId="45" fillId="0" borderId="37" xfId="0" applyFont="1" applyFill="1" applyBorder="1" applyAlignment="1">
      <alignment horizontal="left"/>
    </xf>
    <xf numFmtId="0" fontId="45" fillId="0" borderId="18" xfId="0" applyFont="1" applyFill="1" applyBorder="1" applyAlignment="1">
      <alignment horizontal="left"/>
    </xf>
    <xf numFmtId="0" fontId="12" fillId="0" borderId="38" xfId="0" applyFont="1" applyFill="1" applyBorder="1" applyAlignment="1" applyProtection="1">
      <alignment horizontal="left" wrapText="1"/>
      <protection locked="0"/>
    </xf>
    <xf numFmtId="0" fontId="46" fillId="0" borderId="25" xfId="0" applyFont="1" applyFill="1" applyBorder="1" applyAlignment="1">
      <alignment horizontal="left"/>
    </xf>
    <xf numFmtId="0" fontId="46" fillId="0" borderId="1" xfId="0" applyFont="1" applyFill="1" applyBorder="1" applyAlignment="1">
      <alignment horizontal="left"/>
    </xf>
    <xf numFmtId="0" fontId="12" fillId="0" borderId="62" xfId="0" applyFont="1" applyFill="1" applyBorder="1" applyAlignment="1" applyProtection="1">
      <alignment horizontal="center" wrapText="1"/>
    </xf>
    <xf numFmtId="0" fontId="12" fillId="0" borderId="63" xfId="0" applyFont="1" applyFill="1" applyBorder="1" applyAlignment="1" applyProtection="1">
      <alignment horizontal="center" wrapText="1"/>
    </xf>
    <xf numFmtId="0" fontId="12" fillId="0" borderId="64" xfId="0" applyFont="1" applyFill="1" applyBorder="1" applyAlignment="1" applyProtection="1">
      <alignment horizontal="center" wrapText="1"/>
    </xf>
    <xf numFmtId="164" fontId="12" fillId="0" borderId="62" xfId="0" applyNumberFormat="1" applyFont="1" applyFill="1" applyBorder="1" applyAlignment="1">
      <alignment horizontal="center" wrapText="1"/>
    </xf>
    <xf numFmtId="164" fontId="12" fillId="0" borderId="63" xfId="0" applyNumberFormat="1" applyFont="1" applyFill="1" applyBorder="1" applyAlignment="1">
      <alignment horizontal="center" wrapText="1"/>
    </xf>
    <xf numFmtId="164" fontId="12" fillId="0" borderId="64" xfId="0" applyNumberFormat="1" applyFont="1" applyFill="1" applyBorder="1" applyAlignment="1">
      <alignment horizontal="center" wrapText="1"/>
    </xf>
    <xf numFmtId="0" fontId="12" fillId="0" borderId="1" xfId="0" applyFont="1" applyFill="1" applyBorder="1" applyAlignment="1">
      <alignment horizontal="left" vertical="center" wrapText="1"/>
    </xf>
    <xf numFmtId="0" fontId="12" fillId="0" borderId="26" xfId="0" applyFont="1" applyFill="1" applyBorder="1" applyAlignment="1">
      <alignment horizontal="left" vertical="center" wrapText="1"/>
    </xf>
    <xf numFmtId="0" fontId="12" fillId="0" borderId="25" xfId="0" applyFont="1" applyFill="1" applyBorder="1" applyAlignment="1">
      <alignment horizontal="left" vertical="center"/>
    </xf>
    <xf numFmtId="0" fontId="12" fillId="0" borderId="1" xfId="0" quotePrefix="1" applyFont="1" applyFill="1" applyBorder="1" applyAlignment="1">
      <alignment horizontal="center" vertical="top"/>
    </xf>
    <xf numFmtId="0" fontId="12" fillId="0" borderId="26" xfId="0" applyFont="1" applyFill="1" applyBorder="1" applyAlignment="1">
      <alignment horizontal="center" vertical="top"/>
    </xf>
    <xf numFmtId="0" fontId="12" fillId="0" borderId="12" xfId="0" applyFont="1" applyFill="1" applyBorder="1" applyAlignment="1" applyProtection="1">
      <alignment horizontal="left" vertical="top" wrapText="1"/>
      <protection locked="0"/>
    </xf>
    <xf numFmtId="0" fontId="12" fillId="0" borderId="0" xfId="0" applyFont="1" applyFill="1" applyBorder="1" applyAlignment="1" applyProtection="1">
      <alignment horizontal="left" vertical="top" wrapText="1"/>
      <protection locked="0"/>
    </xf>
    <xf numFmtId="0" fontId="12" fillId="0" borderId="13" xfId="0" applyFont="1" applyFill="1" applyBorder="1" applyAlignment="1" applyProtection="1">
      <alignment horizontal="left" vertical="top" wrapText="1"/>
      <protection locked="0"/>
    </xf>
    <xf numFmtId="0" fontId="12" fillId="0" borderId="14" xfId="0" applyFont="1" applyFill="1" applyBorder="1" applyAlignment="1" applyProtection="1">
      <alignment horizontal="left" vertical="top" wrapText="1"/>
      <protection locked="0"/>
    </xf>
    <xf numFmtId="0" fontId="12" fillId="0" borderId="27" xfId="0" applyFont="1" applyFill="1" applyBorder="1" applyAlignment="1" applyProtection="1">
      <alignment horizontal="left" vertical="top" wrapText="1"/>
      <protection locked="0"/>
    </xf>
    <xf numFmtId="0" fontId="12" fillId="0" borderId="15" xfId="0" applyFont="1" applyFill="1" applyBorder="1" applyAlignment="1" applyProtection="1">
      <alignment horizontal="left" vertical="top" wrapText="1"/>
      <protection locked="0"/>
    </xf>
    <xf numFmtId="0" fontId="34" fillId="0" borderId="41" xfId="0" applyFont="1" applyFill="1" applyBorder="1" applyAlignment="1">
      <alignment horizontal="left" vertical="top"/>
    </xf>
    <xf numFmtId="0" fontId="34" fillId="0" borderId="39" xfId="0" applyFont="1" applyFill="1" applyBorder="1" applyAlignment="1">
      <alignment horizontal="left" vertical="top"/>
    </xf>
    <xf numFmtId="0" fontId="34" fillId="0" borderId="40" xfId="0" applyFont="1" applyFill="1" applyBorder="1" applyAlignment="1">
      <alignment horizontal="left" vertical="top"/>
    </xf>
    <xf numFmtId="0" fontId="50" fillId="0" borderId="41" xfId="1" applyFont="1" applyFill="1" applyBorder="1" applyAlignment="1">
      <alignment horizontal="center" vertical="top"/>
    </xf>
    <xf numFmtId="0" fontId="50" fillId="0" borderId="39" xfId="1" applyFont="1" applyFill="1" applyBorder="1" applyAlignment="1">
      <alignment horizontal="center" vertical="top"/>
    </xf>
    <xf numFmtId="0" fontId="50" fillId="0" borderId="40" xfId="1" applyFont="1" applyFill="1" applyBorder="1" applyAlignment="1">
      <alignment horizontal="center" vertical="top"/>
    </xf>
    <xf numFmtId="0" fontId="34" fillId="0" borderId="53" xfId="0" applyFont="1" applyFill="1" applyBorder="1" applyAlignment="1">
      <alignment horizontal="center" vertical="top"/>
    </xf>
    <xf numFmtId="0" fontId="34" fillId="0" borderId="54" xfId="0" applyFont="1" applyFill="1" applyBorder="1" applyAlignment="1">
      <alignment horizontal="center" vertical="top"/>
    </xf>
    <xf numFmtId="0" fontId="12" fillId="0" borderId="26" xfId="0" applyFont="1" applyFill="1" applyBorder="1" applyAlignment="1">
      <alignment horizontal="left" vertical="top" wrapText="1"/>
    </xf>
    <xf numFmtId="0" fontId="66" fillId="0" borderId="33" xfId="0" applyFont="1" applyFill="1" applyBorder="1" applyAlignment="1">
      <alignment horizontal="left" vertical="center" wrapText="1"/>
    </xf>
    <xf numFmtId="0" fontId="45" fillId="0" borderId="12" xfId="0" applyFont="1" applyFill="1" applyBorder="1" applyAlignment="1">
      <alignment horizontal="left" vertical="center" wrapText="1"/>
    </xf>
    <xf numFmtId="0" fontId="45" fillId="0" borderId="0" xfId="0" applyFont="1" applyFill="1" applyBorder="1" applyAlignment="1">
      <alignment horizontal="left" vertical="center" wrapText="1"/>
    </xf>
    <xf numFmtId="0" fontId="45" fillId="0" borderId="13" xfId="0" applyFont="1" applyFill="1" applyBorder="1" applyAlignment="1">
      <alignment horizontal="left" vertical="center" wrapText="1"/>
    </xf>
    <xf numFmtId="0" fontId="45" fillId="0" borderId="35" xfId="0" applyFont="1" applyFill="1" applyBorder="1" applyAlignment="1">
      <alignment horizontal="left" vertical="center" wrapText="1"/>
    </xf>
    <xf numFmtId="0" fontId="45" fillId="0" borderId="5" xfId="0" applyFont="1" applyFill="1" applyBorder="1" applyAlignment="1">
      <alignment horizontal="left" vertical="center" wrapText="1"/>
    </xf>
    <xf numFmtId="0" fontId="45" fillId="0" borderId="36" xfId="0" applyFont="1" applyFill="1" applyBorder="1" applyAlignment="1">
      <alignment horizontal="left" vertical="center" wrapText="1"/>
    </xf>
    <xf numFmtId="0" fontId="51" fillId="0" borderId="33" xfId="0" applyFont="1" applyFill="1" applyBorder="1" applyAlignment="1">
      <alignment horizontal="left" vertical="center" wrapText="1"/>
    </xf>
    <xf numFmtId="0" fontId="44" fillId="0" borderId="25" xfId="0" applyFont="1" applyFill="1" applyBorder="1" applyAlignment="1">
      <alignment horizontal="left" vertical="center" wrapText="1"/>
    </xf>
    <xf numFmtId="0" fontId="44" fillId="0" borderId="1" xfId="0" applyFont="1" applyFill="1" applyBorder="1" applyAlignment="1">
      <alignment horizontal="left" vertical="center" wrapText="1"/>
    </xf>
    <xf numFmtId="0" fontId="44" fillId="0" borderId="26" xfId="0" applyFont="1" applyFill="1" applyBorder="1" applyAlignment="1">
      <alignment horizontal="left" vertical="center" wrapText="1"/>
    </xf>
    <xf numFmtId="0" fontId="51" fillId="0" borderId="35" xfId="0" applyFont="1" applyFill="1" applyBorder="1" applyAlignment="1">
      <alignment horizontal="left" vertical="center" wrapText="1"/>
    </xf>
    <xf numFmtId="0" fontId="50" fillId="0" borderId="20" xfId="1" applyFont="1" applyFill="1" applyBorder="1" applyAlignment="1">
      <alignment horizontal="center" vertical="top"/>
    </xf>
    <xf numFmtId="0" fontId="50" fillId="0" borderId="21" xfId="1" applyFont="1" applyFill="1" applyBorder="1" applyAlignment="1">
      <alignment horizontal="center" vertical="top"/>
    </xf>
    <xf numFmtId="0" fontId="50" fillId="0" borderId="22" xfId="1" applyFont="1" applyFill="1" applyBorder="1" applyAlignment="1">
      <alignment horizontal="center" vertical="top"/>
    </xf>
    <xf numFmtId="0" fontId="12" fillId="0" borderId="33" xfId="0" applyFont="1" applyFill="1" applyBorder="1" applyAlignment="1">
      <alignment horizontal="left" vertical="top" wrapText="1"/>
    </xf>
    <xf numFmtId="0" fontId="12" fillId="0" borderId="3" xfId="0" applyFont="1" applyFill="1" applyBorder="1" applyAlignment="1">
      <alignment horizontal="left" vertical="top"/>
    </xf>
    <xf numFmtId="0" fontId="12" fillId="0" borderId="34" xfId="0" applyFont="1" applyFill="1" applyBorder="1" applyAlignment="1">
      <alignment horizontal="left" vertical="top"/>
    </xf>
    <xf numFmtId="0" fontId="58" fillId="0" borderId="0" xfId="0" applyFont="1" applyFill="1" applyBorder="1" applyAlignment="1">
      <alignment horizontal="left" vertical="top" wrapText="1"/>
    </xf>
    <xf numFmtId="0" fontId="58" fillId="0" borderId="13" xfId="0" applyFont="1" applyFill="1" applyBorder="1" applyAlignment="1">
      <alignment horizontal="left" vertical="top" wrapText="1"/>
    </xf>
    <xf numFmtId="0" fontId="12" fillId="0" borderId="35" xfId="0" applyFont="1" applyFill="1" applyBorder="1" applyAlignment="1">
      <alignment horizontal="left" vertical="top" wrapText="1"/>
    </xf>
    <xf numFmtId="0" fontId="58" fillId="0" borderId="5" xfId="0" applyFont="1" applyFill="1" applyBorder="1" applyAlignment="1">
      <alignment horizontal="left" vertical="top" wrapText="1"/>
    </xf>
    <xf numFmtId="0" fontId="58" fillId="0" borderId="36" xfId="0" applyFont="1" applyFill="1" applyBorder="1" applyAlignment="1">
      <alignment horizontal="left" vertical="top" wrapText="1"/>
    </xf>
    <xf numFmtId="0" fontId="34" fillId="0" borderId="20" xfId="0" quotePrefix="1" applyFont="1" applyFill="1" applyBorder="1" applyAlignment="1">
      <alignment horizontal="center" vertical="top"/>
    </xf>
    <xf numFmtId="0" fontId="34" fillId="0" borderId="29" xfId="0" applyFont="1" applyFill="1" applyBorder="1" applyAlignment="1">
      <alignment horizontal="center" vertical="top"/>
    </xf>
    <xf numFmtId="0" fontId="12" fillId="0" borderId="3" xfId="0" applyFont="1" applyFill="1" applyBorder="1" applyAlignment="1">
      <alignment horizontal="left" vertical="top" wrapText="1"/>
    </xf>
    <xf numFmtId="0" fontId="12" fillId="0" borderId="34" xfId="0" applyFont="1" applyFill="1" applyBorder="1" applyAlignment="1">
      <alignment horizontal="left" vertical="top" wrapText="1"/>
    </xf>
    <xf numFmtId="0" fontId="34" fillId="0" borderId="28" xfId="0" applyFont="1" applyFill="1" applyBorder="1" applyAlignment="1">
      <alignment horizontal="center"/>
    </xf>
    <xf numFmtId="0" fontId="34" fillId="0" borderId="21" xfId="0" applyFont="1" applyFill="1" applyBorder="1" applyAlignment="1">
      <alignment horizontal="center"/>
    </xf>
    <xf numFmtId="0" fontId="34" fillId="0" borderId="22" xfId="0" applyFont="1" applyFill="1" applyBorder="1" applyAlignment="1">
      <alignment horizontal="center"/>
    </xf>
    <xf numFmtId="0" fontId="50" fillId="0" borderId="20" xfId="1" applyFont="1" applyFill="1" applyBorder="1" applyAlignment="1">
      <alignment horizontal="center"/>
    </xf>
    <xf numFmtId="0" fontId="50" fillId="0" borderId="21" xfId="1" applyFont="1" applyFill="1" applyBorder="1" applyAlignment="1">
      <alignment horizontal="center"/>
    </xf>
    <xf numFmtId="0" fontId="50" fillId="0" borderId="29" xfId="1" applyFont="1" applyFill="1" applyBorder="1" applyAlignment="1">
      <alignment horizontal="center"/>
    </xf>
    <xf numFmtId="0" fontId="34" fillId="0" borderId="37" xfId="0" applyFont="1" applyFill="1" applyBorder="1" applyAlignment="1">
      <alignment horizontal="center" vertical="top"/>
    </xf>
    <xf numFmtId="0" fontId="34" fillId="0" borderId="18" xfId="0" applyFont="1" applyFill="1" applyBorder="1" applyAlignment="1">
      <alignment horizontal="center" vertical="top"/>
    </xf>
    <xf numFmtId="0" fontId="34" fillId="0" borderId="38" xfId="0" applyFont="1" applyFill="1" applyBorder="1" applyAlignment="1">
      <alignment horizontal="center" vertical="top"/>
    </xf>
    <xf numFmtId="0" fontId="34" fillId="0" borderId="40" xfId="0" applyFont="1" applyFill="1" applyBorder="1" applyAlignment="1">
      <alignment horizontal="center" vertical="top"/>
    </xf>
    <xf numFmtId="0" fontId="34" fillId="0" borderId="14" xfId="0" applyFont="1" applyFill="1" applyBorder="1" applyAlignment="1">
      <alignment horizontal="center" vertical="top"/>
    </xf>
    <xf numFmtId="0" fontId="34" fillId="0" borderId="27" xfId="0" applyFont="1" applyFill="1" applyBorder="1" applyAlignment="1">
      <alignment horizontal="center" vertical="top"/>
    </xf>
    <xf numFmtId="0" fontId="34" fillId="0" borderId="42" xfId="0" applyFont="1" applyFill="1" applyBorder="1" applyAlignment="1">
      <alignment horizontal="center" vertical="top"/>
    </xf>
    <xf numFmtId="0" fontId="50" fillId="0" borderId="41" xfId="1" applyFont="1" applyFill="1" applyBorder="1" applyAlignment="1">
      <alignment horizontal="center" vertical="top" wrapText="1"/>
    </xf>
    <xf numFmtId="0" fontId="50" fillId="0" borderId="40" xfId="1" applyFont="1" applyFill="1" applyBorder="1" applyAlignment="1">
      <alignment horizontal="center" vertical="top" wrapText="1"/>
    </xf>
    <xf numFmtId="0" fontId="50" fillId="0" borderId="43" xfId="1" applyFont="1" applyFill="1" applyBorder="1" applyAlignment="1">
      <alignment horizontal="center" vertical="top" wrapText="1"/>
    </xf>
    <xf numFmtId="0" fontId="50" fillId="0" borderId="42" xfId="1" applyFont="1" applyFill="1" applyBorder="1" applyAlignment="1">
      <alignment horizontal="center" vertical="top" wrapText="1"/>
    </xf>
    <xf numFmtId="0" fontId="34" fillId="0" borderId="41" xfId="0" applyFont="1" applyFill="1" applyBorder="1" applyAlignment="1">
      <alignment horizontal="center" vertical="top" wrapText="1"/>
    </xf>
    <xf numFmtId="0" fontId="34" fillId="0" borderId="39" xfId="0" applyFont="1" applyFill="1" applyBorder="1" applyAlignment="1">
      <alignment horizontal="center" vertical="top" wrapText="1"/>
    </xf>
    <xf numFmtId="0" fontId="34" fillId="0" borderId="40" xfId="0" applyFont="1" applyFill="1" applyBorder="1" applyAlignment="1">
      <alignment horizontal="center" vertical="top" wrapText="1"/>
    </xf>
    <xf numFmtId="0" fontId="34" fillId="0" borderId="43" xfId="0" applyFont="1" applyFill="1" applyBorder="1" applyAlignment="1">
      <alignment horizontal="center" vertical="top" wrapText="1"/>
    </xf>
    <xf numFmtId="0" fontId="34" fillId="0" borderId="27" xfId="0" applyFont="1" applyFill="1" applyBorder="1" applyAlignment="1">
      <alignment horizontal="center" vertical="top" wrapText="1"/>
    </xf>
    <xf numFmtId="0" fontId="34" fillId="0" borderId="42" xfId="0" applyFont="1" applyFill="1" applyBorder="1" applyAlignment="1">
      <alignment horizontal="center" vertical="top" wrapText="1"/>
    </xf>
    <xf numFmtId="0" fontId="34" fillId="0" borderId="23" xfId="0" applyFont="1" applyFill="1" applyBorder="1" applyAlignment="1">
      <alignment horizontal="center" vertical="top" wrapText="1"/>
    </xf>
    <xf numFmtId="0" fontId="34" fillId="0" borderId="24" xfId="0" applyFont="1" applyFill="1" applyBorder="1" applyAlignment="1">
      <alignment horizontal="center" vertical="top" wrapText="1"/>
    </xf>
    <xf numFmtId="0" fontId="34" fillId="0" borderId="31" xfId="0" applyFont="1" applyFill="1" applyBorder="1" applyAlignment="1">
      <alignment horizontal="center" vertical="top" wrapText="1"/>
    </xf>
    <xf numFmtId="0" fontId="34" fillId="0" borderId="32" xfId="0" applyFont="1" applyFill="1" applyBorder="1" applyAlignment="1">
      <alignment horizontal="center" vertical="top" wrapText="1"/>
    </xf>
    <xf numFmtId="0" fontId="12" fillId="0" borderId="7" xfId="0" applyFont="1" applyFill="1" applyBorder="1" applyAlignment="1" applyProtection="1">
      <alignment horizontal="center" vertical="center" wrapText="1"/>
      <protection locked="0"/>
    </xf>
    <xf numFmtId="0" fontId="12" fillId="0" borderId="3"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2" fillId="0" borderId="9"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12" fillId="0" borderId="8" xfId="0" applyFont="1" applyFill="1" applyBorder="1" applyAlignment="1" applyProtection="1">
      <alignment horizontal="center" vertical="center" wrapText="1"/>
      <protection locked="0"/>
    </xf>
    <xf numFmtId="0" fontId="12" fillId="0" borderId="5" xfId="0" applyFont="1" applyFill="1" applyBorder="1" applyAlignment="1" applyProtection="1">
      <alignment horizontal="center" vertical="center" wrapText="1"/>
      <protection locked="0"/>
    </xf>
    <xf numFmtId="0" fontId="12" fillId="0" borderId="6"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protection locked="0"/>
    </xf>
    <xf numFmtId="0" fontId="12" fillId="0" borderId="26" xfId="0" applyFont="1" applyFill="1" applyBorder="1" applyAlignment="1" applyProtection="1">
      <alignment horizontal="center" vertical="center"/>
      <protection locked="0"/>
    </xf>
    <xf numFmtId="0" fontId="12" fillId="0" borderId="2" xfId="0" applyFont="1" applyFill="1" applyBorder="1" applyAlignment="1" applyProtection="1">
      <alignment horizontal="left" vertical="top" wrapText="1"/>
      <protection locked="0"/>
    </xf>
    <xf numFmtId="0" fontId="12" fillId="0" borderId="35" xfId="0" applyFont="1" applyFill="1" applyBorder="1" applyAlignment="1" applyProtection="1">
      <alignment horizontal="left" vertical="top" wrapText="1"/>
      <protection locked="0"/>
    </xf>
    <xf numFmtId="0" fontId="12" fillId="0" borderId="5" xfId="0" applyFont="1" applyFill="1" applyBorder="1" applyAlignment="1" applyProtection="1">
      <alignment horizontal="left" vertical="top" wrapText="1"/>
      <protection locked="0"/>
    </xf>
    <xf numFmtId="0" fontId="12" fillId="0" borderId="6" xfId="0" applyFont="1" applyFill="1" applyBorder="1" applyAlignment="1" applyProtection="1">
      <alignment horizontal="left" vertical="top" wrapText="1"/>
      <protection locked="0"/>
    </xf>
    <xf numFmtId="0" fontId="12" fillId="0" borderId="10" xfId="0" applyFont="1" applyFill="1" applyBorder="1" applyAlignment="1" applyProtection="1">
      <alignment horizontal="left" vertical="top" wrapText="1"/>
      <protection locked="0"/>
    </xf>
    <xf numFmtId="0" fontId="12" fillId="0" borderId="39" xfId="0" applyFont="1" applyFill="1" applyBorder="1" applyAlignment="1" applyProtection="1">
      <alignment horizontal="left" vertical="top" wrapText="1"/>
      <protection locked="0"/>
    </xf>
    <xf numFmtId="0" fontId="12" fillId="0" borderId="40" xfId="0" applyFont="1" applyFill="1" applyBorder="1" applyAlignment="1" applyProtection="1">
      <alignment horizontal="left" vertical="top" wrapText="1"/>
      <protection locked="0"/>
    </xf>
    <xf numFmtId="0" fontId="12" fillId="0" borderId="18" xfId="0" applyFont="1" applyFill="1" applyBorder="1" applyAlignment="1" applyProtection="1">
      <alignment horizontal="center" vertical="center"/>
      <protection locked="0"/>
    </xf>
    <xf numFmtId="0" fontId="12" fillId="0" borderId="38" xfId="0" applyFont="1" applyFill="1" applyBorder="1" applyAlignment="1" applyProtection="1">
      <alignment horizontal="center" vertical="center"/>
      <protection locked="0"/>
    </xf>
    <xf numFmtId="0" fontId="34" fillId="0" borderId="19" xfId="0" applyFont="1" applyFill="1" applyBorder="1" applyAlignment="1">
      <alignment horizontal="center" vertical="top" wrapText="1"/>
    </xf>
    <xf numFmtId="0" fontId="49" fillId="0" borderId="23" xfId="0" applyFont="1" applyFill="1" applyBorder="1" applyAlignment="1" applyProtection="1">
      <alignment horizontal="center" vertical="top"/>
      <protection locked="0"/>
    </xf>
    <xf numFmtId="0" fontId="50" fillId="0" borderId="29" xfId="1" applyFont="1" applyFill="1" applyBorder="1" applyAlignment="1">
      <alignment horizontal="center" vertical="top"/>
    </xf>
    <xf numFmtId="0" fontId="34" fillId="0" borderId="55" xfId="0" applyFont="1" applyFill="1" applyBorder="1" applyAlignment="1">
      <alignment horizontal="center" vertical="top"/>
    </xf>
    <xf numFmtId="0" fontId="12" fillId="0" borderId="43" xfId="0" applyFont="1" applyFill="1" applyBorder="1" applyAlignment="1" applyProtection="1">
      <alignment horizontal="center" vertical="center" wrapText="1"/>
      <protection locked="0"/>
    </xf>
    <xf numFmtId="0" fontId="12" fillId="0" borderId="27" xfId="0" applyFont="1" applyFill="1" applyBorder="1" applyAlignment="1" applyProtection="1">
      <alignment horizontal="center" vertical="center" wrapText="1"/>
      <protection locked="0"/>
    </xf>
    <xf numFmtId="0" fontId="12" fillId="0" borderId="42" xfId="0" applyFont="1" applyFill="1" applyBorder="1" applyAlignment="1" applyProtection="1">
      <alignment horizontal="center" vertical="center" wrapText="1"/>
      <protection locked="0"/>
    </xf>
    <xf numFmtId="0" fontId="12" fillId="0" borderId="31" xfId="0" applyFont="1" applyFill="1" applyBorder="1" applyAlignment="1" applyProtection="1">
      <alignment horizontal="center" vertical="center"/>
      <protection locked="0"/>
    </xf>
    <xf numFmtId="0" fontId="12" fillId="0" borderId="32" xfId="0" applyFont="1" applyFill="1" applyBorder="1" applyAlignment="1" applyProtection="1">
      <alignment horizontal="center" vertical="center"/>
      <protection locked="0"/>
    </xf>
    <xf numFmtId="0" fontId="58" fillId="0" borderId="25" xfId="0" applyFont="1" applyFill="1" applyBorder="1" applyAlignment="1">
      <alignment horizontal="left" vertical="center" wrapText="1"/>
    </xf>
    <xf numFmtId="0" fontId="39" fillId="0" borderId="33" xfId="0" applyFont="1" applyFill="1" applyBorder="1" applyAlignment="1">
      <alignment horizontal="left" vertical="top" wrapText="1"/>
    </xf>
    <xf numFmtId="0" fontId="58" fillId="0" borderId="12" xfId="0" applyFont="1" applyFill="1" applyBorder="1" applyAlignment="1">
      <alignment horizontal="left" vertical="top" wrapText="1"/>
    </xf>
    <xf numFmtId="0" fontId="58" fillId="0" borderId="35" xfId="0" applyFont="1" applyFill="1" applyBorder="1" applyAlignment="1">
      <alignment horizontal="left" vertical="top" wrapText="1"/>
    </xf>
    <xf numFmtId="0" fontId="23" fillId="17" borderId="12" xfId="0" applyFont="1" applyFill="1" applyBorder="1" applyAlignment="1">
      <alignment horizontal="left" vertical="center" wrapText="1"/>
    </xf>
    <xf numFmtId="0" fontId="23" fillId="17" borderId="0" xfId="0" applyFont="1" applyFill="1" applyBorder="1" applyAlignment="1">
      <alignment horizontal="left" vertical="center" wrapText="1"/>
    </xf>
    <xf numFmtId="0" fontId="23" fillId="17" borderId="13" xfId="0" applyFont="1" applyFill="1" applyBorder="1" applyAlignment="1">
      <alignment horizontal="left" vertical="center" wrapText="1"/>
    </xf>
    <xf numFmtId="0" fontId="54" fillId="0" borderId="12" xfId="0" applyFont="1" applyFill="1" applyBorder="1" applyAlignment="1">
      <alignment horizontal="left" vertical="center" wrapText="1"/>
    </xf>
    <xf numFmtId="0" fontId="54" fillId="0" borderId="0" xfId="0" applyFont="1" applyFill="1" applyBorder="1" applyAlignment="1">
      <alignment horizontal="left" vertical="center" wrapText="1"/>
    </xf>
    <xf numFmtId="0" fontId="54" fillId="0" borderId="13" xfId="0" applyFont="1" applyFill="1" applyBorder="1" applyAlignment="1">
      <alignment horizontal="left" vertical="center" wrapText="1"/>
    </xf>
    <xf numFmtId="0" fontId="15" fillId="17" borderId="35" xfId="0" applyFont="1" applyFill="1" applyBorder="1" applyAlignment="1">
      <alignment horizontal="left" vertical="center" wrapText="1"/>
    </xf>
    <xf numFmtId="0" fontId="55" fillId="0" borderId="35" xfId="0" applyFont="1" applyFill="1" applyBorder="1" applyAlignment="1">
      <alignment horizontal="left" vertical="center" wrapText="1"/>
    </xf>
    <xf numFmtId="0" fontId="4" fillId="19" borderId="16" xfId="0" applyFont="1" applyFill="1" applyBorder="1" applyAlignment="1">
      <alignment horizontal="center"/>
    </xf>
    <xf numFmtId="0" fontId="4" fillId="19" borderId="51" xfId="0" applyFont="1" applyFill="1" applyBorder="1" applyAlignment="1">
      <alignment horizontal="center"/>
    </xf>
    <xf numFmtId="0" fontId="41" fillId="42" borderId="16" xfId="1" applyFont="1" applyFill="1" applyBorder="1" applyAlignment="1">
      <alignment horizontal="center"/>
    </xf>
    <xf numFmtId="0" fontId="41" fillId="42" borderId="51" xfId="1" applyFont="1" applyFill="1" applyBorder="1" applyAlignment="1">
      <alignment horizontal="center"/>
    </xf>
    <xf numFmtId="0" fontId="41" fillId="42" borderId="17" xfId="1" applyFont="1" applyFill="1" applyBorder="1" applyAlignment="1">
      <alignment horizontal="center"/>
    </xf>
    <xf numFmtId="0" fontId="33" fillId="15" borderId="20" xfId="0" applyFont="1" applyFill="1" applyBorder="1" applyAlignment="1" applyProtection="1">
      <alignment horizontal="center" vertical="top" wrapText="1"/>
      <protection locked="0"/>
    </xf>
    <xf numFmtId="0" fontId="33" fillId="15" borderId="21" xfId="0" applyFont="1" applyFill="1" applyBorder="1" applyAlignment="1" applyProtection="1">
      <alignment horizontal="center" vertical="top" wrapText="1"/>
      <protection locked="0"/>
    </xf>
    <xf numFmtId="0" fontId="33" fillId="15" borderId="29" xfId="0" applyFont="1" applyFill="1" applyBorder="1" applyAlignment="1" applyProtection="1">
      <alignment horizontal="center" vertical="top" wrapText="1"/>
      <protection locked="0"/>
    </xf>
    <xf numFmtId="164" fontId="12" fillId="0" borderId="60" xfId="0" applyNumberFormat="1" applyFont="1" applyFill="1" applyBorder="1" applyAlignment="1" applyProtection="1">
      <alignment horizontal="center" wrapText="1"/>
    </xf>
    <xf numFmtId="164" fontId="12" fillId="0" borderId="56" xfId="0" applyNumberFormat="1" applyFont="1" applyFill="1" applyBorder="1" applyAlignment="1" applyProtection="1">
      <alignment horizontal="center" wrapText="1"/>
    </xf>
    <xf numFmtId="164" fontId="12" fillId="0" borderId="61" xfId="0" applyNumberFormat="1" applyFont="1" applyFill="1" applyBorder="1" applyAlignment="1" applyProtection="1">
      <alignment horizontal="center" wrapText="1"/>
    </xf>
    <xf numFmtId="0" fontId="2" fillId="22" borderId="60" xfId="0" applyFont="1" applyFill="1" applyBorder="1" applyAlignment="1">
      <alignment horizontal="center" wrapText="1"/>
    </xf>
    <xf numFmtId="0" fontId="2" fillId="22" borderId="56" xfId="0" applyFont="1" applyFill="1" applyBorder="1" applyAlignment="1">
      <alignment horizontal="center" wrapText="1"/>
    </xf>
    <xf numFmtId="0" fontId="2" fillId="22" borderId="61" xfId="0" applyFont="1" applyFill="1" applyBorder="1" applyAlignment="1">
      <alignment horizontal="center" wrapText="1"/>
    </xf>
    <xf numFmtId="164" fontId="2" fillId="15" borderId="60" xfId="2" applyNumberFormat="1" applyFont="1" applyFill="1" applyBorder="1" applyAlignment="1" applyProtection="1">
      <alignment horizontal="center" wrapText="1"/>
      <protection locked="0"/>
    </xf>
    <xf numFmtId="164" fontId="2" fillId="15" borderId="56" xfId="2" applyNumberFormat="1" applyFont="1" applyFill="1" applyBorder="1" applyAlignment="1" applyProtection="1">
      <alignment horizontal="center" wrapText="1"/>
      <protection locked="0"/>
    </xf>
    <xf numFmtId="164" fontId="2" fillId="15" borderId="61" xfId="2" applyNumberFormat="1" applyFont="1" applyFill="1" applyBorder="1" applyAlignment="1" applyProtection="1">
      <alignment horizontal="center" wrapText="1"/>
      <protection locked="0"/>
    </xf>
    <xf numFmtId="164" fontId="2" fillId="15" borderId="60" xfId="0" applyNumberFormat="1" applyFont="1" applyFill="1" applyBorder="1" applyAlignment="1" applyProtection="1">
      <alignment horizontal="center" wrapText="1"/>
      <protection locked="0"/>
    </xf>
    <xf numFmtId="164" fontId="2" fillId="15" borderId="56" xfId="0" applyNumberFormat="1" applyFont="1" applyFill="1" applyBorder="1" applyAlignment="1" applyProtection="1">
      <alignment horizontal="center" wrapText="1"/>
      <protection locked="0"/>
    </xf>
    <xf numFmtId="164" fontId="2" fillId="15" borderId="61" xfId="0" applyNumberFormat="1" applyFont="1" applyFill="1" applyBorder="1" applyAlignment="1" applyProtection="1">
      <alignment horizontal="center" wrapText="1"/>
      <protection locked="0"/>
    </xf>
    <xf numFmtId="0" fontId="2" fillId="22" borderId="62" xfId="0" applyFont="1" applyFill="1" applyBorder="1" applyAlignment="1">
      <alignment horizontal="center" wrapText="1"/>
    </xf>
    <xf numFmtId="0" fontId="2" fillId="22" borderId="63" xfId="0" applyFont="1" applyFill="1" applyBorder="1" applyAlignment="1">
      <alignment horizontal="center" wrapText="1"/>
    </xf>
    <xf numFmtId="0" fontId="2" fillId="22" borderId="64" xfId="0" applyFont="1" applyFill="1" applyBorder="1" applyAlignment="1">
      <alignment horizontal="center" wrapText="1"/>
    </xf>
    <xf numFmtId="164" fontId="2" fillId="15" borderId="62" xfId="0" applyNumberFormat="1" applyFont="1" applyFill="1" applyBorder="1" applyAlignment="1" applyProtection="1">
      <alignment horizontal="center" wrapText="1"/>
      <protection locked="0"/>
    </xf>
    <xf numFmtId="164" fontId="2" fillId="15" borderId="63" xfId="0" applyNumberFormat="1" applyFont="1" applyFill="1" applyBorder="1" applyAlignment="1" applyProtection="1">
      <alignment horizontal="center" wrapText="1"/>
      <protection locked="0"/>
    </xf>
    <xf numFmtId="164" fontId="2" fillId="15" borderId="64" xfId="0" applyNumberFormat="1" applyFont="1" applyFill="1" applyBorder="1" applyAlignment="1" applyProtection="1">
      <alignment horizontal="center" wrapText="1"/>
      <protection locked="0"/>
    </xf>
    <xf numFmtId="0" fontId="10" fillId="7" borderId="28" xfId="0" applyFont="1" applyFill="1" applyBorder="1" applyAlignment="1">
      <alignment horizontal="center"/>
    </xf>
    <xf numFmtId="0" fontId="10" fillId="7" borderId="21" xfId="0" applyFont="1" applyFill="1" applyBorder="1" applyAlignment="1">
      <alignment horizontal="center"/>
    </xf>
    <xf numFmtId="0" fontId="10" fillId="7" borderId="29" xfId="0" applyFont="1" applyFill="1" applyBorder="1" applyAlignment="1">
      <alignment horizontal="center"/>
    </xf>
    <xf numFmtId="0" fontId="44" fillId="0" borderId="28" xfId="0" applyFont="1" applyFill="1" applyBorder="1" applyAlignment="1">
      <alignment horizontal="center"/>
    </xf>
    <xf numFmtId="0" fontId="44" fillId="0" borderId="21" xfId="0" applyFont="1" applyFill="1" applyBorder="1" applyAlignment="1">
      <alignment horizontal="center"/>
    </xf>
    <xf numFmtId="0" fontId="44" fillId="0" borderId="29" xfId="0" applyFont="1" applyFill="1" applyBorder="1" applyAlignment="1">
      <alignment horizontal="center"/>
    </xf>
  </cellXfs>
  <cellStyles count="4">
    <cellStyle name="Hyperlink" xfId="1" builtinId="8"/>
    <cellStyle name="Komma" xfId="2" builtinId="3"/>
    <cellStyle name="Procent" xfId="3" builtinId="5"/>
    <cellStyle name="Standaard" xfId="0" builtinId="0"/>
  </cellStyles>
  <dxfs count="388">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patternType="solid">
          <bgColor theme="1"/>
        </patternFill>
      </fill>
    </dxf>
    <dxf>
      <font>
        <color auto="1"/>
      </font>
      <fill>
        <patternFill>
          <bgColor theme="1"/>
        </patternFill>
      </fill>
    </dxf>
    <dxf>
      <font>
        <color auto="1"/>
      </font>
      <fill>
        <patternFill patternType="solid">
          <bgColor theme="1"/>
        </patternFill>
      </fill>
    </dxf>
    <dxf>
      <font>
        <color auto="1"/>
      </font>
      <fill>
        <patternFill patternType="solid">
          <bgColor theme="1"/>
        </patternFill>
      </fill>
    </dxf>
    <dxf>
      <font>
        <color auto="1"/>
      </font>
      <fill>
        <patternFill patternType="solid">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ill>
        <patternFill>
          <bgColor theme="1"/>
        </patternFill>
      </fill>
    </dxf>
    <dxf>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ill>
        <patternFill>
          <bgColor theme="1"/>
        </patternFill>
      </fill>
    </dxf>
    <dxf>
      <fill>
        <patternFill>
          <bgColor theme="1"/>
        </patternFill>
      </fill>
    </dxf>
    <dxf>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theme="1"/>
      </font>
      <fill>
        <patternFill>
          <bgColor theme="1"/>
        </patternFill>
      </fill>
    </dxf>
    <dxf>
      <font>
        <color theme="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CC"/>
      <color rgb="FFDA9694"/>
      <color rgb="FFCC66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9</xdr:col>
      <xdr:colOff>1487952</xdr:colOff>
      <xdr:row>13</xdr:row>
      <xdr:rowOff>16849</xdr:rowOff>
    </xdr:from>
    <xdr:to>
      <xdr:col>9</xdr:col>
      <xdr:colOff>4647468</xdr:colOff>
      <xdr:row>13</xdr:row>
      <xdr:rowOff>1908445</xdr:rowOff>
    </xdr:to>
    <xdr:pic>
      <xdr:nvPicPr>
        <xdr:cNvPr id="29" name="Image 1">
          <a:extLst>
            <a:ext uri="{FF2B5EF4-FFF2-40B4-BE49-F238E27FC236}">
              <a16:creationId xmlns:a16="http://schemas.microsoft.com/office/drawing/2014/main" id="{4634E45E-C0BD-4C99-BBA9-8482220766F8}"/>
            </a:ext>
          </a:extLst>
        </xdr:cNvPr>
        <xdr:cNvPicPr>
          <a:picLocks noChangeAspect="1"/>
        </xdr:cNvPicPr>
      </xdr:nvPicPr>
      <xdr:blipFill>
        <a:blip xmlns:r="http://schemas.openxmlformats.org/officeDocument/2006/relationships" r:embed="rId1"/>
        <a:stretch>
          <a:fillRect/>
        </a:stretch>
      </xdr:blipFill>
      <xdr:spPr>
        <a:xfrm>
          <a:off x="3253740" y="3966061"/>
          <a:ext cx="3159516" cy="1891596"/>
        </a:xfrm>
        <a:prstGeom prst="rect">
          <a:avLst/>
        </a:prstGeom>
      </xdr:spPr>
    </xdr:pic>
    <xdr:clientData/>
  </xdr:twoCellAnchor>
  <xdr:twoCellAnchor>
    <xdr:from>
      <xdr:col>9</xdr:col>
      <xdr:colOff>347883</xdr:colOff>
      <xdr:row>22</xdr:row>
      <xdr:rowOff>61797</xdr:rowOff>
    </xdr:from>
    <xdr:to>
      <xdr:col>10</xdr:col>
      <xdr:colOff>322386</xdr:colOff>
      <xdr:row>22</xdr:row>
      <xdr:rowOff>1547859</xdr:rowOff>
    </xdr:to>
    <xdr:pic>
      <xdr:nvPicPr>
        <xdr:cNvPr id="28" name="Image 3">
          <a:extLst>
            <a:ext uri="{FF2B5EF4-FFF2-40B4-BE49-F238E27FC236}">
              <a16:creationId xmlns:a16="http://schemas.microsoft.com/office/drawing/2014/main" id="{20DF9E6F-92DA-44A7-B68F-8F94F3BBD01E}"/>
            </a:ext>
          </a:extLst>
        </xdr:cNvPr>
        <xdr:cNvPicPr>
          <a:picLocks noChangeAspect="1"/>
        </xdr:cNvPicPr>
      </xdr:nvPicPr>
      <xdr:blipFill>
        <a:blip xmlns:r="http://schemas.openxmlformats.org/officeDocument/2006/relationships" r:embed="rId2"/>
        <a:stretch>
          <a:fillRect/>
        </a:stretch>
      </xdr:blipFill>
      <xdr:spPr>
        <a:xfrm>
          <a:off x="2113671" y="9594124"/>
          <a:ext cx="5506330" cy="1486062"/>
        </a:xfrm>
        <a:prstGeom prst="rect">
          <a:avLst/>
        </a:prstGeom>
      </xdr:spPr>
    </xdr:pic>
    <xdr:clientData/>
  </xdr:twoCellAnchor>
  <xdr:twoCellAnchor>
    <xdr:from>
      <xdr:col>8</xdr:col>
      <xdr:colOff>219514</xdr:colOff>
      <xdr:row>38</xdr:row>
      <xdr:rowOff>55684</xdr:rowOff>
    </xdr:from>
    <xdr:to>
      <xdr:col>11</xdr:col>
      <xdr:colOff>89790</xdr:colOff>
      <xdr:row>38</xdr:row>
      <xdr:rowOff>1069729</xdr:rowOff>
    </xdr:to>
    <xdr:pic>
      <xdr:nvPicPr>
        <xdr:cNvPr id="27" name="Image 4">
          <a:extLst>
            <a:ext uri="{FF2B5EF4-FFF2-40B4-BE49-F238E27FC236}">
              <a16:creationId xmlns:a16="http://schemas.microsoft.com/office/drawing/2014/main" id="{42F6169E-A2EA-4AF7-AE3C-F2FA6FDD6178}"/>
            </a:ext>
          </a:extLst>
        </xdr:cNvPr>
        <xdr:cNvPicPr>
          <a:picLocks noChangeAspect="1"/>
        </xdr:cNvPicPr>
      </xdr:nvPicPr>
      <xdr:blipFill>
        <a:blip xmlns:r="http://schemas.openxmlformats.org/officeDocument/2006/relationships" r:embed="rId3"/>
        <a:stretch>
          <a:fillRect/>
        </a:stretch>
      </xdr:blipFill>
      <xdr:spPr>
        <a:xfrm>
          <a:off x="1596976" y="4048857"/>
          <a:ext cx="6581737" cy="1014045"/>
        </a:xfrm>
        <a:prstGeom prst="rect">
          <a:avLst/>
        </a:prstGeom>
      </xdr:spPr>
    </xdr:pic>
    <xdr:clientData/>
  </xdr:twoCellAnchor>
  <xdr:twoCellAnchor>
    <xdr:from>
      <xdr:col>9</xdr:col>
      <xdr:colOff>1476524</xdr:colOff>
      <xdr:row>45</xdr:row>
      <xdr:rowOff>58616</xdr:rowOff>
    </xdr:from>
    <xdr:to>
      <xdr:col>9</xdr:col>
      <xdr:colOff>4611861</xdr:colOff>
      <xdr:row>45</xdr:row>
      <xdr:rowOff>1377081</xdr:rowOff>
    </xdr:to>
    <xdr:pic>
      <xdr:nvPicPr>
        <xdr:cNvPr id="30" name="Image 5">
          <a:extLst>
            <a:ext uri="{FF2B5EF4-FFF2-40B4-BE49-F238E27FC236}">
              <a16:creationId xmlns:a16="http://schemas.microsoft.com/office/drawing/2014/main" id="{9194E69D-54B8-4CCE-A6CC-E256366CAFD0}"/>
            </a:ext>
          </a:extLst>
        </xdr:cNvPr>
        <xdr:cNvPicPr>
          <a:picLocks noChangeAspect="1"/>
        </xdr:cNvPicPr>
      </xdr:nvPicPr>
      <xdr:blipFill>
        <a:blip xmlns:r="http://schemas.openxmlformats.org/officeDocument/2006/relationships" r:embed="rId4"/>
        <a:stretch>
          <a:fillRect/>
        </a:stretch>
      </xdr:blipFill>
      <xdr:spPr>
        <a:xfrm>
          <a:off x="3242312" y="2813539"/>
          <a:ext cx="3135337" cy="1318465"/>
        </a:xfrm>
        <a:prstGeom prst="rect">
          <a:avLst/>
        </a:prstGeom>
      </xdr:spPr>
    </xdr:pic>
    <xdr:clientData/>
  </xdr:twoCellAnchor>
  <xdr:twoCellAnchor>
    <xdr:from>
      <xdr:col>9</xdr:col>
      <xdr:colOff>415731</xdr:colOff>
      <xdr:row>6</xdr:row>
      <xdr:rowOff>68140</xdr:rowOff>
    </xdr:from>
    <xdr:to>
      <xdr:col>10</xdr:col>
      <xdr:colOff>186399</xdr:colOff>
      <xdr:row>6</xdr:row>
      <xdr:rowOff>638510</xdr:rowOff>
    </xdr:to>
    <xdr:pic>
      <xdr:nvPicPr>
        <xdr:cNvPr id="31" name="Image 6">
          <a:extLst>
            <a:ext uri="{FF2B5EF4-FFF2-40B4-BE49-F238E27FC236}">
              <a16:creationId xmlns:a16="http://schemas.microsoft.com/office/drawing/2014/main" id="{02FF62AA-32DA-43B3-AD1D-8BD8DDE0456B}"/>
            </a:ext>
          </a:extLst>
        </xdr:cNvPr>
        <xdr:cNvPicPr>
          <a:picLocks noChangeAspect="1"/>
        </xdr:cNvPicPr>
      </xdr:nvPicPr>
      <xdr:blipFill>
        <a:blip xmlns:r="http://schemas.openxmlformats.org/officeDocument/2006/relationships" r:embed="rId5"/>
        <a:stretch>
          <a:fillRect/>
        </a:stretch>
      </xdr:blipFill>
      <xdr:spPr>
        <a:xfrm>
          <a:off x="2181519" y="1064602"/>
          <a:ext cx="5302495" cy="570370"/>
        </a:xfrm>
        <a:prstGeom prst="rect">
          <a:avLst/>
        </a:prstGeom>
      </xdr:spPr>
    </xdr:pic>
    <xdr:clientData/>
  </xdr:twoCellAnchor>
  <xdr:twoCellAnchor>
    <xdr:from>
      <xdr:col>3</xdr:col>
      <xdr:colOff>1487952</xdr:colOff>
      <xdr:row>13</xdr:row>
      <xdr:rowOff>16849</xdr:rowOff>
    </xdr:from>
    <xdr:to>
      <xdr:col>3</xdr:col>
      <xdr:colOff>4647468</xdr:colOff>
      <xdr:row>13</xdr:row>
      <xdr:rowOff>1908445</xdr:rowOff>
    </xdr:to>
    <xdr:pic>
      <xdr:nvPicPr>
        <xdr:cNvPr id="12" name="Image 7">
          <a:extLst>
            <a:ext uri="{FF2B5EF4-FFF2-40B4-BE49-F238E27FC236}">
              <a16:creationId xmlns:a16="http://schemas.microsoft.com/office/drawing/2014/main" id="{6B0A599E-108C-4090-A281-F2579F4416C1}"/>
            </a:ext>
          </a:extLst>
        </xdr:cNvPr>
        <xdr:cNvPicPr>
          <a:picLocks noChangeAspect="1"/>
        </xdr:cNvPicPr>
      </xdr:nvPicPr>
      <xdr:blipFill>
        <a:blip xmlns:r="http://schemas.openxmlformats.org/officeDocument/2006/relationships" r:embed="rId1"/>
        <a:stretch>
          <a:fillRect/>
        </a:stretch>
      </xdr:blipFill>
      <xdr:spPr>
        <a:xfrm>
          <a:off x="10082433" y="3984524"/>
          <a:ext cx="3159516" cy="1887786"/>
        </a:xfrm>
        <a:prstGeom prst="rect">
          <a:avLst/>
        </a:prstGeom>
      </xdr:spPr>
    </xdr:pic>
    <xdr:clientData/>
  </xdr:twoCellAnchor>
  <xdr:twoCellAnchor>
    <xdr:from>
      <xdr:col>3</xdr:col>
      <xdr:colOff>347883</xdr:colOff>
      <xdr:row>22</xdr:row>
      <xdr:rowOff>61797</xdr:rowOff>
    </xdr:from>
    <xdr:to>
      <xdr:col>4</xdr:col>
      <xdr:colOff>322386</xdr:colOff>
      <xdr:row>22</xdr:row>
      <xdr:rowOff>1547859</xdr:rowOff>
    </xdr:to>
    <xdr:pic>
      <xdr:nvPicPr>
        <xdr:cNvPr id="13" name="Image 8">
          <a:extLst>
            <a:ext uri="{FF2B5EF4-FFF2-40B4-BE49-F238E27FC236}">
              <a16:creationId xmlns:a16="http://schemas.microsoft.com/office/drawing/2014/main" id="{0DBB9D10-DB30-4B0D-85E7-62348A00B8D4}"/>
            </a:ext>
          </a:extLst>
        </xdr:cNvPr>
        <xdr:cNvPicPr>
          <a:picLocks noChangeAspect="1"/>
        </xdr:cNvPicPr>
      </xdr:nvPicPr>
      <xdr:blipFill>
        <a:blip xmlns:r="http://schemas.openxmlformats.org/officeDocument/2006/relationships" r:embed="rId2"/>
        <a:stretch>
          <a:fillRect/>
        </a:stretch>
      </xdr:blipFill>
      <xdr:spPr>
        <a:xfrm>
          <a:off x="8944269" y="9604968"/>
          <a:ext cx="5508235" cy="1486062"/>
        </a:xfrm>
        <a:prstGeom prst="rect">
          <a:avLst/>
        </a:prstGeom>
      </xdr:spPr>
    </xdr:pic>
    <xdr:clientData/>
  </xdr:twoCellAnchor>
  <xdr:twoCellAnchor>
    <xdr:from>
      <xdr:col>2</xdr:col>
      <xdr:colOff>219514</xdr:colOff>
      <xdr:row>38</xdr:row>
      <xdr:rowOff>55684</xdr:rowOff>
    </xdr:from>
    <xdr:to>
      <xdr:col>5</xdr:col>
      <xdr:colOff>89790</xdr:colOff>
      <xdr:row>38</xdr:row>
      <xdr:rowOff>1069729</xdr:rowOff>
    </xdr:to>
    <xdr:pic>
      <xdr:nvPicPr>
        <xdr:cNvPr id="14" name="Image 9">
          <a:extLst>
            <a:ext uri="{FF2B5EF4-FFF2-40B4-BE49-F238E27FC236}">
              <a16:creationId xmlns:a16="http://schemas.microsoft.com/office/drawing/2014/main" id="{01BD1DC5-90A7-4947-B235-C3E38588163A}"/>
            </a:ext>
          </a:extLst>
        </xdr:cNvPr>
        <xdr:cNvPicPr>
          <a:picLocks noChangeAspect="1"/>
        </xdr:cNvPicPr>
      </xdr:nvPicPr>
      <xdr:blipFill>
        <a:blip xmlns:r="http://schemas.openxmlformats.org/officeDocument/2006/relationships" r:embed="rId3"/>
        <a:stretch>
          <a:fillRect/>
        </a:stretch>
      </xdr:blipFill>
      <xdr:spPr>
        <a:xfrm>
          <a:off x="8453071" y="16369225"/>
          <a:ext cx="6558144" cy="1010235"/>
        </a:xfrm>
        <a:prstGeom prst="rect">
          <a:avLst/>
        </a:prstGeom>
      </xdr:spPr>
    </xdr:pic>
    <xdr:clientData/>
  </xdr:twoCellAnchor>
  <xdr:twoCellAnchor>
    <xdr:from>
      <xdr:col>3</xdr:col>
      <xdr:colOff>1476524</xdr:colOff>
      <xdr:row>45</xdr:row>
      <xdr:rowOff>58616</xdr:rowOff>
    </xdr:from>
    <xdr:to>
      <xdr:col>3</xdr:col>
      <xdr:colOff>4611861</xdr:colOff>
      <xdr:row>45</xdr:row>
      <xdr:rowOff>1377081</xdr:rowOff>
    </xdr:to>
    <xdr:pic>
      <xdr:nvPicPr>
        <xdr:cNvPr id="15" name="Image 10">
          <a:extLst>
            <a:ext uri="{FF2B5EF4-FFF2-40B4-BE49-F238E27FC236}">
              <a16:creationId xmlns:a16="http://schemas.microsoft.com/office/drawing/2014/main" id="{68288F4E-C333-4E59-B660-F277F4ECAA1F}"/>
            </a:ext>
          </a:extLst>
        </xdr:cNvPr>
        <xdr:cNvPicPr>
          <a:picLocks noChangeAspect="1"/>
        </xdr:cNvPicPr>
      </xdr:nvPicPr>
      <xdr:blipFill>
        <a:blip xmlns:r="http://schemas.openxmlformats.org/officeDocument/2006/relationships" r:embed="rId4"/>
        <a:stretch>
          <a:fillRect/>
        </a:stretch>
      </xdr:blipFill>
      <xdr:spPr>
        <a:xfrm>
          <a:off x="10069100" y="19969383"/>
          <a:ext cx="3137242" cy="1324180"/>
        </a:xfrm>
        <a:prstGeom prst="rect">
          <a:avLst/>
        </a:prstGeom>
      </xdr:spPr>
    </xdr:pic>
    <xdr:clientData/>
  </xdr:twoCellAnchor>
  <xdr:twoCellAnchor>
    <xdr:from>
      <xdr:col>3</xdr:col>
      <xdr:colOff>415731</xdr:colOff>
      <xdr:row>6</xdr:row>
      <xdr:rowOff>68140</xdr:rowOff>
    </xdr:from>
    <xdr:to>
      <xdr:col>4</xdr:col>
      <xdr:colOff>186399</xdr:colOff>
      <xdr:row>6</xdr:row>
      <xdr:rowOff>638510</xdr:rowOff>
    </xdr:to>
    <xdr:pic>
      <xdr:nvPicPr>
        <xdr:cNvPr id="16" name="Image 11">
          <a:extLst>
            <a:ext uri="{FF2B5EF4-FFF2-40B4-BE49-F238E27FC236}">
              <a16:creationId xmlns:a16="http://schemas.microsoft.com/office/drawing/2014/main" id="{A16F1F4B-C792-4893-BAA3-6261F20CA630}"/>
            </a:ext>
          </a:extLst>
        </xdr:cNvPr>
        <xdr:cNvPicPr>
          <a:picLocks noChangeAspect="1"/>
        </xdr:cNvPicPr>
      </xdr:nvPicPr>
      <xdr:blipFill>
        <a:blip xmlns:r="http://schemas.openxmlformats.org/officeDocument/2006/relationships" r:embed="rId5"/>
        <a:stretch>
          <a:fillRect/>
        </a:stretch>
      </xdr:blipFill>
      <xdr:spPr>
        <a:xfrm>
          <a:off x="9010212" y="1077350"/>
          <a:ext cx="5300590" cy="570370"/>
        </a:xfrm>
        <a:prstGeom prst="rect">
          <a:avLst/>
        </a:prstGeom>
      </xdr:spPr>
    </xdr:pic>
    <xdr:clientData/>
  </xdr:twoCellAnchor>
  <xdr:twoCellAnchor>
    <xdr:from>
      <xdr:col>14</xdr:col>
      <xdr:colOff>1487952</xdr:colOff>
      <xdr:row>13</xdr:row>
      <xdr:rowOff>16849</xdr:rowOff>
    </xdr:from>
    <xdr:to>
      <xdr:col>14</xdr:col>
      <xdr:colOff>4647468</xdr:colOff>
      <xdr:row>13</xdr:row>
      <xdr:rowOff>1908445</xdr:rowOff>
    </xdr:to>
    <xdr:pic>
      <xdr:nvPicPr>
        <xdr:cNvPr id="22" name="Image 12">
          <a:extLst>
            <a:ext uri="{FF2B5EF4-FFF2-40B4-BE49-F238E27FC236}">
              <a16:creationId xmlns:a16="http://schemas.microsoft.com/office/drawing/2014/main" id="{035AF3C8-0421-499F-9F35-04C1D962F1FF}"/>
            </a:ext>
          </a:extLst>
        </xdr:cNvPr>
        <xdr:cNvPicPr>
          <a:picLocks noChangeAspect="1"/>
        </xdr:cNvPicPr>
      </xdr:nvPicPr>
      <xdr:blipFill>
        <a:blip xmlns:r="http://schemas.openxmlformats.org/officeDocument/2006/relationships" r:embed="rId1"/>
        <a:stretch>
          <a:fillRect/>
        </a:stretch>
      </xdr:blipFill>
      <xdr:spPr>
        <a:xfrm>
          <a:off x="10551356" y="4101755"/>
          <a:ext cx="3159516" cy="1887786"/>
        </a:xfrm>
        <a:prstGeom prst="rect">
          <a:avLst/>
        </a:prstGeom>
      </xdr:spPr>
    </xdr:pic>
    <xdr:clientData/>
  </xdr:twoCellAnchor>
  <xdr:twoCellAnchor>
    <xdr:from>
      <xdr:col>14</xdr:col>
      <xdr:colOff>347883</xdr:colOff>
      <xdr:row>22</xdr:row>
      <xdr:rowOff>61797</xdr:rowOff>
    </xdr:from>
    <xdr:to>
      <xdr:col>15</xdr:col>
      <xdr:colOff>322386</xdr:colOff>
      <xdr:row>22</xdr:row>
      <xdr:rowOff>1547859</xdr:rowOff>
    </xdr:to>
    <xdr:pic>
      <xdr:nvPicPr>
        <xdr:cNvPr id="23" name="Image 13">
          <a:extLst>
            <a:ext uri="{FF2B5EF4-FFF2-40B4-BE49-F238E27FC236}">
              <a16:creationId xmlns:a16="http://schemas.microsoft.com/office/drawing/2014/main" id="{CB70EE2B-216E-4144-B9C9-17A501366B05}"/>
            </a:ext>
          </a:extLst>
        </xdr:cNvPr>
        <xdr:cNvPicPr>
          <a:picLocks noChangeAspect="1"/>
        </xdr:cNvPicPr>
      </xdr:nvPicPr>
      <xdr:blipFill>
        <a:blip xmlns:r="http://schemas.openxmlformats.org/officeDocument/2006/relationships" r:embed="rId2"/>
        <a:stretch>
          <a:fillRect/>
        </a:stretch>
      </xdr:blipFill>
      <xdr:spPr>
        <a:xfrm>
          <a:off x="9413192" y="9722199"/>
          <a:ext cx="5508235" cy="1486062"/>
        </a:xfrm>
        <a:prstGeom prst="rect">
          <a:avLst/>
        </a:prstGeom>
      </xdr:spPr>
    </xdr:pic>
    <xdr:clientData/>
  </xdr:twoCellAnchor>
  <xdr:twoCellAnchor>
    <xdr:from>
      <xdr:col>13</xdr:col>
      <xdr:colOff>219514</xdr:colOff>
      <xdr:row>38</xdr:row>
      <xdr:rowOff>55684</xdr:rowOff>
    </xdr:from>
    <xdr:to>
      <xdr:col>16</xdr:col>
      <xdr:colOff>89790</xdr:colOff>
      <xdr:row>38</xdr:row>
      <xdr:rowOff>1069729</xdr:rowOff>
    </xdr:to>
    <xdr:pic>
      <xdr:nvPicPr>
        <xdr:cNvPr id="24" name="Image 14">
          <a:extLst>
            <a:ext uri="{FF2B5EF4-FFF2-40B4-BE49-F238E27FC236}">
              <a16:creationId xmlns:a16="http://schemas.microsoft.com/office/drawing/2014/main" id="{15C65F8E-7C7D-4BCB-9D6A-F6096D8F63FF}"/>
            </a:ext>
          </a:extLst>
        </xdr:cNvPr>
        <xdr:cNvPicPr>
          <a:picLocks noChangeAspect="1"/>
        </xdr:cNvPicPr>
      </xdr:nvPicPr>
      <xdr:blipFill>
        <a:blip xmlns:r="http://schemas.openxmlformats.org/officeDocument/2006/relationships" r:embed="rId3"/>
        <a:stretch>
          <a:fillRect/>
        </a:stretch>
      </xdr:blipFill>
      <xdr:spPr>
        <a:xfrm>
          <a:off x="8921994" y="16486456"/>
          <a:ext cx="6558144" cy="1010235"/>
        </a:xfrm>
        <a:prstGeom prst="rect">
          <a:avLst/>
        </a:prstGeom>
      </xdr:spPr>
    </xdr:pic>
    <xdr:clientData/>
  </xdr:twoCellAnchor>
  <xdr:twoCellAnchor>
    <xdr:from>
      <xdr:col>14</xdr:col>
      <xdr:colOff>1476524</xdr:colOff>
      <xdr:row>45</xdr:row>
      <xdr:rowOff>58616</xdr:rowOff>
    </xdr:from>
    <xdr:to>
      <xdr:col>14</xdr:col>
      <xdr:colOff>4611861</xdr:colOff>
      <xdr:row>45</xdr:row>
      <xdr:rowOff>1377081</xdr:rowOff>
    </xdr:to>
    <xdr:pic>
      <xdr:nvPicPr>
        <xdr:cNvPr id="25" name="Image 15">
          <a:extLst>
            <a:ext uri="{FF2B5EF4-FFF2-40B4-BE49-F238E27FC236}">
              <a16:creationId xmlns:a16="http://schemas.microsoft.com/office/drawing/2014/main" id="{E2275B10-6506-4482-9384-0E436120FB73}"/>
            </a:ext>
          </a:extLst>
        </xdr:cNvPr>
        <xdr:cNvPicPr>
          <a:picLocks noChangeAspect="1"/>
        </xdr:cNvPicPr>
      </xdr:nvPicPr>
      <xdr:blipFill>
        <a:blip xmlns:r="http://schemas.openxmlformats.org/officeDocument/2006/relationships" r:embed="rId4"/>
        <a:stretch>
          <a:fillRect/>
        </a:stretch>
      </xdr:blipFill>
      <xdr:spPr>
        <a:xfrm>
          <a:off x="10538023" y="20086614"/>
          <a:ext cx="3137242" cy="1324180"/>
        </a:xfrm>
        <a:prstGeom prst="rect">
          <a:avLst/>
        </a:prstGeom>
      </xdr:spPr>
    </xdr:pic>
    <xdr:clientData/>
  </xdr:twoCellAnchor>
  <xdr:twoCellAnchor>
    <xdr:from>
      <xdr:col>14</xdr:col>
      <xdr:colOff>415731</xdr:colOff>
      <xdr:row>6</xdr:row>
      <xdr:rowOff>68140</xdr:rowOff>
    </xdr:from>
    <xdr:to>
      <xdr:col>15</xdr:col>
      <xdr:colOff>186399</xdr:colOff>
      <xdr:row>6</xdr:row>
      <xdr:rowOff>638510</xdr:rowOff>
    </xdr:to>
    <xdr:pic>
      <xdr:nvPicPr>
        <xdr:cNvPr id="26" name="Image 16">
          <a:extLst>
            <a:ext uri="{FF2B5EF4-FFF2-40B4-BE49-F238E27FC236}">
              <a16:creationId xmlns:a16="http://schemas.microsoft.com/office/drawing/2014/main" id="{D7A6C57F-4882-44E6-B03A-33EF16D65ABA}"/>
            </a:ext>
          </a:extLst>
        </xdr:cNvPr>
        <xdr:cNvPicPr>
          <a:picLocks noChangeAspect="1"/>
        </xdr:cNvPicPr>
      </xdr:nvPicPr>
      <xdr:blipFill>
        <a:blip xmlns:r="http://schemas.openxmlformats.org/officeDocument/2006/relationships" r:embed="rId5"/>
        <a:stretch>
          <a:fillRect/>
        </a:stretch>
      </xdr:blipFill>
      <xdr:spPr>
        <a:xfrm>
          <a:off x="9479135" y="1077350"/>
          <a:ext cx="5300590" cy="57037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78"/>
  <sheetViews>
    <sheetView showGridLines="0" workbookViewId="0">
      <selection activeCell="G3" sqref="G3"/>
    </sheetView>
  </sheetViews>
  <sheetFormatPr defaultColWidth="11.42578125" defaultRowHeight="15"/>
  <cols>
    <col min="1" max="1" width="0.85546875" customWidth="1"/>
    <col min="2" max="2" width="15.42578125" bestFit="1" customWidth="1"/>
    <col min="3" max="3" width="18" bestFit="1" customWidth="1"/>
    <col min="4" max="4" width="2.7109375" customWidth="1"/>
    <col min="5" max="5" width="71.28515625" bestFit="1" customWidth="1"/>
    <col min="6" max="6" width="2.7109375" customWidth="1"/>
    <col min="7" max="7" width="33.28515625" bestFit="1" customWidth="1"/>
    <col min="10" max="10" width="41.28515625" bestFit="1" customWidth="1"/>
  </cols>
  <sheetData>
    <row r="1" spans="2:10" ht="4.9000000000000004" customHeight="1" thickBot="1"/>
    <row r="2" spans="2:10" ht="15.75" thickBot="1">
      <c r="B2" s="200" t="s">
        <v>972</v>
      </c>
      <c r="C2" s="201"/>
      <c r="E2" s="37" t="s">
        <v>973</v>
      </c>
      <c r="G2" s="200" t="s">
        <v>974</v>
      </c>
      <c r="H2" s="201"/>
      <c r="J2" s="58" t="s">
        <v>975</v>
      </c>
    </row>
    <row r="3" spans="2:10">
      <c r="B3" s="2" t="s">
        <v>558</v>
      </c>
      <c r="C3" s="3"/>
      <c r="E3" s="36" t="s">
        <v>976</v>
      </c>
      <c r="G3" s="2" t="s">
        <v>977</v>
      </c>
      <c r="H3" s="3"/>
      <c r="J3" s="59" t="s">
        <v>978</v>
      </c>
    </row>
    <row r="4" spans="2:10" ht="15.75" thickBot="1">
      <c r="B4" s="2" t="s">
        <v>979</v>
      </c>
      <c r="C4" s="3"/>
      <c r="E4" s="33" t="s">
        <v>980</v>
      </c>
      <c r="G4" s="4" t="s">
        <v>981</v>
      </c>
      <c r="H4" s="5"/>
      <c r="J4" s="59" t="s">
        <v>982</v>
      </c>
    </row>
    <row r="5" spans="2:10" ht="15.75" thickBot="1">
      <c r="B5" s="2" t="s">
        <v>983</v>
      </c>
      <c r="C5" s="3"/>
      <c r="E5" s="34" t="s">
        <v>984</v>
      </c>
      <c r="J5" s="59" t="s">
        <v>985</v>
      </c>
    </row>
    <row r="6" spans="2:10" ht="15.75" thickBot="1">
      <c r="B6" s="2" t="s">
        <v>986</v>
      </c>
      <c r="C6" s="3"/>
      <c r="E6" s="33" t="s">
        <v>987</v>
      </c>
      <c r="G6" s="58" t="s">
        <v>988</v>
      </c>
      <c r="J6" s="59" t="s">
        <v>989</v>
      </c>
    </row>
    <row r="7" spans="2:10" ht="15.75" thickBot="1">
      <c r="B7" s="4" t="s">
        <v>990</v>
      </c>
      <c r="C7" s="5"/>
      <c r="E7" s="34" t="s">
        <v>991</v>
      </c>
      <c r="G7" s="59" t="s">
        <v>992</v>
      </c>
      <c r="J7" s="59" t="s">
        <v>993</v>
      </c>
    </row>
    <row r="8" spans="2:10" ht="15.75" thickBot="1">
      <c r="E8" s="33" t="s">
        <v>994</v>
      </c>
      <c r="G8" s="60" t="s">
        <v>995</v>
      </c>
      <c r="J8" s="59" t="s">
        <v>996</v>
      </c>
    </row>
    <row r="9" spans="2:10" ht="15.75" thickBot="1">
      <c r="B9" s="200" t="s">
        <v>997</v>
      </c>
      <c r="C9" s="201"/>
      <c r="E9" s="34" t="s">
        <v>998</v>
      </c>
      <c r="J9" s="59" t="s">
        <v>999</v>
      </c>
    </row>
    <row r="10" spans="2:10" ht="15.75" thickBot="1">
      <c r="B10" s="2" t="s">
        <v>1000</v>
      </c>
      <c r="C10" s="3"/>
      <c r="E10" s="33" t="s">
        <v>1001</v>
      </c>
      <c r="J10" s="59" t="s">
        <v>1002</v>
      </c>
    </row>
    <row r="11" spans="2:10" ht="15.75" thickBot="1">
      <c r="B11" s="2" t="s">
        <v>1003</v>
      </c>
      <c r="C11" s="3"/>
      <c r="E11" s="34" t="s">
        <v>1004</v>
      </c>
      <c r="G11" s="37" t="s">
        <v>1005</v>
      </c>
      <c r="J11" s="59" t="s">
        <v>1006</v>
      </c>
    </row>
    <row r="12" spans="2:10" ht="15.75" thickBot="1">
      <c r="B12" s="4" t="s">
        <v>971</v>
      </c>
      <c r="C12" s="5"/>
      <c r="E12" s="33" t="s">
        <v>1007</v>
      </c>
      <c r="G12" s="59" t="s">
        <v>1008</v>
      </c>
      <c r="J12" s="59" t="s">
        <v>1009</v>
      </c>
    </row>
    <row r="13" spans="2:10" ht="15.75" thickBot="1">
      <c r="E13" s="34" t="s">
        <v>1010</v>
      </c>
      <c r="G13" s="59" t="s">
        <v>1011</v>
      </c>
      <c r="J13" s="59" t="s">
        <v>1012</v>
      </c>
    </row>
    <row r="14" spans="2:10" ht="15.75" thickBot="1">
      <c r="B14" s="200" t="s">
        <v>1013</v>
      </c>
      <c r="C14" s="201"/>
      <c r="E14" s="33" t="s">
        <v>1014</v>
      </c>
      <c r="G14" s="60" t="s">
        <v>1015</v>
      </c>
      <c r="J14" s="59" t="s">
        <v>1016</v>
      </c>
    </row>
    <row r="15" spans="2:10">
      <c r="B15" s="2" t="s">
        <v>1017</v>
      </c>
      <c r="C15" s="3"/>
      <c r="E15" s="34" t="s">
        <v>1018</v>
      </c>
      <c r="J15" s="59" t="s">
        <v>1019</v>
      </c>
    </row>
    <row r="16" spans="2:10" ht="15.75" thickBot="1">
      <c r="B16" s="4" t="s">
        <v>1020</v>
      </c>
      <c r="C16" s="5"/>
      <c r="E16" s="33" t="s">
        <v>1021</v>
      </c>
      <c r="J16" s="59" t="s">
        <v>1022</v>
      </c>
    </row>
    <row r="17" spans="2:10" ht="15.75" thickBot="1">
      <c r="E17" s="34" t="s">
        <v>1023</v>
      </c>
      <c r="J17" s="59" t="s">
        <v>1024</v>
      </c>
    </row>
    <row r="18" spans="2:10" ht="15.75" thickBot="1">
      <c r="B18" s="200" t="s">
        <v>1025</v>
      </c>
      <c r="C18" s="201"/>
      <c r="E18" s="33" t="s">
        <v>1026</v>
      </c>
      <c r="J18" s="59" t="s">
        <v>1027</v>
      </c>
    </row>
    <row r="19" spans="2:10">
      <c r="B19" s="8" t="s">
        <v>1008</v>
      </c>
      <c r="C19" s="9"/>
      <c r="E19" s="34" t="s">
        <v>1028</v>
      </c>
      <c r="J19" s="59" t="s">
        <v>1029</v>
      </c>
    </row>
    <row r="20" spans="2:10" ht="15.75" thickBot="1">
      <c r="B20" s="4" t="s">
        <v>1011</v>
      </c>
      <c r="C20" s="5"/>
      <c r="E20" s="33" t="s">
        <v>1030</v>
      </c>
      <c r="J20" s="59" t="s">
        <v>1031</v>
      </c>
    </row>
    <row r="21" spans="2:10" ht="15.75" thickBot="1">
      <c r="E21" s="34" t="s">
        <v>1032</v>
      </c>
      <c r="J21" s="59" t="s">
        <v>1033</v>
      </c>
    </row>
    <row r="22" spans="2:10" ht="15.75" thickBot="1">
      <c r="B22" s="200" t="s">
        <v>1034</v>
      </c>
      <c r="C22" s="201"/>
      <c r="E22" s="33" t="s">
        <v>1035</v>
      </c>
      <c r="J22" s="59" t="s">
        <v>1036</v>
      </c>
    </row>
    <row r="23" spans="2:10">
      <c r="B23" s="2" t="s">
        <v>948</v>
      </c>
      <c r="C23" s="3"/>
      <c r="E23" s="34" t="s">
        <v>1037</v>
      </c>
      <c r="J23" s="59" t="s">
        <v>1038</v>
      </c>
    </row>
    <row r="24" spans="2:10" ht="15.75" thickBot="1">
      <c r="B24" s="4" t="s">
        <v>970</v>
      </c>
      <c r="C24" s="5"/>
      <c r="E24" s="33" t="s">
        <v>1039</v>
      </c>
      <c r="J24" s="59" t="s">
        <v>1040</v>
      </c>
    </row>
    <row r="25" spans="2:10" ht="15.75" thickBot="1">
      <c r="E25" s="34" t="s">
        <v>1041</v>
      </c>
      <c r="J25" s="59" t="s">
        <v>1042</v>
      </c>
    </row>
    <row r="26" spans="2:10" ht="15.75" thickBot="1">
      <c r="B26" s="200" t="s">
        <v>1043</v>
      </c>
      <c r="C26" s="201"/>
      <c r="E26" s="33" t="s">
        <v>1044</v>
      </c>
      <c r="J26" s="59" t="s">
        <v>1045</v>
      </c>
    </row>
    <row r="27" spans="2:10">
      <c r="B27" s="2" t="s">
        <v>0</v>
      </c>
      <c r="C27" s="3"/>
      <c r="E27" s="34" t="s">
        <v>1046</v>
      </c>
      <c r="J27" s="59" t="s">
        <v>1047</v>
      </c>
    </row>
    <row r="28" spans="2:10" ht="15.75" thickBot="1">
      <c r="B28" s="4" t="s">
        <v>5</v>
      </c>
      <c r="C28" s="5"/>
      <c r="E28" s="33" t="s">
        <v>1048</v>
      </c>
      <c r="J28" s="59" t="s">
        <v>1049</v>
      </c>
    </row>
    <row r="29" spans="2:10" ht="30.75" thickBot="1">
      <c r="E29" s="34" t="s">
        <v>1050</v>
      </c>
      <c r="J29" s="59" t="s">
        <v>1051</v>
      </c>
    </row>
    <row r="30" spans="2:10" ht="15.75" thickBot="1">
      <c r="B30" s="200" t="s">
        <v>1052</v>
      </c>
      <c r="C30" s="201"/>
      <c r="E30" s="33" t="s">
        <v>1053</v>
      </c>
      <c r="J30" s="59" t="s">
        <v>1054</v>
      </c>
    </row>
    <row r="31" spans="2:10">
      <c r="B31" s="2" t="s">
        <v>1055</v>
      </c>
      <c r="C31" s="3" t="s">
        <v>1056</v>
      </c>
      <c r="E31" s="34" t="s">
        <v>1057</v>
      </c>
      <c r="J31" s="59" t="s">
        <v>1058</v>
      </c>
    </row>
    <row r="32" spans="2:10">
      <c r="B32" s="2" t="s">
        <v>1059</v>
      </c>
      <c r="C32" s="3" t="s">
        <v>1060</v>
      </c>
      <c r="E32" s="33" t="s">
        <v>1061</v>
      </c>
      <c r="J32" s="59" t="s">
        <v>1062</v>
      </c>
    </row>
    <row r="33" spans="2:10" ht="15.75" thickBot="1">
      <c r="B33" s="2" t="s">
        <v>1063</v>
      </c>
      <c r="C33" s="3" t="s">
        <v>1064</v>
      </c>
      <c r="E33" s="35" t="s">
        <v>1065</v>
      </c>
      <c r="J33" s="59" t="s">
        <v>1066</v>
      </c>
    </row>
    <row r="34" spans="2:10">
      <c r="B34" s="2" t="s">
        <v>1003</v>
      </c>
      <c r="C34" s="3" t="s">
        <v>1067</v>
      </c>
      <c r="J34" s="59" t="s">
        <v>1068</v>
      </c>
    </row>
    <row r="35" spans="2:10" ht="15.75" thickBot="1">
      <c r="B35" s="4" t="s">
        <v>1069</v>
      </c>
      <c r="C35" s="5" t="s">
        <v>1070</v>
      </c>
      <c r="J35" s="59" t="s">
        <v>1071</v>
      </c>
    </row>
    <row r="36" spans="2:10">
      <c r="J36" s="59" t="s">
        <v>1072</v>
      </c>
    </row>
    <row r="37" spans="2:10">
      <c r="J37" s="59" t="s">
        <v>1073</v>
      </c>
    </row>
    <row r="38" spans="2:10">
      <c r="J38" s="59" t="s">
        <v>1074</v>
      </c>
    </row>
    <row r="39" spans="2:10">
      <c r="J39" s="59" t="s">
        <v>1075</v>
      </c>
    </row>
    <row r="40" spans="2:10">
      <c r="J40" s="59" t="s">
        <v>1076</v>
      </c>
    </row>
    <row r="41" spans="2:10">
      <c r="J41" s="59" t="s">
        <v>1077</v>
      </c>
    </row>
    <row r="42" spans="2:10">
      <c r="J42" s="59" t="s">
        <v>1078</v>
      </c>
    </row>
    <row r="43" spans="2:10">
      <c r="J43" s="59" t="s">
        <v>1079</v>
      </c>
    </row>
    <row r="44" spans="2:10">
      <c r="J44" s="59" t="s">
        <v>1080</v>
      </c>
    </row>
    <row r="45" spans="2:10">
      <c r="J45" s="59" t="s">
        <v>1081</v>
      </c>
    </row>
    <row r="46" spans="2:10">
      <c r="J46" s="59" t="s">
        <v>1082</v>
      </c>
    </row>
    <row r="47" spans="2:10">
      <c r="J47" s="59" t="s">
        <v>1083</v>
      </c>
    </row>
    <row r="48" spans="2:10">
      <c r="J48" s="59" t="s">
        <v>1084</v>
      </c>
    </row>
    <row r="49" spans="10:10">
      <c r="J49" s="59" t="s">
        <v>1085</v>
      </c>
    </row>
    <row r="50" spans="10:10">
      <c r="J50" s="59" t="s">
        <v>1086</v>
      </c>
    </row>
    <row r="51" spans="10:10">
      <c r="J51" s="59" t="s">
        <v>1087</v>
      </c>
    </row>
    <row r="52" spans="10:10">
      <c r="J52" s="59" t="s">
        <v>1088</v>
      </c>
    </row>
    <row r="53" spans="10:10">
      <c r="J53" s="59" t="s">
        <v>1089</v>
      </c>
    </row>
    <row r="54" spans="10:10">
      <c r="J54" s="59" t="s">
        <v>1090</v>
      </c>
    </row>
    <row r="55" spans="10:10">
      <c r="J55" s="59" t="s">
        <v>1091</v>
      </c>
    </row>
    <row r="56" spans="10:10">
      <c r="J56" s="59" t="s">
        <v>1092</v>
      </c>
    </row>
    <row r="57" spans="10:10">
      <c r="J57" s="59" t="s">
        <v>1093</v>
      </c>
    </row>
    <row r="58" spans="10:10">
      <c r="J58" s="59" t="s">
        <v>1094</v>
      </c>
    </row>
    <row r="59" spans="10:10">
      <c r="J59" s="59" t="s">
        <v>1095</v>
      </c>
    </row>
    <row r="60" spans="10:10">
      <c r="J60" s="59" t="s">
        <v>1096</v>
      </c>
    </row>
    <row r="61" spans="10:10">
      <c r="J61" s="59" t="s">
        <v>1097</v>
      </c>
    </row>
    <row r="62" spans="10:10">
      <c r="J62" s="59" t="s">
        <v>1098</v>
      </c>
    </row>
    <row r="63" spans="10:10">
      <c r="J63" s="59" t="s">
        <v>1099</v>
      </c>
    </row>
    <row r="64" spans="10:10">
      <c r="J64" s="59" t="s">
        <v>1100</v>
      </c>
    </row>
    <row r="65" spans="10:10">
      <c r="J65" s="59" t="s">
        <v>1101</v>
      </c>
    </row>
    <row r="66" spans="10:10">
      <c r="J66" s="59" t="s">
        <v>1102</v>
      </c>
    </row>
    <row r="67" spans="10:10">
      <c r="J67" s="59" t="s">
        <v>1103</v>
      </c>
    </row>
    <row r="68" spans="10:10">
      <c r="J68" s="59" t="s">
        <v>1104</v>
      </c>
    </row>
    <row r="69" spans="10:10">
      <c r="J69" s="59" t="s">
        <v>1105</v>
      </c>
    </row>
    <row r="70" spans="10:10">
      <c r="J70" s="59" t="s">
        <v>1106</v>
      </c>
    </row>
    <row r="71" spans="10:10">
      <c r="J71" s="59" t="s">
        <v>1107</v>
      </c>
    </row>
    <row r="72" spans="10:10">
      <c r="J72" s="59" t="s">
        <v>1108</v>
      </c>
    </row>
    <row r="73" spans="10:10">
      <c r="J73" s="59" t="s">
        <v>1109</v>
      </c>
    </row>
    <row r="74" spans="10:10">
      <c r="J74" s="59" t="s">
        <v>1110</v>
      </c>
    </row>
    <row r="75" spans="10:10">
      <c r="J75" s="59" t="s">
        <v>1111</v>
      </c>
    </row>
    <row r="76" spans="10:10">
      <c r="J76" s="59" t="s">
        <v>1112</v>
      </c>
    </row>
    <row r="77" spans="10:10">
      <c r="J77" s="59" t="s">
        <v>1113</v>
      </c>
    </row>
    <row r="78" spans="10:10">
      <c r="J78" s="59" t="s">
        <v>1114</v>
      </c>
    </row>
    <row r="79" spans="10:10">
      <c r="J79" s="59" t="s">
        <v>1115</v>
      </c>
    </row>
    <row r="80" spans="10:10">
      <c r="J80" s="59" t="s">
        <v>1116</v>
      </c>
    </row>
    <row r="81" spans="10:10">
      <c r="J81" s="59" t="s">
        <v>1117</v>
      </c>
    </row>
    <row r="82" spans="10:10">
      <c r="J82" s="59" t="s">
        <v>1118</v>
      </c>
    </row>
    <row r="83" spans="10:10">
      <c r="J83" s="59" t="s">
        <v>1119</v>
      </c>
    </row>
    <row r="84" spans="10:10">
      <c r="J84" s="59" t="s">
        <v>1120</v>
      </c>
    </row>
    <row r="85" spans="10:10">
      <c r="J85" s="59" t="s">
        <v>1121</v>
      </c>
    </row>
    <row r="86" spans="10:10">
      <c r="J86" s="59" t="s">
        <v>1122</v>
      </c>
    </row>
    <row r="87" spans="10:10">
      <c r="J87" s="59" t="s">
        <v>1123</v>
      </c>
    </row>
    <row r="88" spans="10:10">
      <c r="J88" s="59" t="s">
        <v>1124</v>
      </c>
    </row>
    <row r="89" spans="10:10">
      <c r="J89" s="59" t="s">
        <v>1125</v>
      </c>
    </row>
    <row r="90" spans="10:10">
      <c r="J90" s="59" t="s">
        <v>1126</v>
      </c>
    </row>
    <row r="91" spans="10:10">
      <c r="J91" s="59" t="s">
        <v>1127</v>
      </c>
    </row>
    <row r="92" spans="10:10">
      <c r="J92" s="59" t="s">
        <v>1128</v>
      </c>
    </row>
    <row r="93" spans="10:10">
      <c r="J93" s="59" t="s">
        <v>1129</v>
      </c>
    </row>
    <row r="94" spans="10:10">
      <c r="J94" s="59" t="s">
        <v>1130</v>
      </c>
    </row>
    <row r="95" spans="10:10">
      <c r="J95" s="59" t="s">
        <v>1131</v>
      </c>
    </row>
    <row r="96" spans="10:10">
      <c r="J96" s="59" t="s">
        <v>1132</v>
      </c>
    </row>
    <row r="97" spans="10:10">
      <c r="J97" s="59" t="s">
        <v>1133</v>
      </c>
    </row>
    <row r="98" spans="10:10">
      <c r="J98" s="59" t="s">
        <v>1134</v>
      </c>
    </row>
    <row r="99" spans="10:10">
      <c r="J99" s="59" t="s">
        <v>1135</v>
      </c>
    </row>
    <row r="100" spans="10:10">
      <c r="J100" s="59" t="s">
        <v>1136</v>
      </c>
    </row>
    <row r="101" spans="10:10">
      <c r="J101" s="59" t="s">
        <v>1137</v>
      </c>
    </row>
    <row r="102" spans="10:10">
      <c r="J102" s="59" t="s">
        <v>1138</v>
      </c>
    </row>
    <row r="103" spans="10:10">
      <c r="J103" s="59" t="s">
        <v>1139</v>
      </c>
    </row>
    <row r="104" spans="10:10">
      <c r="J104" s="59" t="s">
        <v>1140</v>
      </c>
    </row>
    <row r="105" spans="10:10">
      <c r="J105" s="59" t="s">
        <v>1141</v>
      </c>
    </row>
    <row r="106" spans="10:10">
      <c r="J106" s="59" t="s">
        <v>1142</v>
      </c>
    </row>
    <row r="107" spans="10:10">
      <c r="J107" s="59" t="s">
        <v>1143</v>
      </c>
    </row>
    <row r="108" spans="10:10">
      <c r="J108" s="59" t="s">
        <v>1144</v>
      </c>
    </row>
    <row r="109" spans="10:10">
      <c r="J109" s="59" t="s">
        <v>1145</v>
      </c>
    </row>
    <row r="110" spans="10:10">
      <c r="J110" s="59" t="s">
        <v>1146</v>
      </c>
    </row>
    <row r="111" spans="10:10">
      <c r="J111" s="59" t="s">
        <v>1147</v>
      </c>
    </row>
    <row r="112" spans="10:10">
      <c r="J112" s="59" t="s">
        <v>1148</v>
      </c>
    </row>
    <row r="113" spans="10:10">
      <c r="J113" s="59" t="s">
        <v>1149</v>
      </c>
    </row>
    <row r="114" spans="10:10">
      <c r="J114" s="59" t="s">
        <v>1150</v>
      </c>
    </row>
    <row r="115" spans="10:10">
      <c r="J115" s="59" t="s">
        <v>1151</v>
      </c>
    </row>
    <row r="116" spans="10:10">
      <c r="J116" s="59" t="s">
        <v>1152</v>
      </c>
    </row>
    <row r="117" spans="10:10">
      <c r="J117" s="59" t="s">
        <v>1153</v>
      </c>
    </row>
    <row r="118" spans="10:10">
      <c r="J118" s="59" t="s">
        <v>1154</v>
      </c>
    </row>
    <row r="119" spans="10:10">
      <c r="J119" s="59" t="s">
        <v>1155</v>
      </c>
    </row>
    <row r="120" spans="10:10">
      <c r="J120" s="59" t="s">
        <v>1156</v>
      </c>
    </row>
    <row r="121" spans="10:10">
      <c r="J121" s="59" t="s">
        <v>1157</v>
      </c>
    </row>
    <row r="122" spans="10:10">
      <c r="J122" s="59" t="s">
        <v>1158</v>
      </c>
    </row>
    <row r="123" spans="10:10">
      <c r="J123" s="59" t="s">
        <v>1159</v>
      </c>
    </row>
    <row r="124" spans="10:10">
      <c r="J124" s="59" t="s">
        <v>1160</v>
      </c>
    </row>
    <row r="125" spans="10:10">
      <c r="J125" s="59" t="s">
        <v>1161</v>
      </c>
    </row>
    <row r="126" spans="10:10">
      <c r="J126" s="59" t="s">
        <v>1162</v>
      </c>
    </row>
    <row r="127" spans="10:10">
      <c r="J127" s="59" t="s">
        <v>1163</v>
      </c>
    </row>
    <row r="128" spans="10:10">
      <c r="J128" s="59" t="s">
        <v>1164</v>
      </c>
    </row>
    <row r="129" spans="10:10">
      <c r="J129" s="59" t="s">
        <v>1165</v>
      </c>
    </row>
    <row r="130" spans="10:10">
      <c r="J130" s="59" t="s">
        <v>1166</v>
      </c>
    </row>
    <row r="131" spans="10:10">
      <c r="J131" s="59" t="s">
        <v>1167</v>
      </c>
    </row>
    <row r="132" spans="10:10">
      <c r="J132" s="59" t="s">
        <v>1168</v>
      </c>
    </row>
    <row r="133" spans="10:10">
      <c r="J133" s="59" t="s">
        <v>1169</v>
      </c>
    </row>
    <row r="134" spans="10:10">
      <c r="J134" s="59" t="s">
        <v>1170</v>
      </c>
    </row>
    <row r="135" spans="10:10">
      <c r="J135" s="59" t="s">
        <v>1171</v>
      </c>
    </row>
    <row r="136" spans="10:10">
      <c r="J136" s="59" t="s">
        <v>1172</v>
      </c>
    </row>
    <row r="137" spans="10:10">
      <c r="J137" s="59" t="s">
        <v>1173</v>
      </c>
    </row>
    <row r="138" spans="10:10">
      <c r="J138" s="59" t="s">
        <v>1174</v>
      </c>
    </row>
    <row r="139" spans="10:10">
      <c r="J139" s="59" t="s">
        <v>1175</v>
      </c>
    </row>
    <row r="140" spans="10:10">
      <c r="J140" s="59" t="s">
        <v>1176</v>
      </c>
    </row>
    <row r="141" spans="10:10">
      <c r="J141" s="59" t="s">
        <v>1177</v>
      </c>
    </row>
    <row r="142" spans="10:10">
      <c r="J142" s="59" t="s">
        <v>1178</v>
      </c>
    </row>
    <row r="143" spans="10:10">
      <c r="J143" s="59" t="s">
        <v>1179</v>
      </c>
    </row>
    <row r="144" spans="10:10">
      <c r="J144" s="59" t="s">
        <v>1180</v>
      </c>
    </row>
    <row r="145" spans="10:10">
      <c r="J145" s="59" t="s">
        <v>1181</v>
      </c>
    </row>
    <row r="146" spans="10:10">
      <c r="J146" s="59" t="s">
        <v>1182</v>
      </c>
    </row>
    <row r="147" spans="10:10">
      <c r="J147" s="59" t="s">
        <v>1183</v>
      </c>
    </row>
    <row r="148" spans="10:10">
      <c r="J148" s="59" t="s">
        <v>1184</v>
      </c>
    </row>
    <row r="149" spans="10:10">
      <c r="J149" s="59" t="s">
        <v>1185</v>
      </c>
    </row>
    <row r="150" spans="10:10">
      <c r="J150" s="59" t="s">
        <v>1186</v>
      </c>
    </row>
    <row r="151" spans="10:10">
      <c r="J151" s="59" t="s">
        <v>1187</v>
      </c>
    </row>
    <row r="152" spans="10:10">
      <c r="J152" s="59" t="s">
        <v>1188</v>
      </c>
    </row>
    <row r="153" spans="10:10">
      <c r="J153" s="59" t="s">
        <v>1189</v>
      </c>
    </row>
    <row r="154" spans="10:10">
      <c r="J154" s="59" t="s">
        <v>1190</v>
      </c>
    </row>
    <row r="155" spans="10:10">
      <c r="J155" s="59" t="s">
        <v>1191</v>
      </c>
    </row>
    <row r="156" spans="10:10">
      <c r="J156" s="59" t="s">
        <v>1192</v>
      </c>
    </row>
    <row r="157" spans="10:10">
      <c r="J157" s="59" t="s">
        <v>1193</v>
      </c>
    </row>
    <row r="158" spans="10:10">
      <c r="J158" s="59" t="s">
        <v>1194</v>
      </c>
    </row>
    <row r="159" spans="10:10">
      <c r="J159" s="59" t="s">
        <v>1195</v>
      </c>
    </row>
    <row r="160" spans="10:10">
      <c r="J160" s="59" t="s">
        <v>1196</v>
      </c>
    </row>
    <row r="161" spans="10:10">
      <c r="J161" s="59" t="s">
        <v>1197</v>
      </c>
    </row>
    <row r="162" spans="10:10">
      <c r="J162" s="59" t="s">
        <v>1198</v>
      </c>
    </row>
    <row r="163" spans="10:10">
      <c r="J163" s="59" t="s">
        <v>1199</v>
      </c>
    </row>
    <row r="164" spans="10:10">
      <c r="J164" s="59" t="s">
        <v>1200</v>
      </c>
    </row>
    <row r="165" spans="10:10">
      <c r="J165" s="59" t="s">
        <v>1201</v>
      </c>
    </row>
    <row r="166" spans="10:10">
      <c r="J166" s="59" t="s">
        <v>1202</v>
      </c>
    </row>
    <row r="167" spans="10:10">
      <c r="J167" s="59" t="s">
        <v>1203</v>
      </c>
    </row>
    <row r="168" spans="10:10">
      <c r="J168" s="59" t="s">
        <v>1204</v>
      </c>
    </row>
    <row r="169" spans="10:10">
      <c r="J169" s="59" t="s">
        <v>1205</v>
      </c>
    </row>
    <row r="170" spans="10:10">
      <c r="J170" s="59" t="s">
        <v>1206</v>
      </c>
    </row>
    <row r="171" spans="10:10">
      <c r="J171" s="59" t="s">
        <v>1207</v>
      </c>
    </row>
    <row r="172" spans="10:10">
      <c r="J172" s="59" t="s">
        <v>1208</v>
      </c>
    </row>
    <row r="173" spans="10:10">
      <c r="J173" s="59" t="s">
        <v>1209</v>
      </c>
    </row>
    <row r="174" spans="10:10">
      <c r="J174" s="59" t="s">
        <v>1210</v>
      </c>
    </row>
    <row r="175" spans="10:10">
      <c r="J175" s="59" t="s">
        <v>1211</v>
      </c>
    </row>
    <row r="176" spans="10:10">
      <c r="J176" s="59" t="s">
        <v>1212</v>
      </c>
    </row>
    <row r="177" spans="10:10">
      <c r="J177" s="59" t="s">
        <v>1213</v>
      </c>
    </row>
    <row r="178" spans="10:10" ht="15.75" thickBot="1">
      <c r="J178" s="60" t="s">
        <v>1214</v>
      </c>
    </row>
  </sheetData>
  <sheetProtection algorithmName="SHA-512" hashValue="YQiLncQCxSz7eOD8t3gYC9cjCFFx59l0fx3aRb2qi7+RnJnt7IfiIgy8F/qqgRYiWmYnZZ3Bzoqtq6c8Tg1aQw==" saltValue="Mda3wUPcdfhO0wqFOWbI8Q==" spinCount="100000" sheet="1" objects="1" scenarios="1"/>
  <sortState ref="J5:J178">
    <sortCondition ref="J5:J178"/>
  </sortState>
  <mergeCells count="8">
    <mergeCell ref="B30:C30"/>
    <mergeCell ref="G2:H2"/>
    <mergeCell ref="B26:C26"/>
    <mergeCell ref="B2:C2"/>
    <mergeCell ref="B9:C9"/>
    <mergeCell ref="B14:C14"/>
    <mergeCell ref="B22:C22"/>
    <mergeCell ref="B18:C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R813"/>
  <sheetViews>
    <sheetView showGridLines="0" zoomScale="130" zoomScaleNormal="130" workbookViewId="0">
      <pane ySplit="3" topLeftCell="A4" activePane="bottomLeft" state="frozen"/>
      <selection pane="bottomLeft" activeCell="A7" sqref="A7"/>
    </sheetView>
  </sheetViews>
  <sheetFormatPr defaultColWidth="0" defaultRowHeight="15" zeroHeight="1" outlineLevelRow="1"/>
  <cols>
    <col min="1" max="1" width="15.7109375" style="96" customWidth="1"/>
    <col min="2" max="2" width="0.85546875" style="96" customWidth="1"/>
    <col min="3" max="3" width="5.28515625" style="63" bestFit="1" customWidth="1"/>
    <col min="4" max="4" width="80.7109375" style="63" customWidth="1"/>
    <col min="5" max="5" width="11.5703125" style="63" customWidth="1"/>
    <col min="6" max="6" width="5.28515625" style="63" customWidth="1"/>
    <col min="7" max="7" width="0.85546875" style="96" customWidth="1"/>
    <col min="8" max="8" width="4.85546875" style="96" hidden="1" customWidth="1"/>
    <col min="9" max="9" width="5.28515625" style="99" hidden="1" customWidth="1"/>
    <col min="10" max="10" width="80.7109375" style="63" hidden="1" customWidth="1"/>
    <col min="11" max="11" width="11.5703125" style="63" hidden="1" customWidth="1"/>
    <col min="12" max="12" width="5.28515625" style="63" hidden="1" customWidth="1"/>
    <col min="13" max="13" width="3.42578125" style="63" hidden="1" customWidth="1"/>
    <col min="14" max="14" width="5.28515625" style="63" hidden="1" customWidth="1"/>
    <col min="15" max="15" width="80.7109375" style="63" hidden="1" customWidth="1"/>
    <col min="16" max="17" width="11.5703125" style="63" hidden="1" customWidth="1"/>
    <col min="18" max="18" width="3.140625" style="63" hidden="1" customWidth="1"/>
    <col min="19" max="16384" width="11.5703125" style="63" hidden="1"/>
  </cols>
  <sheetData>
    <row r="1" spans="1:17" ht="4.9000000000000004" customHeight="1">
      <c r="A1" s="101"/>
      <c r="B1" s="72"/>
      <c r="G1" s="72"/>
      <c r="H1" s="72"/>
      <c r="I1" s="115"/>
    </row>
    <row r="2" spans="1:17" s="103" customFormat="1" ht="15" customHeight="1">
      <c r="A2" s="101"/>
      <c r="B2" s="102"/>
      <c r="C2" s="243" t="str">
        <f>IF($F$2="FR",I2,IF($F$2="NL",N2))</f>
        <v>PROGRAMMES 2022-2026 - FICHE D'APPRÉCIATION - MODE D'EMPLOI</v>
      </c>
      <c r="D2" s="244"/>
      <c r="E2" s="100" t="str">
        <f>IF($F$2="FR",K2,IF($F$2="NL",P2))</f>
        <v>LANGUE :</v>
      </c>
      <c r="F2" s="104" t="s">
        <v>0</v>
      </c>
      <c r="G2" s="102"/>
      <c r="H2" s="102"/>
      <c r="I2" s="245" t="s">
        <v>1</v>
      </c>
      <c r="J2" s="246"/>
      <c r="K2" s="191" t="s">
        <v>2</v>
      </c>
      <c r="L2" s="192" t="s">
        <v>0</v>
      </c>
      <c r="M2" s="193"/>
      <c r="N2" s="245" t="s">
        <v>3</v>
      </c>
      <c r="O2" s="246"/>
      <c r="P2" s="191" t="s">
        <v>4</v>
      </c>
      <c r="Q2" s="192" t="s">
        <v>5</v>
      </c>
    </row>
    <row r="3" spans="1:17" ht="4.9000000000000004" customHeight="1">
      <c r="A3" s="67"/>
      <c r="B3" s="72"/>
      <c r="C3" s="29"/>
      <c r="G3" s="72"/>
      <c r="H3" s="72"/>
      <c r="I3" s="145"/>
      <c r="J3" s="194"/>
      <c r="K3" s="194"/>
      <c r="L3" s="194"/>
      <c r="M3" s="194"/>
      <c r="N3" s="132"/>
      <c r="O3" s="194"/>
      <c r="P3" s="194"/>
      <c r="Q3" s="194"/>
    </row>
    <row r="4" spans="1:17" ht="12.75">
      <c r="A4" s="67"/>
      <c r="B4" s="72"/>
      <c r="C4" s="118" t="s">
        <v>6</v>
      </c>
      <c r="D4" s="273" t="str">
        <f>IF($F$2="FR",J4,IF($F$2="NL",O4))</f>
        <v>GÉNÉRALITÉS</v>
      </c>
      <c r="E4" s="273"/>
      <c r="F4" s="274"/>
      <c r="G4" s="72"/>
      <c r="H4" s="72"/>
      <c r="I4" s="195" t="s">
        <v>6</v>
      </c>
      <c r="J4" s="223" t="s">
        <v>7</v>
      </c>
      <c r="K4" s="223"/>
      <c r="L4" s="224"/>
      <c r="M4" s="194"/>
      <c r="N4" s="195" t="s">
        <v>6</v>
      </c>
      <c r="O4" s="223" t="s">
        <v>8</v>
      </c>
      <c r="P4" s="223"/>
      <c r="Q4" s="224"/>
    </row>
    <row r="5" spans="1:17" ht="12.75">
      <c r="A5" s="67"/>
      <c r="B5" s="72"/>
      <c r="C5" s="117" t="s">
        <v>9</v>
      </c>
      <c r="D5" s="275" t="str">
        <f>IF($F$2="FR",J5,IF($F$2="NL",O5))</f>
        <v>Langue d'utilisation</v>
      </c>
      <c r="E5" s="275"/>
      <c r="F5" s="276"/>
      <c r="G5" s="72"/>
      <c r="H5" s="72"/>
      <c r="I5" s="196" t="s">
        <v>10</v>
      </c>
      <c r="J5" s="225" t="s">
        <v>11</v>
      </c>
      <c r="K5" s="225"/>
      <c r="L5" s="226"/>
      <c r="M5" s="194"/>
      <c r="N5" s="196" t="s">
        <v>10</v>
      </c>
      <c r="O5" s="225" t="s">
        <v>12</v>
      </c>
      <c r="P5" s="225"/>
      <c r="Q5" s="226"/>
    </row>
    <row r="6" spans="1:17" ht="27.6" customHeight="1" outlineLevel="1">
      <c r="A6" s="67"/>
      <c r="B6" s="72"/>
      <c r="C6" s="211" t="str">
        <f>IF($F$2="FR",I6,IF($F$2="NL",N6))</f>
        <v>La fiche d'appréciation est paramétrée de manière à permettre à l'utilisateur de changer librement la langue d'affichage, sur base d'un menu déroulant dans le coin supérieur droit de chaque formulaire.</v>
      </c>
      <c r="D6" s="212"/>
      <c r="E6" s="212"/>
      <c r="F6" s="213"/>
      <c r="G6" s="72"/>
      <c r="H6" s="72"/>
      <c r="I6" s="214" t="s">
        <v>13</v>
      </c>
      <c r="J6" s="215"/>
      <c r="K6" s="215"/>
      <c r="L6" s="216"/>
      <c r="M6" s="194"/>
      <c r="N6" s="214" t="s">
        <v>14</v>
      </c>
      <c r="O6" s="215"/>
      <c r="P6" s="215"/>
      <c r="Q6" s="216"/>
    </row>
    <row r="7" spans="1:17" ht="56.45" customHeight="1" outlineLevel="1">
      <c r="A7" s="67"/>
      <c r="B7" s="72"/>
      <c r="C7" s="283"/>
      <c r="D7" s="284"/>
      <c r="E7" s="284"/>
      <c r="F7" s="285"/>
      <c r="G7" s="72"/>
      <c r="H7" s="72"/>
      <c r="I7" s="239"/>
      <c r="J7" s="240"/>
      <c r="K7" s="240"/>
      <c r="L7" s="241"/>
      <c r="M7" s="194"/>
      <c r="N7" s="239"/>
      <c r="O7" s="240"/>
      <c r="P7" s="240"/>
      <c r="Q7" s="241"/>
    </row>
    <row r="8" spans="1:17" ht="43.15" customHeight="1" outlineLevel="1">
      <c r="A8" s="67"/>
      <c r="B8" s="72"/>
      <c r="C8" s="211" t="str">
        <f>IF($F$2="FR",I8,IF($F$2="NL",N8))</f>
        <v>La langue utilisée pour la formulation des avis, recommandations et commentaires dépendra de celle utilisée par les responsables de l'appréciation (Coordinateur DGEO, responsable(s) pays/thématique, postes, experts des fédérations, etc.).</v>
      </c>
      <c r="D8" s="212"/>
      <c r="E8" s="212"/>
      <c r="F8" s="213"/>
      <c r="G8" s="72"/>
      <c r="H8" s="72"/>
      <c r="I8" s="214" t="s">
        <v>15</v>
      </c>
      <c r="J8" s="215"/>
      <c r="K8" s="215"/>
      <c r="L8" s="216"/>
      <c r="M8" s="194"/>
      <c r="N8" s="214" t="s">
        <v>1215</v>
      </c>
      <c r="O8" s="215"/>
      <c r="P8" s="215"/>
      <c r="Q8" s="216"/>
    </row>
    <row r="9" spans="1:17" ht="33.6" customHeight="1" outlineLevel="1">
      <c r="A9" s="67"/>
      <c r="B9" s="72"/>
      <c r="C9" s="211" t="str">
        <f>IF($F$2="FR",I9,IF($F$2="NL",N9))</f>
        <v>La fiche étant un document bilingue, les informations basées sur de menus déroulants apparaîtront systématiquement en deux langues : en français et en néerlandais.</v>
      </c>
      <c r="D9" s="212"/>
      <c r="E9" s="212"/>
      <c r="F9" s="213"/>
      <c r="G9" s="72"/>
      <c r="H9" s="72"/>
      <c r="I9" s="214" t="s">
        <v>16</v>
      </c>
      <c r="J9" s="215"/>
      <c r="K9" s="215"/>
      <c r="L9" s="216"/>
      <c r="M9" s="194"/>
      <c r="N9" s="214" t="s">
        <v>17</v>
      </c>
      <c r="O9" s="215"/>
      <c r="P9" s="215"/>
      <c r="Q9" s="216"/>
    </row>
    <row r="10" spans="1:17" ht="12.75">
      <c r="A10" s="67"/>
      <c r="B10" s="72"/>
      <c r="C10" s="116" t="s">
        <v>10</v>
      </c>
      <c r="D10" s="258" t="str">
        <f>IF($F$2="FR",J10,IF($F$2="NL",O10))</f>
        <v>Affichage, remplissage et formatage des champs</v>
      </c>
      <c r="E10" s="258"/>
      <c r="F10" s="259"/>
      <c r="G10" s="72"/>
      <c r="H10" s="72"/>
      <c r="I10" s="197" t="s">
        <v>18</v>
      </c>
      <c r="J10" s="218" t="s">
        <v>19</v>
      </c>
      <c r="K10" s="218"/>
      <c r="L10" s="219"/>
      <c r="M10" s="194"/>
      <c r="N10" s="197" t="s">
        <v>18</v>
      </c>
      <c r="O10" s="218" t="s">
        <v>20</v>
      </c>
      <c r="P10" s="218"/>
      <c r="Q10" s="219"/>
    </row>
    <row r="11" spans="1:17" ht="12.75">
      <c r="A11" s="67"/>
      <c r="B11" s="72"/>
      <c r="C11" s="119" t="s">
        <v>21</v>
      </c>
      <c r="D11" s="250" t="str">
        <f>IF($F$2="FR",J11,IF($F$2="NL",O11))</f>
        <v>Affichage</v>
      </c>
      <c r="E11" s="250"/>
      <c r="F11" s="251"/>
      <c r="G11" s="72"/>
      <c r="H11" s="72"/>
      <c r="I11" s="197" t="s">
        <v>22</v>
      </c>
      <c r="J11" s="215" t="s">
        <v>23</v>
      </c>
      <c r="K11" s="215"/>
      <c r="L11" s="216"/>
      <c r="M11" s="194"/>
      <c r="N11" s="197" t="s">
        <v>22</v>
      </c>
      <c r="O11" s="215" t="s">
        <v>24</v>
      </c>
      <c r="P11" s="215"/>
      <c r="Q11" s="216"/>
    </row>
    <row r="12" spans="1:17" ht="44.45" customHeight="1" outlineLevel="1">
      <c r="A12" s="67"/>
      <c r="B12" s="72"/>
      <c r="C12" s="211" t="str">
        <f>IF($F$2="FR",I12,IF($F$2="NL",N12))</f>
        <v>De manière générale, sauf exception, les champs devant être remplis par les examinateurs, et éventuellement par le ou les ACNG demandeur(s), apparaîtront sur fond blanc. La majorité des champs en gris ou en couleur ne pourront pas être modifiés par les utiliateurs.</v>
      </c>
      <c r="D12" s="212"/>
      <c r="E12" s="212"/>
      <c r="F12" s="213"/>
      <c r="G12" s="72"/>
      <c r="H12" s="72"/>
      <c r="I12" s="214" t="s">
        <v>25</v>
      </c>
      <c r="J12" s="215"/>
      <c r="K12" s="215"/>
      <c r="L12" s="216"/>
      <c r="M12" s="194"/>
      <c r="N12" s="214" t="s">
        <v>26</v>
      </c>
      <c r="O12" s="215"/>
      <c r="P12" s="215"/>
      <c r="Q12" s="216"/>
    </row>
    <row r="13" spans="1:17" ht="57.75" customHeight="1" outlineLevel="1">
      <c r="A13" s="67"/>
      <c r="B13" s="72"/>
      <c r="C13" s="211" t="str">
        <f>IF($F$2="FR",I13,IF($F$2="NL",N13))</f>
        <v>La fiche d'appréciation est préparée afin de faciliter la navigation autant que possible. Par conséquent, les informations visibles en permanence sont limitées. Dans les différents formulaires, l'utilisateur pourra observer à l'extrémité gauche des boutons [+] sur lesquels il pourra cliquer afin de faire apparaître le contenu masqué. Afin de masquer à nouveau le contenu concerné, l'utilisateur devra ensuite cliquer sur le bouton [-] apparaissant à l'extrémité gauche de la dernière ligne du contenu concerné.</v>
      </c>
      <c r="D13" s="212"/>
      <c r="E13" s="212"/>
      <c r="F13" s="213"/>
      <c r="G13" s="72"/>
      <c r="H13" s="72"/>
      <c r="I13" s="214" t="s">
        <v>27</v>
      </c>
      <c r="J13" s="215"/>
      <c r="K13" s="215"/>
      <c r="L13" s="216"/>
      <c r="M13" s="194"/>
      <c r="N13" s="214" t="s">
        <v>1216</v>
      </c>
      <c r="O13" s="215"/>
      <c r="P13" s="215"/>
      <c r="Q13" s="216"/>
    </row>
    <row r="14" spans="1:17" ht="159" customHeight="1" outlineLevel="1">
      <c r="A14" s="67"/>
      <c r="B14" s="72"/>
      <c r="C14" s="211"/>
      <c r="D14" s="212"/>
      <c r="E14" s="212"/>
      <c r="F14" s="213"/>
      <c r="G14" s="72"/>
      <c r="H14" s="72"/>
      <c r="I14" s="214"/>
      <c r="J14" s="215"/>
      <c r="K14" s="215"/>
      <c r="L14" s="216"/>
      <c r="M14" s="194"/>
      <c r="N14" s="214"/>
      <c r="O14" s="215"/>
      <c r="P14" s="215"/>
      <c r="Q14" s="216"/>
    </row>
    <row r="15" spans="1:17" ht="48" customHeight="1" outlineLevel="1">
      <c r="A15" s="67"/>
      <c r="B15" s="72"/>
      <c r="C15" s="211" t="str">
        <f>IF($F$2="FR",I15,IF($F$2="NL",N15))</f>
        <v>De manière générale, les questions guidant l'appréciation des critères et sous-critères par les examinateurs seront masquées de cette manière, mais cette fonction sera également utilisée à d'autres occasions (par exemple pour afficher/masquer des informations relatives aux programmes communs, le cas échéant).</v>
      </c>
      <c r="D15" s="212"/>
      <c r="E15" s="212"/>
      <c r="F15" s="213"/>
      <c r="G15" s="72"/>
      <c r="H15" s="72"/>
      <c r="I15" s="214" t="s">
        <v>28</v>
      </c>
      <c r="J15" s="215"/>
      <c r="K15" s="215"/>
      <c r="L15" s="216"/>
      <c r="M15" s="194"/>
      <c r="N15" s="214" t="s">
        <v>29</v>
      </c>
      <c r="O15" s="215"/>
      <c r="P15" s="215"/>
      <c r="Q15" s="216"/>
    </row>
    <row r="16" spans="1:17" ht="12.75">
      <c r="A16" s="67"/>
      <c r="B16" s="72"/>
      <c r="C16" s="119" t="s">
        <v>30</v>
      </c>
      <c r="D16" s="250" t="str">
        <f>IF($F$2="FR",J16,IF($F$2="NL",O16))</f>
        <v>Remplissage et formatage</v>
      </c>
      <c r="E16" s="250"/>
      <c r="F16" s="251"/>
      <c r="G16" s="72"/>
      <c r="H16" s="72"/>
      <c r="I16" s="197" t="s">
        <v>31</v>
      </c>
      <c r="J16" s="215" t="s">
        <v>32</v>
      </c>
      <c r="K16" s="215"/>
      <c r="L16" s="216"/>
      <c r="M16" s="194"/>
      <c r="N16" s="197" t="s">
        <v>31</v>
      </c>
      <c r="O16" s="215" t="s">
        <v>33</v>
      </c>
      <c r="P16" s="215"/>
      <c r="Q16" s="216"/>
    </row>
    <row r="17" spans="1:17" ht="27" customHeight="1" outlineLevel="1">
      <c r="A17" s="67"/>
      <c r="B17" s="72"/>
      <c r="C17" s="211" t="str">
        <f t="shared" ref="C17:C22" si="0">IF($F$2="FR",I17,IF($F$2="NL",N17))</f>
        <v xml:space="preserve">Les espaces relatifs aux avis des examinateurs et remarques des ACNG sont bien délimités. Le nombre de lignes dédiées sera fixé et ne pourra pas être augmenté. Toutefois, ces lignes sont paramétrées de manière à permettre :
</v>
      </c>
      <c r="D17" s="212"/>
      <c r="E17" s="212"/>
      <c r="F17" s="213"/>
      <c r="G17" s="72"/>
      <c r="H17" s="72"/>
      <c r="I17" s="214" t="s">
        <v>34</v>
      </c>
      <c r="J17" s="215"/>
      <c r="K17" s="215"/>
      <c r="L17" s="216"/>
      <c r="M17" s="194"/>
      <c r="N17" s="214" t="s">
        <v>1217</v>
      </c>
      <c r="O17" s="215"/>
      <c r="P17" s="215"/>
      <c r="Q17" s="216"/>
    </row>
    <row r="18" spans="1:17" ht="42" customHeight="1" outlineLevel="1">
      <c r="A18" s="67"/>
      <c r="B18" s="72"/>
      <c r="C18" s="252" t="str">
        <f t="shared" si="0"/>
        <v>1) La mise en forme du texte introduit (gras, italique, soulignement, puces et symboles, etc.);
2) L'adaptation de la largeur des lignes pour visualiser leur contenu, dans les limites du standard fixé par Excel.</v>
      </c>
      <c r="D18" s="253"/>
      <c r="E18" s="253"/>
      <c r="F18" s="254"/>
      <c r="G18" s="72"/>
      <c r="H18" s="72"/>
      <c r="I18" s="205" t="s">
        <v>35</v>
      </c>
      <c r="J18" s="206"/>
      <c r="K18" s="206"/>
      <c r="L18" s="207"/>
      <c r="M18" s="194"/>
      <c r="N18" s="205" t="s">
        <v>36</v>
      </c>
      <c r="O18" s="206"/>
      <c r="P18" s="206"/>
      <c r="Q18" s="207"/>
    </row>
    <row r="19" spans="1:17" ht="13.9" customHeight="1" outlineLevel="1">
      <c r="A19" s="67"/>
      <c r="B19" s="72"/>
      <c r="C19" s="255" t="str">
        <f t="shared" si="0"/>
        <v>Pour élargir une ligne de l'espace prévu pour remettre un avis, il faut procéder de la manière suivante :</v>
      </c>
      <c r="D19" s="256"/>
      <c r="E19" s="256"/>
      <c r="F19" s="257"/>
      <c r="G19" s="72"/>
      <c r="H19" s="72"/>
      <c r="I19" s="214" t="s">
        <v>37</v>
      </c>
      <c r="J19" s="215"/>
      <c r="K19" s="215"/>
      <c r="L19" s="216"/>
      <c r="M19" s="194"/>
      <c r="N19" s="214" t="s">
        <v>38</v>
      </c>
      <c r="O19" s="215"/>
      <c r="P19" s="215"/>
      <c r="Q19" s="216"/>
    </row>
    <row r="20" spans="1:17" ht="76.5" customHeight="1" outlineLevel="1">
      <c r="A20" s="67"/>
      <c r="B20" s="72"/>
      <c r="C20" s="252" t="str">
        <f t="shared" si="0"/>
        <v>1) Sélectionner la ligne à agrandir en cliquant sur son numéro, à l'extrême gauche;
2) Placer sur le curseur entre le numéro de la ligne concernée, et la ligne suivante, à l'extrême gauche. Ce faisant un symbole de double-flèche noire vers le haut et le bas apparaît;
3) Lorsque la double-flèche apparaît, maintenir le bouton gauche de la souris enfoncé pour augmenter ou réduire la taille de la ligne tel que souhaité.</v>
      </c>
      <c r="D20" s="253"/>
      <c r="E20" s="253"/>
      <c r="F20" s="254"/>
      <c r="G20" s="72"/>
      <c r="H20" s="72"/>
      <c r="I20" s="205" t="s">
        <v>39</v>
      </c>
      <c r="J20" s="206"/>
      <c r="K20" s="206"/>
      <c r="L20" s="207"/>
      <c r="M20" s="194"/>
      <c r="N20" s="205" t="s">
        <v>40</v>
      </c>
      <c r="O20" s="206"/>
      <c r="P20" s="206"/>
      <c r="Q20" s="207"/>
    </row>
    <row r="21" spans="1:17" ht="14.45" customHeight="1" outlineLevel="1">
      <c r="A21" s="67"/>
      <c r="B21" s="72"/>
      <c r="C21" s="255" t="str">
        <f t="shared" si="0"/>
        <v>Il est également possible de modifier la hauteur d'une ligne d'une autre manière :</v>
      </c>
      <c r="D21" s="256"/>
      <c r="E21" s="256"/>
      <c r="F21" s="257"/>
      <c r="G21" s="72"/>
      <c r="H21" s="72"/>
      <c r="I21" s="214" t="s">
        <v>41</v>
      </c>
      <c r="J21" s="215"/>
      <c r="K21" s="215"/>
      <c r="L21" s="216"/>
      <c r="M21" s="194"/>
      <c r="N21" s="214" t="s">
        <v>42</v>
      </c>
      <c r="O21" s="215"/>
      <c r="P21" s="215"/>
      <c r="Q21" s="216"/>
    </row>
    <row r="22" spans="1:17" ht="60.75" customHeight="1" outlineLevel="1">
      <c r="A22" s="67"/>
      <c r="B22" s="72"/>
      <c r="C22" s="252" t="str">
        <f t="shared" si="0"/>
        <v>1) Sélectionner la ligne à agrandir en cliquant sur son numéro, à l'extrême gauche;
2) Placer le curseur sur le numéro de la ligne concernée et cliquer sur le bouton droit de la souris. Un menu apparaît : choisir "Hauteur de ligne".
3) Indiquer la taille souhaitée pour la hauteur de la ligne.</v>
      </c>
      <c r="D22" s="253"/>
      <c r="E22" s="253"/>
      <c r="F22" s="254"/>
      <c r="G22" s="72"/>
      <c r="H22" s="72"/>
      <c r="I22" s="205" t="s">
        <v>43</v>
      </c>
      <c r="J22" s="206"/>
      <c r="K22" s="206"/>
      <c r="L22" s="207"/>
      <c r="M22" s="194"/>
      <c r="N22" s="205" t="s">
        <v>44</v>
      </c>
      <c r="O22" s="206"/>
      <c r="P22" s="206"/>
      <c r="Q22" s="207"/>
    </row>
    <row r="23" spans="1:17" ht="125.45" customHeight="1" outlineLevel="1">
      <c r="A23" s="67"/>
      <c r="B23" s="72"/>
      <c r="C23" s="263"/>
      <c r="D23" s="264"/>
      <c r="E23" s="264"/>
      <c r="F23" s="265"/>
      <c r="G23" s="72"/>
      <c r="H23" s="72"/>
      <c r="I23" s="208"/>
      <c r="J23" s="209"/>
      <c r="K23" s="209"/>
      <c r="L23" s="210"/>
      <c r="M23" s="194"/>
      <c r="N23" s="208"/>
      <c r="O23" s="209"/>
      <c r="P23" s="209"/>
      <c r="Q23" s="210"/>
    </row>
    <row r="24" spans="1:17" ht="12.75">
      <c r="A24" s="67"/>
      <c r="B24" s="72"/>
      <c r="C24" s="115"/>
      <c r="D24" s="272"/>
      <c r="E24" s="272"/>
      <c r="F24" s="272"/>
      <c r="G24" s="72"/>
      <c r="H24" s="72"/>
      <c r="I24" s="198"/>
      <c r="J24" s="242"/>
      <c r="K24" s="242"/>
      <c r="L24" s="242"/>
      <c r="M24" s="194"/>
      <c r="N24" s="198"/>
      <c r="O24" s="242"/>
      <c r="P24" s="242"/>
      <c r="Q24" s="242"/>
    </row>
    <row r="25" spans="1:17" ht="12.75">
      <c r="A25" s="67"/>
      <c r="B25" s="72"/>
      <c r="C25" s="118" t="s">
        <v>45</v>
      </c>
      <c r="D25" s="273" t="str">
        <f>IF($F$2="FR",J25,IF($F$2="NL",O25))</f>
        <v>PRÉPARATION DE LA FICHE D'APPRÉCIATION</v>
      </c>
      <c r="E25" s="273"/>
      <c r="F25" s="274"/>
      <c r="G25" s="72"/>
      <c r="H25" s="72"/>
      <c r="I25" s="195" t="s">
        <v>45</v>
      </c>
      <c r="J25" s="223" t="s">
        <v>46</v>
      </c>
      <c r="K25" s="223"/>
      <c r="L25" s="224"/>
      <c r="M25" s="194"/>
      <c r="N25" s="195" t="s">
        <v>45</v>
      </c>
      <c r="O25" s="223" t="s">
        <v>47</v>
      </c>
      <c r="P25" s="223"/>
      <c r="Q25" s="224"/>
    </row>
    <row r="26" spans="1:17" ht="12.75">
      <c r="A26" s="67"/>
      <c r="B26" s="72"/>
      <c r="C26" s="117" t="s">
        <v>48</v>
      </c>
      <c r="D26" s="275" t="str">
        <f>IF($F$2="FR",J26,IF($F$2="NL",O26))</f>
        <v>Objet de la fiche d'appréciation</v>
      </c>
      <c r="E26" s="275"/>
      <c r="F26" s="276"/>
      <c r="G26" s="72"/>
      <c r="H26" s="72"/>
      <c r="I26" s="196" t="s">
        <v>48</v>
      </c>
      <c r="J26" s="225" t="s">
        <v>49</v>
      </c>
      <c r="K26" s="225"/>
      <c r="L26" s="226"/>
      <c r="M26" s="194"/>
      <c r="N26" s="196" t="s">
        <v>48</v>
      </c>
      <c r="O26" s="225" t="s">
        <v>50</v>
      </c>
      <c r="P26" s="225"/>
      <c r="Q26" s="226"/>
    </row>
    <row r="27" spans="1:17" ht="64.150000000000006" customHeight="1" outlineLevel="1">
      <c r="A27" s="67"/>
      <c r="B27" s="72"/>
      <c r="C27" s="211" t="str">
        <f>IF($F$2="FR",I27,IF($F$2="NL",N27))</f>
        <v>La fiche d'appréciation est un formulaire unique par programme. Elle portera :
→ Sur l'appréciation individualisée de tous les outcomes de ce programme;
→ Sur la visualisation synthétique des résultats de cette appréciation par outcome;
→ Sur quelques questions d'ordre général à l'échelle du programme.</v>
      </c>
      <c r="D27" s="212"/>
      <c r="E27" s="212"/>
      <c r="F27" s="213"/>
      <c r="G27" s="72"/>
      <c r="H27" s="72"/>
      <c r="I27" s="214" t="s">
        <v>51</v>
      </c>
      <c r="J27" s="215"/>
      <c r="K27" s="215"/>
      <c r="L27" s="216"/>
      <c r="M27" s="194"/>
      <c r="N27" s="214" t="s">
        <v>1218</v>
      </c>
      <c r="O27" s="215"/>
      <c r="P27" s="215"/>
      <c r="Q27" s="216"/>
    </row>
    <row r="28" spans="1:17" ht="45" customHeight="1" outlineLevel="1">
      <c r="A28" s="67"/>
      <c r="B28" s="72"/>
      <c r="C28" s="211" t="str">
        <f>IF($F$2="FR",I28,IF($F$2="NL",N28))</f>
        <v>En dehors de quelques aspects budgétaires, il n'est pas prévu d'examen de la recevabilité du programme. Les conditions à respecter pour permettre la proposition du programme et de ses outcomes ont été vérifiées au niveau du Portail permettant l'introduction numérique des programmes.</v>
      </c>
      <c r="D28" s="212"/>
      <c r="E28" s="212"/>
      <c r="F28" s="213"/>
      <c r="G28" s="72"/>
      <c r="H28" s="72"/>
      <c r="I28" s="214" t="s">
        <v>52</v>
      </c>
      <c r="J28" s="215"/>
      <c r="K28" s="215"/>
      <c r="L28" s="216"/>
      <c r="M28" s="194"/>
      <c r="N28" s="214" t="s">
        <v>53</v>
      </c>
      <c r="O28" s="215"/>
      <c r="P28" s="215"/>
      <c r="Q28" s="216"/>
    </row>
    <row r="29" spans="1:17" ht="29.45" customHeight="1" outlineLevel="1">
      <c r="A29" s="67"/>
      <c r="B29" s="72"/>
      <c r="C29" s="211" t="str">
        <f>IF($F$2="FR",I29,IF($F$2="NL",N29))</f>
        <v xml:space="preserve">La fiche d'appréciation fait référence à un certain nombre de concepts et de définitions (type de coûts, critères d'évaluation et attentes spécifiques qui y sont associées, partenariat, collaborations, synergies, etc.). </v>
      </c>
      <c r="D29" s="212">
        <f>IF($F$2="FR",J29,IF($F$2="NL",O29))</f>
        <v>0</v>
      </c>
      <c r="E29" s="212">
        <f>IF($F$2="FR",K29,IF($F$2="NL",P29))</f>
        <v>0</v>
      </c>
      <c r="F29" s="213">
        <f>IF($F$2="FR",L29,IF($F$2="NL",Q29))</f>
        <v>0</v>
      </c>
      <c r="G29" s="72"/>
      <c r="H29" s="72"/>
      <c r="I29" s="214" t="s">
        <v>54</v>
      </c>
      <c r="J29" s="215"/>
      <c r="K29" s="215"/>
      <c r="L29" s="216"/>
      <c r="M29" s="194"/>
      <c r="N29" s="214" t="s">
        <v>55</v>
      </c>
      <c r="O29" s="215"/>
      <c r="P29" s="215"/>
      <c r="Q29" s="216"/>
    </row>
    <row r="30" spans="1:17" ht="34.15" customHeight="1" outlineLevel="1">
      <c r="A30" s="67"/>
      <c r="B30" s="72"/>
      <c r="C30" s="255" t="str">
        <f>IF($F$2="FR",I30,IF($F$2="NL",N30))</f>
        <v>→ Afin de ne pas alourdir le formulaire, ceux-ci ne sont pas repris directement, et les utilisateurs sont invités à se référer au schéma de présentation des programmes 2022-2026 de la coopération non gouvernementale.</v>
      </c>
      <c r="D30" s="256"/>
      <c r="E30" s="256"/>
      <c r="F30" s="257"/>
      <c r="G30" s="72"/>
      <c r="H30" s="72"/>
      <c r="I30" s="202" t="s">
        <v>56</v>
      </c>
      <c r="J30" s="203"/>
      <c r="K30" s="203"/>
      <c r="L30" s="204"/>
      <c r="M30" s="194"/>
      <c r="N30" s="202" t="s">
        <v>1219</v>
      </c>
      <c r="O30" s="203"/>
      <c r="P30" s="203"/>
      <c r="Q30" s="204"/>
    </row>
    <row r="31" spans="1:17" ht="12.75">
      <c r="A31" s="67"/>
      <c r="B31" s="72"/>
      <c r="C31" s="116" t="s">
        <v>57</v>
      </c>
      <c r="D31" s="258" t="str">
        <f>IF($F$2="FR",J31,IF($F$2="NL",O31))</f>
        <v>Fiche de synthèse</v>
      </c>
      <c r="E31" s="258"/>
      <c r="F31" s="259"/>
      <c r="G31" s="72"/>
      <c r="H31" s="72"/>
      <c r="I31" s="197" t="s">
        <v>57</v>
      </c>
      <c r="J31" s="218" t="s">
        <v>58</v>
      </c>
      <c r="K31" s="218"/>
      <c r="L31" s="219"/>
      <c r="M31" s="194"/>
      <c r="N31" s="197" t="s">
        <v>57</v>
      </c>
      <c r="O31" s="218" t="s">
        <v>59</v>
      </c>
      <c r="P31" s="218"/>
      <c r="Q31" s="219"/>
    </row>
    <row r="32" spans="1:17" ht="14.45" customHeight="1" outlineLevel="1">
      <c r="A32" s="67"/>
      <c r="B32" s="72"/>
      <c r="C32" s="211" t="str">
        <f>IF($F$2="FR",I32,IF($F$2="NL",N32))</f>
        <v>La fiche de synthèse est dédiée à la vue d'ensemble de l'appréciation du programme.</v>
      </c>
      <c r="D32" s="212"/>
      <c r="E32" s="212"/>
      <c r="F32" s="213"/>
      <c r="G32" s="72"/>
      <c r="H32" s="72"/>
      <c r="I32" s="214" t="s">
        <v>60</v>
      </c>
      <c r="J32" s="215"/>
      <c r="K32" s="215"/>
      <c r="L32" s="216"/>
      <c r="M32" s="194"/>
      <c r="N32" s="214" t="s">
        <v>61</v>
      </c>
      <c r="O32" s="215"/>
      <c r="P32" s="215"/>
      <c r="Q32" s="216"/>
    </row>
    <row r="33" spans="1:17" ht="27.6" customHeight="1" outlineLevel="1">
      <c r="A33" s="67"/>
      <c r="B33" s="72"/>
      <c r="C33" s="211" t="str">
        <f>IF($F$2="FR",I33,IF($F$2="NL",N33))</f>
        <v xml:space="preserve">Le formulaire "Synthèse" est prévu de manière à ce que la majorité des informations soient automatiquement reprises des formulaires "par outcome", lorsque celles-ci sont complétées. 
</v>
      </c>
      <c r="D33" s="212"/>
      <c r="E33" s="212"/>
      <c r="F33" s="213"/>
      <c r="G33" s="72"/>
      <c r="H33" s="72"/>
      <c r="I33" s="214" t="s">
        <v>62</v>
      </c>
      <c r="J33" s="215"/>
      <c r="K33" s="215"/>
      <c r="L33" s="216"/>
      <c r="M33" s="194"/>
      <c r="N33" s="214" t="s">
        <v>63</v>
      </c>
      <c r="O33" s="215"/>
      <c r="P33" s="215"/>
      <c r="Q33" s="216"/>
    </row>
    <row r="34" spans="1:17" ht="30.6" customHeight="1" outlineLevel="1">
      <c r="A34" s="67"/>
      <c r="B34" s="72"/>
      <c r="C34" s="255" t="str">
        <f>IF($F$2="FR",I34,IF($F$2="NL",N34))</f>
        <v>→ Lors de la préparation de la fiche d'appréciation, le coordinateur du programme (DGD) prépare les formulaires "par outcome", AVANT d'adapter le formulaire "Synthèse".</v>
      </c>
      <c r="D34" s="256"/>
      <c r="E34" s="256"/>
      <c r="F34" s="257"/>
      <c r="G34" s="72"/>
      <c r="H34" s="72"/>
      <c r="I34" s="202" t="s">
        <v>64</v>
      </c>
      <c r="J34" s="203"/>
      <c r="K34" s="203"/>
      <c r="L34" s="204"/>
      <c r="M34" s="194"/>
      <c r="N34" s="202" t="s">
        <v>65</v>
      </c>
      <c r="O34" s="203"/>
      <c r="P34" s="203"/>
      <c r="Q34" s="204"/>
    </row>
    <row r="35" spans="1:17" ht="42" customHeight="1" outlineLevel="1">
      <c r="A35" s="67"/>
      <c r="B35" s="72"/>
      <c r="C35" s="211" t="str">
        <f>IF($F$2="FR",I35,IF($F$2="NL",N35))</f>
        <v>La fiche d'appréciation prévoit la possibilité d'avoir un maximum de 25 outcomes dans un programme. En fonction du nombre réel d'outcomes pour un programme, il conviendra de masquer les onglets du fichier Excel, ou les lignes de la fiche "Synthèse" pour ne faire apparaître que le nombre d'outcomes correspondant au programme.</v>
      </c>
      <c r="D35" s="212"/>
      <c r="E35" s="212"/>
      <c r="F35" s="213"/>
      <c r="G35" s="72"/>
      <c r="H35" s="72"/>
      <c r="I35" s="214" t="s">
        <v>66</v>
      </c>
      <c r="J35" s="215"/>
      <c r="K35" s="215"/>
      <c r="L35" s="216"/>
      <c r="M35" s="194"/>
      <c r="N35" s="214" t="s">
        <v>67</v>
      </c>
      <c r="O35" s="215"/>
      <c r="P35" s="215"/>
      <c r="Q35" s="216"/>
    </row>
    <row r="36" spans="1:17" ht="12.75">
      <c r="A36" s="67"/>
      <c r="B36" s="72"/>
      <c r="C36" s="119" t="s">
        <v>68</v>
      </c>
      <c r="D36" s="250" t="str">
        <f>IF($F$2="FR",J36,IF($F$2="NL",O36))</f>
        <v>Masquer des lignes</v>
      </c>
      <c r="E36" s="250"/>
      <c r="F36" s="251"/>
      <c r="G36" s="72"/>
      <c r="H36" s="72"/>
      <c r="I36" s="197" t="s">
        <v>68</v>
      </c>
      <c r="J36" s="215" t="s">
        <v>69</v>
      </c>
      <c r="K36" s="215"/>
      <c r="L36" s="216"/>
      <c r="M36" s="194"/>
      <c r="N36" s="197" t="s">
        <v>68</v>
      </c>
      <c r="O36" s="215" t="s">
        <v>70</v>
      </c>
      <c r="P36" s="215"/>
      <c r="Q36" s="216"/>
    </row>
    <row r="37" spans="1:17" ht="14.45" customHeight="1" outlineLevel="1">
      <c r="A37" s="67"/>
      <c r="B37" s="72"/>
      <c r="C37" s="255" t="str">
        <f>IF($F$2="FR",I37,IF($F$2="NL",N37))</f>
        <v xml:space="preserve">Pour masquer des lignes de la fiche de synthèse, il faut procéder de la manière suivante : </v>
      </c>
      <c r="D37" s="256"/>
      <c r="E37" s="256"/>
      <c r="F37" s="257"/>
      <c r="G37" s="72"/>
      <c r="H37" s="72"/>
      <c r="I37" s="214" t="s">
        <v>71</v>
      </c>
      <c r="J37" s="215"/>
      <c r="K37" s="215"/>
      <c r="L37" s="216"/>
      <c r="M37" s="194"/>
      <c r="N37" s="214" t="s">
        <v>72</v>
      </c>
      <c r="O37" s="215"/>
      <c r="P37" s="215"/>
      <c r="Q37" s="216"/>
    </row>
    <row r="38" spans="1:17" ht="41.45" customHeight="1" outlineLevel="1">
      <c r="A38" s="67"/>
      <c r="B38" s="72"/>
      <c r="C38" s="252" t="str">
        <f>IF($F$2="FR",I38,IF($F$2="NL",N38))</f>
        <v>1) Sélectionner la ou les lignes concernées en cliquant sur son/leur numéro, à l'extrémité gauche;
2) Placer le curseur sur le numéro de la ligne concernée et cliquer sur le bouton droit de la souris. Un menu apparaît : choisir "Masquer".</v>
      </c>
      <c r="D38" s="253"/>
      <c r="E38" s="253"/>
      <c r="F38" s="254"/>
      <c r="G38" s="72"/>
      <c r="H38" s="72"/>
      <c r="I38" s="205" t="s">
        <v>73</v>
      </c>
      <c r="J38" s="206"/>
      <c r="K38" s="206"/>
      <c r="L38" s="207"/>
      <c r="M38" s="194"/>
      <c r="N38" s="205" t="s">
        <v>74</v>
      </c>
      <c r="O38" s="206"/>
      <c r="P38" s="206"/>
      <c r="Q38" s="207"/>
    </row>
    <row r="39" spans="1:17" ht="87.6" customHeight="1" outlineLevel="1">
      <c r="A39" s="67"/>
      <c r="B39" s="72"/>
      <c r="C39" s="283"/>
      <c r="D39" s="284"/>
      <c r="E39" s="284"/>
      <c r="F39" s="285"/>
      <c r="G39" s="72"/>
      <c r="H39" s="72"/>
      <c r="I39" s="239"/>
      <c r="J39" s="240"/>
      <c r="K39" s="240"/>
      <c r="L39" s="241"/>
      <c r="M39" s="194"/>
      <c r="N39" s="239"/>
      <c r="O39" s="240"/>
      <c r="P39" s="240"/>
      <c r="Q39" s="241"/>
    </row>
    <row r="40" spans="1:17" ht="14.45" customHeight="1" outlineLevel="1">
      <c r="A40" s="67"/>
      <c r="B40" s="72"/>
      <c r="C40" s="266" t="str">
        <f>IF($F$2="FR",I40,IF($F$2="NL",N40))</f>
        <v>Liste des éléments potentiels à masquer dans la fiche de synthèse, lorsque laissés vierges :</v>
      </c>
      <c r="D40" s="267"/>
      <c r="E40" s="267"/>
      <c r="F40" s="268"/>
      <c r="G40" s="72"/>
      <c r="H40" s="72"/>
      <c r="I40" s="214" t="s">
        <v>75</v>
      </c>
      <c r="J40" s="215"/>
      <c r="K40" s="215"/>
      <c r="L40" s="216"/>
      <c r="M40" s="194"/>
      <c r="N40" s="214" t="s">
        <v>76</v>
      </c>
      <c r="O40" s="215"/>
      <c r="P40" s="215"/>
      <c r="Q40" s="216"/>
    </row>
    <row r="41" spans="1:17" ht="105.75" customHeight="1" outlineLevel="1">
      <c r="A41" s="67"/>
      <c r="B41" s="72"/>
      <c r="C41" s="252" t="str">
        <f>IF($F$2="FR",I41,IF($F$2="NL",N41))</f>
        <v>○ Lignes de la section "Budget demandé pour le programme" (numéro d'outcome, titre court, IATI ID, coûts opérationnels, etc.).
○ Lignes de la section "Subside demandé" lorsqu'il y a moins de 4 ACNG demandeurs ou que le programme n'est pas un programme commun.
○ Lignes de la section "Synthèse des scores d'appréciation par outcome", pour n'afficher que le nombre d'outcomes correspondant au programme.
○ Lignes de la section "Conclusion finale - Proposition budgétaire" lorsqu'il y a moins de 4 ACNG demandeurs ou que le programme n'est pas un programme commun.</v>
      </c>
      <c r="D41" s="253"/>
      <c r="E41" s="253"/>
      <c r="F41" s="254"/>
      <c r="G41" s="72"/>
      <c r="H41" s="72"/>
      <c r="I41" s="205" t="s">
        <v>77</v>
      </c>
      <c r="J41" s="206"/>
      <c r="K41" s="206"/>
      <c r="L41" s="207"/>
      <c r="M41" s="194"/>
      <c r="N41" s="205" t="s">
        <v>78</v>
      </c>
      <c r="O41" s="206"/>
      <c r="P41" s="206"/>
      <c r="Q41" s="207"/>
    </row>
    <row r="42" spans="1:17" ht="31.5" customHeight="1" outlineLevel="1">
      <c r="A42" s="67"/>
      <c r="B42" s="72"/>
      <c r="C42" s="280" t="str">
        <f>IF($F$2="FR",I42,IF($F$2="NL",N42))</f>
        <v>Remarque : il est possible de faire réapparaître une ligne masquée en procédant de la même manière, mais en choisissant "Afficher".</v>
      </c>
      <c r="D42" s="281"/>
      <c r="E42" s="281"/>
      <c r="F42" s="282"/>
      <c r="G42" s="72"/>
      <c r="H42" s="72"/>
      <c r="I42" s="236" t="s">
        <v>79</v>
      </c>
      <c r="J42" s="237"/>
      <c r="K42" s="237"/>
      <c r="L42" s="238"/>
      <c r="M42" s="194"/>
      <c r="N42" s="236" t="s">
        <v>80</v>
      </c>
      <c r="O42" s="237"/>
      <c r="P42" s="237"/>
      <c r="Q42" s="238"/>
    </row>
    <row r="43" spans="1:17" ht="17.45" customHeight="1">
      <c r="A43" s="67"/>
      <c r="B43" s="72"/>
      <c r="C43" s="119" t="s">
        <v>81</v>
      </c>
      <c r="D43" s="250" t="str">
        <f>IF($F$2="FR",J43,IF($F$2="NL",O43))</f>
        <v>Masquer des onglets</v>
      </c>
      <c r="E43" s="250"/>
      <c r="F43" s="251"/>
      <c r="G43" s="72"/>
      <c r="H43" s="72"/>
      <c r="I43" s="197" t="s">
        <v>81</v>
      </c>
      <c r="J43" s="215" t="s">
        <v>82</v>
      </c>
      <c r="K43" s="215"/>
      <c r="L43" s="216"/>
      <c r="M43" s="194"/>
      <c r="N43" s="197" t="s">
        <v>81</v>
      </c>
      <c r="O43" s="215" t="s">
        <v>83</v>
      </c>
      <c r="P43" s="215"/>
      <c r="Q43" s="216"/>
    </row>
    <row r="44" spans="1:17" ht="14.45" customHeight="1" outlineLevel="1">
      <c r="A44" s="67"/>
      <c r="B44" s="72"/>
      <c r="C44" s="255" t="str">
        <f>IF($F$2="FR",I44,IF($F$2="NL",N44))</f>
        <v>Pour masquer un onglet de la fiche d'appréciation, il faut procéder de la manière suivante :</v>
      </c>
      <c r="D44" s="256"/>
      <c r="E44" s="256"/>
      <c r="F44" s="257"/>
      <c r="G44" s="72"/>
      <c r="H44" s="72"/>
      <c r="I44" s="214" t="s">
        <v>84</v>
      </c>
      <c r="J44" s="215"/>
      <c r="K44" s="215"/>
      <c r="L44" s="216"/>
      <c r="M44" s="194"/>
      <c r="N44" s="214" t="s">
        <v>85</v>
      </c>
      <c r="O44" s="215"/>
      <c r="P44" s="215"/>
      <c r="Q44" s="216"/>
    </row>
    <row r="45" spans="1:17" ht="28.15" customHeight="1" outlineLevel="1">
      <c r="A45" s="67"/>
      <c r="B45" s="72"/>
      <c r="C45" s="252" t="str">
        <f>IF($F$2="FR",I45,IF($F$2="NL",N45))</f>
        <v>1) Placer le curseur sur le nom de l'onglet qui ne sera pas utilisé;
2) Cliquer sur le bouton droit de la souris. Un menu apparaît : choisir "Masquer".</v>
      </c>
      <c r="D45" s="253"/>
      <c r="E45" s="253"/>
      <c r="F45" s="254"/>
      <c r="G45" s="72"/>
      <c r="H45" s="72"/>
      <c r="I45" s="205" t="s">
        <v>86</v>
      </c>
      <c r="J45" s="206"/>
      <c r="K45" s="206"/>
      <c r="L45" s="207"/>
      <c r="M45" s="194"/>
      <c r="N45" s="205" t="s">
        <v>87</v>
      </c>
      <c r="O45" s="206"/>
      <c r="P45" s="206"/>
      <c r="Q45" s="207"/>
    </row>
    <row r="46" spans="1:17" ht="115.15" customHeight="1" outlineLevel="1">
      <c r="A46" s="67"/>
      <c r="B46" s="72"/>
      <c r="C46" s="211"/>
      <c r="D46" s="212"/>
      <c r="E46" s="212"/>
      <c r="F46" s="213"/>
      <c r="G46" s="72"/>
      <c r="H46" s="72"/>
      <c r="I46" s="214"/>
      <c r="J46" s="215"/>
      <c r="K46" s="215"/>
      <c r="L46" s="216"/>
      <c r="M46" s="194"/>
      <c r="N46" s="214"/>
      <c r="O46" s="215"/>
      <c r="P46" s="215"/>
      <c r="Q46" s="216"/>
    </row>
    <row r="47" spans="1:17" ht="30.75" customHeight="1" outlineLevel="1">
      <c r="A47" s="67"/>
      <c r="B47" s="72"/>
      <c r="C47" s="280" t="str">
        <f>IF($F$2="FR",I47,IF($F$2="NL",N47))</f>
        <v>Remarque : Il est possible de faire réapparaître un onglet masqué, en procédant de manière similaire, mais en choisissant "Afficher".</v>
      </c>
      <c r="D47" s="281"/>
      <c r="E47" s="281"/>
      <c r="F47" s="282"/>
      <c r="G47" s="72"/>
      <c r="H47" s="72"/>
      <c r="I47" s="236" t="s">
        <v>88</v>
      </c>
      <c r="J47" s="237"/>
      <c r="K47" s="237"/>
      <c r="L47" s="238"/>
      <c r="M47" s="194"/>
      <c r="N47" s="236" t="s">
        <v>89</v>
      </c>
      <c r="O47" s="237"/>
      <c r="P47" s="237"/>
      <c r="Q47" s="238"/>
    </row>
    <row r="48" spans="1:17" ht="12.75">
      <c r="A48" s="67"/>
      <c r="B48" s="72"/>
      <c r="C48" s="119" t="s">
        <v>90</v>
      </c>
      <c r="D48" s="250" t="str">
        <f>IF($F$2="FR",J48,IF($F$2="NL",O48))</f>
        <v>Avis et remarques des examinateurs</v>
      </c>
      <c r="E48" s="250"/>
      <c r="F48" s="251"/>
      <c r="G48" s="72"/>
      <c r="H48" s="72"/>
      <c r="I48" s="197" t="s">
        <v>90</v>
      </c>
      <c r="J48" s="215" t="s">
        <v>91</v>
      </c>
      <c r="K48" s="215"/>
      <c r="L48" s="216"/>
      <c r="M48" s="194"/>
      <c r="N48" s="197" t="s">
        <v>90</v>
      </c>
      <c r="O48" s="215" t="s">
        <v>92</v>
      </c>
      <c r="P48" s="215"/>
      <c r="Q48" s="216"/>
    </row>
    <row r="49" spans="1:17" ht="13.9" customHeight="1" outlineLevel="1">
      <c r="A49" s="67"/>
      <c r="B49" s="72"/>
      <c r="C49" s="255" t="str">
        <f>IF($F$2="FR",I49,IF($F$2="NL",N49))</f>
        <v>Les espaces dédiés aux "Avis" ou "Remarques" des examinateurs sont prévus pour énoncer des faits ou des positions.</v>
      </c>
      <c r="D49" s="256"/>
      <c r="E49" s="256"/>
      <c r="F49" s="257"/>
      <c r="G49" s="72"/>
      <c r="H49" s="72"/>
      <c r="I49" s="202" t="s">
        <v>93</v>
      </c>
      <c r="J49" s="203"/>
      <c r="K49" s="203"/>
      <c r="L49" s="204"/>
      <c r="M49" s="194"/>
      <c r="N49" s="202" t="s">
        <v>94</v>
      </c>
      <c r="O49" s="203"/>
      <c r="P49" s="203"/>
      <c r="Q49" s="204"/>
    </row>
    <row r="50" spans="1:17" ht="32.450000000000003" customHeight="1" outlineLevel="1">
      <c r="A50" s="67"/>
      <c r="B50" s="72"/>
      <c r="C50" s="211" t="str">
        <f>IF($F$2="FR",I50,IF($F$2="NL",N50))</f>
        <v>→ Ce ne sont pas des espaces pour poser des questions à l'ACNG demandeur. Le cas échéant, celles-ci devront être soumises à l'organisation concernée via la fonctionnalité dédiée du Portail.</v>
      </c>
      <c r="D50" s="212"/>
      <c r="E50" s="212"/>
      <c r="F50" s="213"/>
      <c r="G50" s="72"/>
      <c r="H50" s="72"/>
      <c r="I50" s="214" t="s">
        <v>95</v>
      </c>
      <c r="J50" s="215"/>
      <c r="K50" s="215"/>
      <c r="L50" s="216"/>
      <c r="M50" s="194"/>
      <c r="N50" s="214" t="s">
        <v>96</v>
      </c>
      <c r="O50" s="215"/>
      <c r="P50" s="215"/>
      <c r="Q50" s="216"/>
    </row>
    <row r="51" spans="1:17" ht="12.75">
      <c r="A51" s="67"/>
      <c r="B51" s="72"/>
      <c r="C51" s="116" t="s">
        <v>97</v>
      </c>
      <c r="D51" s="258" t="str">
        <f>IF($F$2="FR",J51,IF($F$2="NL",O51))</f>
        <v>Fiche d'appréciation par outcome</v>
      </c>
      <c r="E51" s="258"/>
      <c r="F51" s="259"/>
      <c r="G51" s="72"/>
      <c r="H51" s="72"/>
      <c r="I51" s="197" t="s">
        <v>97</v>
      </c>
      <c r="J51" s="218" t="s">
        <v>98</v>
      </c>
      <c r="K51" s="218"/>
      <c r="L51" s="219"/>
      <c r="M51" s="194"/>
      <c r="N51" s="197" t="s">
        <v>97</v>
      </c>
      <c r="O51" s="218" t="s">
        <v>99</v>
      </c>
      <c r="P51" s="218"/>
      <c r="Q51" s="219"/>
    </row>
    <row r="52" spans="1:17" ht="43.15" customHeight="1">
      <c r="A52" s="67"/>
      <c r="B52" s="72"/>
      <c r="C52" s="211" t="str">
        <f>IF($F$2="FR",I52,IF($F$2="NL",N52))</f>
        <v>Le formulaire d'appréciation par outcome est le cœur de la fiche d'appréciation d'un programme. Il doit y avoir autant de formulaires (onglets) par outcome, qu'il y a d'outcomes dans le programme. Concernant la méthode pour masquer un formulaire d'outcome superflu, voir les explications reprises sous "Fiche de synthèse" (2.2.2).</v>
      </c>
      <c r="D52" s="212"/>
      <c r="E52" s="212"/>
      <c r="F52" s="213"/>
      <c r="G52" s="72"/>
      <c r="H52" s="72"/>
      <c r="I52" s="214" t="s">
        <v>100</v>
      </c>
      <c r="J52" s="215"/>
      <c r="K52" s="215"/>
      <c r="L52" s="216"/>
      <c r="M52" s="194"/>
      <c r="N52" s="214" t="s">
        <v>101</v>
      </c>
      <c r="O52" s="215"/>
      <c r="P52" s="215"/>
      <c r="Q52" s="216"/>
    </row>
    <row r="53" spans="1:17" ht="12.75" customHeight="1">
      <c r="A53" s="67"/>
      <c r="B53" s="72"/>
      <c r="C53" s="277" t="str">
        <f>IF($F$2="FR",I53,IF($F$2="NL",N53))</f>
        <v>Il est demandé de ne pas changer le titre des onglets par outcome (Outcome 1, Outcome 2, etc.).</v>
      </c>
      <c r="D53" s="278"/>
      <c r="E53" s="278"/>
      <c r="F53" s="279"/>
      <c r="G53" s="72"/>
      <c r="H53" s="72"/>
      <c r="I53" s="233" t="s">
        <v>102</v>
      </c>
      <c r="J53" s="234"/>
      <c r="K53" s="234"/>
      <c r="L53" s="235"/>
      <c r="M53" s="194"/>
      <c r="N53" s="233" t="s">
        <v>103</v>
      </c>
      <c r="O53" s="234"/>
      <c r="P53" s="234"/>
      <c r="Q53" s="235"/>
    </row>
    <row r="54" spans="1:17" ht="12.75">
      <c r="A54" s="67"/>
      <c r="B54" s="72"/>
      <c r="C54" s="119" t="s">
        <v>104</v>
      </c>
      <c r="D54" s="250" t="str">
        <f>IF($F$2="FR",J54,IF($F$2="NL",O54))</f>
        <v>Scores, critères et questions d'orientation</v>
      </c>
      <c r="E54" s="250"/>
      <c r="F54" s="251"/>
      <c r="G54" s="72"/>
      <c r="H54" s="72"/>
      <c r="I54" s="197" t="s">
        <v>104</v>
      </c>
      <c r="J54" s="215" t="s">
        <v>105</v>
      </c>
      <c r="K54" s="215"/>
      <c r="L54" s="216"/>
      <c r="M54" s="194"/>
      <c r="N54" s="197" t="s">
        <v>104</v>
      </c>
      <c r="O54" s="215" t="s">
        <v>106</v>
      </c>
      <c r="P54" s="215"/>
      <c r="Q54" s="216"/>
    </row>
    <row r="55" spans="1:17" ht="13.9" customHeight="1" outlineLevel="1">
      <c r="A55" s="67"/>
      <c r="B55" s="72"/>
      <c r="C55" s="211" t="str">
        <f>IF($F$2="FR",I55,IF($F$2="NL",N55))</f>
        <v>Le formulaire d'appréciation par outcome est construit de manière à permettre de visualiser rapidement les scores remis :</v>
      </c>
      <c r="D55" s="212"/>
      <c r="E55" s="212"/>
      <c r="F55" s="213"/>
      <c r="G55" s="72"/>
      <c r="H55" s="72"/>
      <c r="I55" s="214" t="s">
        <v>107</v>
      </c>
      <c r="J55" s="215"/>
      <c r="K55" s="215"/>
      <c r="L55" s="216"/>
      <c r="M55" s="194"/>
      <c r="N55" s="214" t="s">
        <v>108</v>
      </c>
      <c r="O55" s="215"/>
      <c r="P55" s="215"/>
      <c r="Q55" s="216"/>
    </row>
    <row r="56" spans="1:17" ht="59.25" customHeight="1" outlineLevel="1">
      <c r="A56" s="67"/>
      <c r="B56" s="72"/>
      <c r="C56" s="252" t="str">
        <f>IF($F$2="FR",I56,IF($F$2="NL",N56))</f>
        <v xml:space="preserve">○ En préambule du formulaire, après l'identification de l'outcome et des examinateurs.
○ En conclusion du formulaire, lors de l'identification de l'avis provisoire et de la proposition de décision à la Ministre.
○ Dans le cas exceptionnel où l'avis provisoire serait modifié suite à la remise des remarques de l'ACNG demandeur.
</v>
      </c>
      <c r="D56" s="253"/>
      <c r="E56" s="253"/>
      <c r="F56" s="254"/>
      <c r="G56" s="72"/>
      <c r="H56" s="72"/>
      <c r="I56" s="205" t="s">
        <v>109</v>
      </c>
      <c r="J56" s="206"/>
      <c r="K56" s="206"/>
      <c r="L56" s="207"/>
      <c r="M56" s="194"/>
      <c r="N56" s="205" t="s">
        <v>110</v>
      </c>
      <c r="O56" s="206"/>
      <c r="P56" s="206"/>
      <c r="Q56" s="207"/>
    </row>
    <row r="57" spans="1:17" ht="28.9" customHeight="1" outlineLevel="1">
      <c r="A57" s="67"/>
      <c r="B57" s="72"/>
      <c r="C57" s="211" t="str">
        <f>IF($F$2="FR",I57,IF($F$2="NL",N57))</f>
        <v>Ces visualisations ne sont pas modifiables manuellement, et dépendent des scores remis dans les emplacements dédiés du formulaire. Voir explications relatives à l'appréciation "qualitative" et à l'appréciation "stratégique", ci-après.</v>
      </c>
      <c r="D57" s="212"/>
      <c r="E57" s="212"/>
      <c r="F57" s="213"/>
      <c r="G57" s="72"/>
      <c r="H57" s="72"/>
      <c r="I57" s="214" t="s">
        <v>111</v>
      </c>
      <c r="J57" s="215"/>
      <c r="K57" s="215"/>
      <c r="L57" s="216"/>
      <c r="M57" s="194"/>
      <c r="N57" s="214" t="s">
        <v>112</v>
      </c>
      <c r="O57" s="215"/>
      <c r="P57" s="215"/>
      <c r="Q57" s="216"/>
    </row>
    <row r="58" spans="1:17" ht="28.9" customHeight="1" outlineLevel="1">
      <c r="A58" s="67"/>
      <c r="B58" s="72"/>
      <c r="C58" s="211" t="str">
        <f>IF($F$2="FR",I58,IF($F$2="NL",N58))</f>
        <v>Chaque critère et sous-critère est accompagné d'un ensemble de questions qui guideront l'examinateur lors de l'appréciation de l'outcome, mais il n'est pas attendu qu'il soit répondu à chacune de ces questions de manière systématique et mécanique.</v>
      </c>
      <c r="D58" s="212"/>
      <c r="E58" s="212"/>
      <c r="F58" s="213"/>
      <c r="G58" s="72"/>
      <c r="H58" s="72"/>
      <c r="I58" s="214" t="s">
        <v>113</v>
      </c>
      <c r="J58" s="215"/>
      <c r="K58" s="215"/>
      <c r="L58" s="216"/>
      <c r="M58" s="194"/>
      <c r="N58" s="214" t="s">
        <v>114</v>
      </c>
      <c r="O58" s="215"/>
      <c r="P58" s="215"/>
      <c r="Q58" s="216"/>
    </row>
    <row r="59" spans="1:17" ht="12.75" customHeight="1">
      <c r="A59" s="67"/>
      <c r="B59" s="72"/>
      <c r="C59" s="119" t="s">
        <v>115</v>
      </c>
      <c r="D59" s="250" t="str">
        <f>IF($F$2="FR",J59,IF($F$2="NL",O59))</f>
        <v>Avis et remarques des examinateurs</v>
      </c>
      <c r="E59" s="250"/>
      <c r="F59" s="251"/>
      <c r="G59" s="72"/>
      <c r="H59" s="72"/>
      <c r="I59" s="197" t="s">
        <v>115</v>
      </c>
      <c r="J59" s="215" t="s">
        <v>91</v>
      </c>
      <c r="K59" s="215"/>
      <c r="L59" s="216"/>
      <c r="M59" s="194"/>
      <c r="N59" s="197" t="s">
        <v>115</v>
      </c>
      <c r="O59" s="215" t="s">
        <v>92</v>
      </c>
      <c r="P59" s="215"/>
      <c r="Q59" s="216"/>
    </row>
    <row r="60" spans="1:17" ht="13.9" customHeight="1" outlineLevel="1">
      <c r="A60" s="67"/>
      <c r="B60" s="72"/>
      <c r="C60" s="255" t="str">
        <f>IF($F$2="FR",I60,IF($F$2="NL",N60))</f>
        <v>Les espaces dédiés aux "Avis" ou "Remarques" des examinateurs sont prévus pour énoncer des faits ou des positions.</v>
      </c>
      <c r="D60" s="256"/>
      <c r="E60" s="256"/>
      <c r="F60" s="257"/>
      <c r="G60" s="72"/>
      <c r="H60" s="72"/>
      <c r="I60" s="202" t="s">
        <v>93</v>
      </c>
      <c r="J60" s="203"/>
      <c r="K60" s="203"/>
      <c r="L60" s="204"/>
      <c r="M60" s="194"/>
      <c r="N60" s="202" t="s">
        <v>94</v>
      </c>
      <c r="O60" s="203"/>
      <c r="P60" s="203"/>
      <c r="Q60" s="204"/>
    </row>
    <row r="61" spans="1:17" ht="52.15" customHeight="1" outlineLevel="1">
      <c r="A61" s="67"/>
      <c r="B61" s="72"/>
      <c r="C61" s="252" t="str">
        <f>IF($F$2="FR",I61,IF($F$2="NL",N61))</f>
        <v>→ Ce ne sont pas des espaces pour poser des questions à l'ACNG demandeur. Le cas échéant, celles-ci devront être soumises à l'organisation concernée via la fonctionnalité dédiée du Portail.
→ Ces espaces sont dédiés à la motivation des avis remis par les examinateurs.</v>
      </c>
      <c r="D61" s="253"/>
      <c r="E61" s="253"/>
      <c r="F61" s="254"/>
      <c r="G61" s="72"/>
      <c r="H61" s="72"/>
      <c r="I61" s="205" t="s">
        <v>116</v>
      </c>
      <c r="J61" s="206"/>
      <c r="K61" s="206"/>
      <c r="L61" s="207"/>
      <c r="M61" s="194"/>
      <c r="N61" s="205" t="s">
        <v>117</v>
      </c>
      <c r="O61" s="206"/>
      <c r="P61" s="206"/>
      <c r="Q61" s="207"/>
    </row>
    <row r="62" spans="1:17" ht="32.25" customHeight="1" outlineLevel="1">
      <c r="A62" s="67"/>
      <c r="B62" s="72"/>
      <c r="C62" s="255" t="str">
        <f>IF($F$2="FR",I62,IF($F$2="NL",N62))</f>
        <v>Les avis ont vocation à être courts et synthétiques. Il s'agit de relever les points essentiels, positifs et/ou négatifs qui justifient les scores remis.</v>
      </c>
      <c r="D62" s="256"/>
      <c r="E62" s="256"/>
      <c r="F62" s="257"/>
      <c r="G62" s="72"/>
      <c r="H62" s="72"/>
      <c r="I62" s="202" t="s">
        <v>118</v>
      </c>
      <c r="J62" s="203"/>
      <c r="K62" s="203"/>
      <c r="L62" s="204"/>
      <c r="M62" s="194"/>
      <c r="N62" s="202" t="s">
        <v>119</v>
      </c>
      <c r="O62" s="203"/>
      <c r="P62" s="203"/>
      <c r="Q62" s="204"/>
    </row>
    <row r="63" spans="1:17" ht="12.75" customHeight="1">
      <c r="A63" s="67"/>
      <c r="B63" s="72"/>
      <c r="C63" s="119" t="s">
        <v>120</v>
      </c>
      <c r="D63" s="247" t="str">
        <f>IF($F$2="FR",J63,IF($F$2="NL",O63))</f>
        <v>Avis provisoire, remarques de l'ACNG et avis final</v>
      </c>
      <c r="E63" s="248"/>
      <c r="F63" s="249"/>
      <c r="G63" s="72"/>
      <c r="H63" s="72"/>
      <c r="I63" s="197" t="s">
        <v>120</v>
      </c>
      <c r="J63" s="230" t="s">
        <v>121</v>
      </c>
      <c r="K63" s="231"/>
      <c r="L63" s="232"/>
      <c r="M63" s="194"/>
      <c r="N63" s="197" t="s">
        <v>120</v>
      </c>
      <c r="O63" s="230" t="s">
        <v>122</v>
      </c>
      <c r="P63" s="231"/>
      <c r="Q63" s="232"/>
    </row>
    <row r="64" spans="1:17" ht="14.45" customHeight="1" outlineLevel="1">
      <c r="A64" s="67"/>
      <c r="B64" s="72"/>
      <c r="C64" s="266" t="str">
        <f t="shared" ref="C64:C71" si="1">IF($F$2="FR",I64,IF($F$2="NL",N64))</f>
        <v>Les scores issus de l'appréciation sont accompagnés :</v>
      </c>
      <c r="D64" s="267"/>
      <c r="E64" s="267"/>
      <c r="F64" s="268"/>
      <c r="G64" s="72"/>
      <c r="H64" s="72"/>
      <c r="I64" s="217" t="s">
        <v>123</v>
      </c>
      <c r="J64" s="218"/>
      <c r="K64" s="218"/>
      <c r="L64" s="219"/>
      <c r="M64" s="194"/>
      <c r="N64" s="217" t="s">
        <v>124</v>
      </c>
      <c r="O64" s="218"/>
      <c r="P64" s="218"/>
      <c r="Q64" s="219"/>
    </row>
    <row r="65" spans="1:17" ht="69.599999999999994" customHeight="1" outlineLevel="1">
      <c r="A65" s="67"/>
      <c r="B65" s="72"/>
      <c r="C65" s="252" t="str">
        <f>IF($F$2="FR",I65,IF($F$2="NL",N65))</f>
        <v>○ De la proposition de décision à la Ministre : Proposition de financement ou proposition de refus.
○ De la conclusion de l'appréciation de l'outcome.
○ Le cas échéant, des modalités de la concrétisation de la proposition de financement.
○ Le cas échéant, des recommandations particulières pour la mise en oeuvre de l'outcome.</v>
      </c>
      <c r="D65" s="253"/>
      <c r="E65" s="253"/>
      <c r="F65" s="254"/>
      <c r="G65" s="72"/>
      <c r="H65" s="72"/>
      <c r="I65" s="205" t="s">
        <v>125</v>
      </c>
      <c r="J65" s="206"/>
      <c r="K65" s="206"/>
      <c r="L65" s="207"/>
      <c r="M65" s="194"/>
      <c r="N65" s="205" t="s">
        <v>1220</v>
      </c>
      <c r="O65" s="206"/>
      <c r="P65" s="206"/>
      <c r="Q65" s="207"/>
    </row>
    <row r="66" spans="1:17" ht="13.9" customHeight="1" outlineLevel="1">
      <c r="A66" s="67"/>
      <c r="B66" s="72"/>
      <c r="C66" s="255" t="str">
        <f t="shared" si="1"/>
        <v>La fiche d'appréciation sera transmise en tant qu'avis provisoire à l'organisation demandeuse pour le 1er décembre 2021.</v>
      </c>
      <c r="D66" s="256"/>
      <c r="E66" s="256"/>
      <c r="F66" s="257"/>
      <c r="G66" s="72"/>
      <c r="H66" s="72"/>
      <c r="I66" s="214" t="s">
        <v>126</v>
      </c>
      <c r="J66" s="215"/>
      <c r="K66" s="215"/>
      <c r="L66" s="216"/>
      <c r="M66" s="194"/>
      <c r="N66" s="214" t="s">
        <v>127</v>
      </c>
      <c r="O66" s="215"/>
      <c r="P66" s="215"/>
      <c r="Q66" s="216"/>
    </row>
    <row r="67" spans="1:17" ht="44.45" customHeight="1" outlineLevel="1">
      <c r="A67" s="67"/>
      <c r="B67" s="72"/>
      <c r="C67" s="211" t="str">
        <f t="shared" si="1"/>
        <v>Suite à cette transmission, l'organisation pourra, si elle le souhaite, adresser un certain nombre de remarques sur celui-ci.
→ Pour ce faire, un emplacement dédié est prévu dans la fiche d'appréciation. Il répond aux mêmes paramètres de formatage que les champs précédemment évoqués. Voir "Remplissage et formatage" ci-dessus (1.2.2).</v>
      </c>
      <c r="D67" s="212"/>
      <c r="E67" s="212"/>
      <c r="F67" s="213"/>
      <c r="G67" s="72"/>
      <c r="H67" s="72"/>
      <c r="I67" s="214" t="s">
        <v>128</v>
      </c>
      <c r="J67" s="215"/>
      <c r="K67" s="215"/>
      <c r="L67" s="216"/>
      <c r="M67" s="194"/>
      <c r="N67" s="214" t="s">
        <v>129</v>
      </c>
      <c r="O67" s="215"/>
      <c r="P67" s="215"/>
      <c r="Q67" s="216"/>
    </row>
    <row r="68" spans="1:17" ht="30.75" customHeight="1" outlineLevel="1">
      <c r="A68" s="67"/>
      <c r="B68" s="72"/>
      <c r="C68" s="211" t="str">
        <f t="shared" si="1"/>
        <v xml:space="preserve">Au mois de janvier 2021, après avoir réceptionné les réactions à l'avis provisoire, l'administration passera en revue les éventuelles remarques adressées et, le cas échéant :
</v>
      </c>
      <c r="D68" s="212"/>
      <c r="E68" s="212"/>
      <c r="F68" s="213"/>
      <c r="G68" s="72"/>
      <c r="H68" s="72"/>
      <c r="I68" s="214" t="s">
        <v>130</v>
      </c>
      <c r="J68" s="215"/>
      <c r="K68" s="215"/>
      <c r="L68" s="216"/>
      <c r="M68" s="194"/>
      <c r="N68" s="214" t="s">
        <v>131</v>
      </c>
      <c r="O68" s="215"/>
      <c r="P68" s="215"/>
      <c r="Q68" s="216"/>
    </row>
    <row r="69" spans="1:17" ht="31.5" customHeight="1" outlineLevel="1">
      <c r="A69" s="67"/>
      <c r="B69" s="72"/>
      <c r="C69" s="252" t="str">
        <f t="shared" si="1"/>
        <v>1) Indiquera son accord ou son désaccord avec l'objet de la remarque;
2) Indiquera, en cas d'accord, si la remarque implique une modification d'un score précédemment déterminé.</v>
      </c>
      <c r="D69" s="253"/>
      <c r="E69" s="253"/>
      <c r="F69" s="254"/>
      <c r="G69" s="72"/>
      <c r="H69" s="72"/>
      <c r="I69" s="205" t="s">
        <v>132</v>
      </c>
      <c r="J69" s="206"/>
      <c r="K69" s="206"/>
      <c r="L69" s="207"/>
      <c r="M69" s="194"/>
      <c r="N69" s="205" t="s">
        <v>133</v>
      </c>
      <c r="O69" s="206"/>
      <c r="P69" s="206"/>
      <c r="Q69" s="207"/>
    </row>
    <row r="70" spans="1:17" ht="30.75" customHeight="1" outlineLevel="1">
      <c r="A70" s="67"/>
      <c r="B70" s="72"/>
      <c r="C70" s="255" t="str">
        <f t="shared" si="1"/>
        <v xml:space="preserve">Exceptionnellement, il est donc possible que les scores remis soient revus lors de l'établissement de l'avis final. Pour ce faire, une section dédiée est prévue qui permet : </v>
      </c>
      <c r="D70" s="256"/>
      <c r="E70" s="256"/>
      <c r="F70" s="257"/>
      <c r="G70" s="72"/>
      <c r="H70" s="72"/>
      <c r="I70" s="202" t="s">
        <v>134</v>
      </c>
      <c r="J70" s="203"/>
      <c r="K70" s="203"/>
      <c r="L70" s="204"/>
      <c r="M70" s="194"/>
      <c r="N70" s="202" t="s">
        <v>135</v>
      </c>
      <c r="O70" s="203"/>
      <c r="P70" s="203"/>
      <c r="Q70" s="204"/>
    </row>
    <row r="71" spans="1:17" ht="85.5" customHeight="1" outlineLevel="1">
      <c r="A71" s="67"/>
      <c r="B71" s="72"/>
      <c r="C71" s="269" t="str">
        <f t="shared" si="1"/>
        <v>→ D'indiquer si la modification des scores de l'avis provisoire est d'application ou non (menu déroulant).
→ De rappeler les scores remis à l'occasion de l'avis provisoire, mis en parallèle avec les scores éventuellement adaptés pour l'avis final.
→ De motiver les changements qui seraient apportés entre l'avis provisoire et l'avis final.
→ D'identifier les scores modifiés pour l'avis final, sur base d'une section spécifique, afin d'éviter de modifier le corps du formulaire.</v>
      </c>
      <c r="D71" s="270"/>
      <c r="E71" s="270"/>
      <c r="F71" s="271"/>
      <c r="G71" s="72"/>
      <c r="H71" s="72"/>
      <c r="I71" s="227" t="s">
        <v>136</v>
      </c>
      <c r="J71" s="228"/>
      <c r="K71" s="228"/>
      <c r="L71" s="229"/>
      <c r="M71" s="194"/>
      <c r="N71" s="227" t="s">
        <v>137</v>
      </c>
      <c r="O71" s="228"/>
      <c r="P71" s="228"/>
      <c r="Q71" s="229"/>
    </row>
    <row r="72" spans="1:17" ht="12.75">
      <c r="A72" s="67"/>
      <c r="B72" s="72"/>
      <c r="C72" s="115"/>
      <c r="D72" s="272"/>
      <c r="E72" s="272"/>
      <c r="F72" s="272"/>
      <c r="G72" s="72"/>
      <c r="H72" s="72"/>
      <c r="I72" s="198"/>
      <c r="J72" s="242"/>
      <c r="K72" s="242"/>
      <c r="L72" s="242"/>
      <c r="M72" s="194"/>
      <c r="N72" s="194"/>
      <c r="O72" s="194"/>
      <c r="P72" s="194"/>
      <c r="Q72" s="194"/>
    </row>
    <row r="73" spans="1:17" ht="12.75">
      <c r="A73" s="67"/>
      <c r="B73" s="72"/>
      <c r="C73" s="118" t="s">
        <v>138</v>
      </c>
      <c r="D73" s="273" t="str">
        <f>IF($F$2="FR",J73,IF($F$2="NL",O73))</f>
        <v>MÉTHODOLOGIE : APPRÉCIATION "QUALITATIVE" ET APPRÉCIATION "STRATÉGIQUE"</v>
      </c>
      <c r="E73" s="273"/>
      <c r="F73" s="274"/>
      <c r="G73" s="72"/>
      <c r="H73" s="72"/>
      <c r="I73" s="199" t="s">
        <v>138</v>
      </c>
      <c r="J73" s="223" t="s">
        <v>139</v>
      </c>
      <c r="K73" s="223"/>
      <c r="L73" s="224"/>
      <c r="M73" s="194"/>
      <c r="N73" s="199" t="s">
        <v>138</v>
      </c>
      <c r="O73" s="223" t="s">
        <v>140</v>
      </c>
      <c r="P73" s="223"/>
      <c r="Q73" s="224"/>
    </row>
    <row r="74" spans="1:17" ht="12.75">
      <c r="A74" s="67"/>
      <c r="B74" s="72"/>
      <c r="C74" s="117" t="s">
        <v>141</v>
      </c>
      <c r="D74" s="275" t="str">
        <f>IF($F$2="FR",J74,IF($F$2="NL",O74))</f>
        <v xml:space="preserve">Appréciation « qualitative »
</v>
      </c>
      <c r="E74" s="275"/>
      <c r="F74" s="276"/>
      <c r="G74" s="72"/>
      <c r="H74" s="72"/>
      <c r="I74" s="196" t="s">
        <v>141</v>
      </c>
      <c r="J74" s="225" t="s">
        <v>142</v>
      </c>
      <c r="K74" s="225"/>
      <c r="L74" s="226"/>
      <c r="M74" s="194"/>
      <c r="N74" s="196" t="s">
        <v>141</v>
      </c>
      <c r="O74" s="225" t="s">
        <v>143</v>
      </c>
      <c r="P74" s="225"/>
      <c r="Q74" s="226"/>
    </row>
    <row r="75" spans="1:17" ht="45" customHeight="1" outlineLevel="1">
      <c r="A75" s="67"/>
      <c r="B75" s="72"/>
      <c r="C75" s="211" t="str">
        <f t="shared" ref="C75:C84" si="2">IF($F$2="FR",I75,IF($F$2="NL",N75))</f>
        <v xml:space="preserve">L’élément central dans l’allocation d’un financement sera la qualité de la proposition introduite. Les programmes des acteurs de la coopération non gouvernementale étant structurés autour d’outcomes, chaque outcome fera l’objet d’une appréciation individualisée.
</v>
      </c>
      <c r="D75" s="212"/>
      <c r="E75" s="212"/>
      <c r="F75" s="213"/>
      <c r="G75" s="72"/>
      <c r="H75" s="72"/>
      <c r="I75" s="214" t="s">
        <v>144</v>
      </c>
      <c r="J75" s="215"/>
      <c r="K75" s="215"/>
      <c r="L75" s="216"/>
      <c r="M75" s="194"/>
      <c r="N75" s="214" t="s">
        <v>145</v>
      </c>
      <c r="O75" s="215"/>
      <c r="P75" s="215"/>
      <c r="Q75" s="216"/>
    </row>
    <row r="76" spans="1:17" ht="14.45" customHeight="1" outlineLevel="1">
      <c r="A76" s="67"/>
      <c r="B76" s="72"/>
      <c r="C76" s="266" t="str">
        <f t="shared" si="2"/>
        <v>Les 9 critères d’évaluation de la qualité d’une proposition sont les suivants :</v>
      </c>
      <c r="D76" s="267"/>
      <c r="E76" s="267"/>
      <c r="F76" s="268"/>
      <c r="G76" s="72"/>
      <c r="H76" s="72"/>
      <c r="I76" s="217" t="s">
        <v>146</v>
      </c>
      <c r="J76" s="218"/>
      <c r="K76" s="218"/>
      <c r="L76" s="219"/>
      <c r="M76" s="194"/>
      <c r="N76" s="217" t="s">
        <v>147</v>
      </c>
      <c r="O76" s="218"/>
      <c r="P76" s="218"/>
      <c r="Q76" s="219"/>
    </row>
    <row r="77" spans="1:17" ht="43.9" customHeight="1" outlineLevel="1">
      <c r="A77" s="67"/>
      <c r="B77" s="72"/>
      <c r="C77" s="252" t="str">
        <f t="shared" si="2"/>
        <v xml:space="preserve">● Les critères du CAD de l’OCDE : Pertinence, Cohérence, Efficacité, Efficience, Impact attendu et Durabilité.
● Les critères issus des objectifs spécifiques de la coopération non gouvernementale : Partenariat, Synergies et Apprentissages.
</v>
      </c>
      <c r="D77" s="253"/>
      <c r="E77" s="253"/>
      <c r="F77" s="254"/>
      <c r="G77" s="72"/>
      <c r="H77" s="72"/>
      <c r="I77" s="205" t="s">
        <v>148</v>
      </c>
      <c r="J77" s="206"/>
      <c r="K77" s="206"/>
      <c r="L77" s="207"/>
      <c r="M77" s="194"/>
      <c r="N77" s="205" t="s">
        <v>149</v>
      </c>
      <c r="O77" s="206"/>
      <c r="P77" s="206"/>
      <c r="Q77" s="207"/>
    </row>
    <row r="78" spans="1:17" ht="32.450000000000003" customHeight="1" outlineLevel="1">
      <c r="A78" s="67"/>
      <c r="B78" s="72"/>
      <c r="C78" s="211" t="str">
        <f t="shared" si="2"/>
        <v>De manière générale, l’évaluation de chaque critère reposera sur un ou plusieurs sous-critères auxquels les évaluateurs devront remettre un score qualitatif, auquel sera automatiquement associée une valeur numérique, telle que :</v>
      </c>
      <c r="D78" s="212"/>
      <c r="E78" s="212"/>
      <c r="F78" s="213"/>
      <c r="G78" s="72"/>
      <c r="H78" s="72"/>
      <c r="I78" s="214" t="s">
        <v>150</v>
      </c>
      <c r="J78" s="215"/>
      <c r="K78" s="215"/>
      <c r="L78" s="216"/>
      <c r="M78" s="194"/>
      <c r="N78" s="214" t="s">
        <v>151</v>
      </c>
      <c r="O78" s="215"/>
      <c r="P78" s="215"/>
      <c r="Q78" s="216"/>
    </row>
    <row r="79" spans="1:17" ht="76.5" customHeight="1" outlineLevel="1">
      <c r="A79" s="67"/>
      <c r="B79" s="72"/>
      <c r="C79" s="252" t="str">
        <f t="shared" si="2"/>
        <v>● Très bon = 5
● Bon = 4
● Suffisant = 3
● Faible = 2
● Insuffisant = 1</v>
      </c>
      <c r="D79" s="253"/>
      <c r="E79" s="253"/>
      <c r="F79" s="254"/>
      <c r="G79" s="72"/>
      <c r="H79" s="72"/>
      <c r="I79" s="205" t="s">
        <v>1224</v>
      </c>
      <c r="J79" s="206"/>
      <c r="K79" s="206"/>
      <c r="L79" s="207"/>
      <c r="M79" s="194"/>
      <c r="N79" s="205" t="s">
        <v>152</v>
      </c>
      <c r="O79" s="206"/>
      <c r="P79" s="206"/>
      <c r="Q79" s="207"/>
    </row>
    <row r="80" spans="1:17" ht="27.6" customHeight="1" outlineLevel="1">
      <c r="A80" s="67"/>
      <c r="B80" s="72"/>
      <c r="C80" s="211" t="str">
        <f t="shared" si="2"/>
        <v>La somme des valeurs numériques de chaque sous-critère déterminera le score numérique du critère en lui-même, et la somme des valeurs numériques de chaque critère déterminera le score qualitatif total de l’outcome.</v>
      </c>
      <c r="D80" s="212"/>
      <c r="E80" s="212"/>
      <c r="F80" s="213"/>
      <c r="G80" s="72"/>
      <c r="H80" s="72"/>
      <c r="I80" s="214" t="s">
        <v>153</v>
      </c>
      <c r="J80" s="215"/>
      <c r="K80" s="215"/>
      <c r="L80" s="216"/>
      <c r="M80" s="194"/>
      <c r="N80" s="214" t="s">
        <v>154</v>
      </c>
      <c r="O80" s="215"/>
      <c r="P80" s="215"/>
      <c r="Q80" s="216"/>
    </row>
    <row r="81" spans="1:17" ht="27" customHeight="1" outlineLevel="1">
      <c r="A81" s="67"/>
      <c r="B81" s="72"/>
      <c r="C81" s="211" t="str">
        <f t="shared" si="2"/>
        <v>Le nombre de sous-critères étant variable, le poids des critères variera également. Les scores numériques maximums par critère sont les suivants :</v>
      </c>
      <c r="D81" s="212"/>
      <c r="E81" s="212"/>
      <c r="F81" s="213"/>
      <c r="G81" s="72"/>
      <c r="H81" s="72"/>
      <c r="I81" s="214" t="s">
        <v>155</v>
      </c>
      <c r="J81" s="215"/>
      <c r="K81" s="215"/>
      <c r="L81" s="216"/>
      <c r="M81" s="194"/>
      <c r="N81" s="214" t="s">
        <v>156</v>
      </c>
      <c r="O81" s="215"/>
      <c r="P81" s="215"/>
      <c r="Q81" s="216"/>
    </row>
    <row r="82" spans="1:17" ht="134.25" customHeight="1" outlineLevel="1">
      <c r="A82" s="67"/>
      <c r="B82" s="72"/>
      <c r="C82" s="252" t="str">
        <f t="shared" si="2"/>
        <v xml:space="preserve">1) Pertinence = 15
2) Cohérence = 10
3) Efficacité = 20
4) Efficience = 5
5) Impact attendu = 5
6) Durabilité = 10
7) Partenariat = 15
8) Synergies = 10
9) Apprentissages = 10
</v>
      </c>
      <c r="D82" s="253"/>
      <c r="E82" s="253"/>
      <c r="F82" s="254"/>
      <c r="G82" s="72"/>
      <c r="H82" s="72"/>
      <c r="I82" s="205" t="s">
        <v>157</v>
      </c>
      <c r="J82" s="206"/>
      <c r="K82" s="206"/>
      <c r="L82" s="207"/>
      <c r="M82" s="194"/>
      <c r="N82" s="205" t="s">
        <v>158</v>
      </c>
      <c r="O82" s="206"/>
      <c r="P82" s="206"/>
      <c r="Q82" s="207"/>
    </row>
    <row r="83" spans="1:17" ht="88.5" customHeight="1" outlineLevel="1">
      <c r="A83" s="67"/>
      <c r="B83" s="72"/>
      <c r="C83" s="211" t="str">
        <f t="shared" si="2"/>
        <v xml:space="preserve">Au regard des valeurs numériques associées à chaque sous-critère ;
● Le score qualitatif maximum correspondant à une proposition d’outcome où tous les éléments seraient jugés « Très bon » est de 100.
● Le score qualitatif minimum correspondant à une proposition d’outcome où tous les éléments seraient jugés « Insuffisant » est de 20.
● Le score qualitatif correspondant à une proposition d’outcome où tous les éléments seraient jugés « Suffisant » est de 60.
</v>
      </c>
      <c r="D83" s="212"/>
      <c r="E83" s="212"/>
      <c r="F83" s="213"/>
      <c r="G83" s="72"/>
      <c r="H83" s="72"/>
      <c r="I83" s="214" t="s">
        <v>159</v>
      </c>
      <c r="J83" s="215"/>
      <c r="K83" s="215"/>
      <c r="L83" s="216"/>
      <c r="M83" s="194"/>
      <c r="N83" s="214" t="s">
        <v>1221</v>
      </c>
      <c r="O83" s="215"/>
      <c r="P83" s="215"/>
      <c r="Q83" s="216"/>
    </row>
    <row r="84" spans="1:17" ht="28.15" customHeight="1" outlineLevel="1">
      <c r="A84" s="67"/>
      <c r="B84" s="72"/>
      <c r="C84" s="255" t="str">
        <f t="shared" si="2"/>
        <v>Sur cette base, il sera proposé à la Ministre de refuser tout outcome dont le score qualitatif est inférieur ou égal à 60.</v>
      </c>
      <c r="D84" s="256"/>
      <c r="E84" s="256"/>
      <c r="F84" s="257"/>
      <c r="G84" s="72"/>
      <c r="H84" s="72"/>
      <c r="I84" s="202" t="s">
        <v>160</v>
      </c>
      <c r="J84" s="203"/>
      <c r="K84" s="203"/>
      <c r="L84" s="204"/>
      <c r="M84" s="194"/>
      <c r="N84" s="202" t="s">
        <v>161</v>
      </c>
      <c r="O84" s="203"/>
      <c r="P84" s="203"/>
      <c r="Q84" s="204"/>
    </row>
    <row r="85" spans="1:17" ht="12.75" customHeight="1">
      <c r="A85" s="67"/>
      <c r="B85" s="72"/>
      <c r="C85" s="116" t="s">
        <v>162</v>
      </c>
      <c r="D85" s="258" t="str">
        <f>IF($F$2="FR",J85,IF($F$2="NL",O85))</f>
        <v xml:space="preserve">Appréciation « stratégique »
</v>
      </c>
      <c r="E85" s="258"/>
      <c r="F85" s="259"/>
      <c r="G85" s="72"/>
      <c r="H85" s="72"/>
      <c r="I85" s="197" t="s">
        <v>162</v>
      </c>
      <c r="J85" s="218" t="s">
        <v>163</v>
      </c>
      <c r="K85" s="218"/>
      <c r="L85" s="219"/>
      <c r="M85" s="194"/>
      <c r="N85" s="197" t="s">
        <v>162</v>
      </c>
      <c r="O85" s="218" t="s">
        <v>164</v>
      </c>
      <c r="P85" s="218"/>
      <c r="Q85" s="219"/>
    </row>
    <row r="86" spans="1:17" ht="36.6" customHeight="1" outlineLevel="1">
      <c r="A86" s="67"/>
      <c r="B86" s="72"/>
      <c r="C86" s="211" t="str">
        <f t="shared" ref="C86:C99" si="3">IF($F$2="FR",I86,IF($F$2="NL",N86))</f>
        <v xml:space="preserve">Le second élément majeur pour l’allocation des financements sera l’alignement de la proposition introduite par rapport aux 4 thèmes prioritaires et aux 3 priorités techniques.
</v>
      </c>
      <c r="D86" s="212"/>
      <c r="E86" s="212"/>
      <c r="F86" s="213"/>
      <c r="G86" s="72"/>
      <c r="H86" s="72"/>
      <c r="I86" s="214" t="s">
        <v>165</v>
      </c>
      <c r="J86" s="215"/>
      <c r="K86" s="215"/>
      <c r="L86" s="216"/>
      <c r="M86" s="194"/>
      <c r="N86" s="214" t="s">
        <v>166</v>
      </c>
      <c r="O86" s="215"/>
      <c r="P86" s="215"/>
      <c r="Q86" s="216"/>
    </row>
    <row r="87" spans="1:17" ht="27" customHeight="1" outlineLevel="1">
      <c r="A87" s="67"/>
      <c r="B87" s="72"/>
      <c r="C87" s="211" t="str">
        <f>IF($F$2="FR",I87,IF($F$2="NL",N87))</f>
        <v xml:space="preserve">● Les 4 thèmes prioritaires correspondent aux priorités identifiées sur base de l’article 11 de la loi du 19 mars 2013 relative à la Coopération au Développement, qui ont été précisées par la Ministre dans son courrier du 7 juin 2021 : </v>
      </c>
      <c r="D87" s="212"/>
      <c r="E87" s="212"/>
      <c r="F87" s="213"/>
      <c r="G87" s="72"/>
      <c r="H87" s="72"/>
      <c r="I87" s="214" t="s">
        <v>167</v>
      </c>
      <c r="J87" s="215"/>
      <c r="K87" s="215"/>
      <c r="L87" s="216"/>
      <c r="M87" s="194"/>
      <c r="N87" s="214" t="s">
        <v>168</v>
      </c>
      <c r="O87" s="215"/>
      <c r="P87" s="215"/>
      <c r="Q87" s="216"/>
    </row>
    <row r="88" spans="1:17" ht="56.45" customHeight="1" outlineLevel="1">
      <c r="A88" s="67"/>
      <c r="B88" s="72"/>
      <c r="C88" s="252" t="str">
        <f t="shared" si="3"/>
        <v>1) l’approche basée sur les droits humains ;
2) le Travail décent et durable ;
3) le Genre ;
4) l’Environnement.</v>
      </c>
      <c r="D88" s="253"/>
      <c r="E88" s="253"/>
      <c r="F88" s="254"/>
      <c r="G88" s="72"/>
      <c r="H88" s="72"/>
      <c r="I88" s="205" t="s">
        <v>169</v>
      </c>
      <c r="J88" s="206"/>
      <c r="K88" s="206"/>
      <c r="L88" s="207"/>
      <c r="M88" s="194"/>
      <c r="N88" s="205" t="s">
        <v>170</v>
      </c>
      <c r="O88" s="206"/>
      <c r="P88" s="206"/>
      <c r="Q88" s="207"/>
    </row>
    <row r="89" spans="1:17" ht="29.45" customHeight="1" outlineLevel="1">
      <c r="A89" s="67"/>
      <c r="B89" s="72"/>
      <c r="C89" s="211" t="str">
        <f t="shared" si="3"/>
        <v xml:space="preserve">● Les 3 priorités techniques correspondent aux priorités identifiées sur base de l’arrêté royal du 11 septembre 2016 concernant la coopération non gouvernementale : </v>
      </c>
      <c r="D89" s="212"/>
      <c r="E89" s="212"/>
      <c r="F89" s="213"/>
      <c r="G89" s="72"/>
      <c r="H89" s="72"/>
      <c r="I89" s="214" t="s">
        <v>171</v>
      </c>
      <c r="J89" s="215"/>
      <c r="K89" s="215"/>
      <c r="L89" s="216"/>
      <c r="M89" s="194"/>
      <c r="N89" s="214" t="s">
        <v>172</v>
      </c>
      <c r="O89" s="215"/>
      <c r="P89" s="215"/>
      <c r="Q89" s="216"/>
    </row>
    <row r="90" spans="1:17" ht="41.45" customHeight="1" outlineLevel="1">
      <c r="A90" s="67"/>
      <c r="B90" s="72"/>
      <c r="C90" s="252" t="str">
        <f t="shared" si="3"/>
        <v xml:space="preserve">1) les outcomes communs à l’intérieur d’un programme commun ;
2) les outcomes communs entre programmes distincts ;
3) les complémentarités avec les interventions d’ENABEL.
</v>
      </c>
      <c r="D90" s="253"/>
      <c r="E90" s="253"/>
      <c r="F90" s="254"/>
      <c r="G90" s="72"/>
      <c r="H90" s="72"/>
      <c r="I90" s="205" t="s">
        <v>173</v>
      </c>
      <c r="J90" s="206"/>
      <c r="K90" s="206"/>
      <c r="L90" s="207"/>
      <c r="M90" s="194"/>
      <c r="N90" s="205" t="s">
        <v>174</v>
      </c>
      <c r="O90" s="206"/>
      <c r="P90" s="206"/>
      <c r="Q90" s="207"/>
    </row>
    <row r="91" spans="1:17" ht="30.6" customHeight="1" outlineLevel="1">
      <c r="A91" s="67"/>
      <c r="B91" s="72"/>
      <c r="C91" s="211" t="str">
        <f t="shared" si="3"/>
        <v>Pour chaque thème prioritaire ou priorité technique, l’évaluation de l’alignement d’une proposition repose sur l’identification d’une question centrale et de trois réponses possibles, spécifiques à chaque priorité, mais qui peuvent se résumer telles que :</v>
      </c>
      <c r="D91" s="212"/>
      <c r="E91" s="212"/>
      <c r="F91" s="213"/>
      <c r="G91" s="72"/>
      <c r="H91" s="72"/>
      <c r="I91" s="214" t="s">
        <v>175</v>
      </c>
      <c r="J91" s="215"/>
      <c r="K91" s="215"/>
      <c r="L91" s="216"/>
      <c r="M91" s="194"/>
      <c r="N91" s="214" t="s">
        <v>176</v>
      </c>
      <c r="O91" s="215"/>
      <c r="P91" s="215"/>
      <c r="Q91" s="216"/>
    </row>
    <row r="92" spans="1:17" ht="55.15" customHeight="1" outlineLevel="1">
      <c r="A92" s="67"/>
      <c r="B92" s="72"/>
      <c r="C92" s="252" t="str">
        <f t="shared" si="3"/>
        <v xml:space="preserve">○ Valeur A : La proposition ne s’aligne pas avec la priorité.
○ Valeur B : La proposition s’aligne partiellement avec la priorité.
○ Valeur C : La proposition s’aligne parfaitement avec la priorité.
</v>
      </c>
      <c r="D92" s="253"/>
      <c r="E92" s="253"/>
      <c r="F92" s="254"/>
      <c r="G92" s="72"/>
      <c r="H92" s="72"/>
      <c r="I92" s="205" t="s">
        <v>1225</v>
      </c>
      <c r="J92" s="206"/>
      <c r="K92" s="206"/>
      <c r="L92" s="207"/>
      <c r="M92" s="194"/>
      <c r="N92" s="205" t="s">
        <v>1226</v>
      </c>
      <c r="O92" s="206"/>
      <c r="P92" s="206"/>
      <c r="Q92" s="207"/>
    </row>
    <row r="93" spans="1:17" ht="70.150000000000006" customHeight="1" outlineLevel="1">
      <c r="A93" s="67"/>
      <c r="B93" s="72"/>
      <c r="C93" s="211" t="str">
        <f t="shared" si="3"/>
        <v xml:space="preserve">Selon son degré d’alignement aux thèmes prioritaires et aux priorités techniques, un « bonus » pourra être accordé à chaque proposition, sous la forme d’un score numérique (désigné sous le nom de « score stratégique »), qui sera additionné au score qualitatif obtenu. Ce score stratégique aura un impact dans l’identification de la part du budget de l’outcome susceptible d’être effectivement proposée pour financement à la Ministre.
</v>
      </c>
      <c r="D93" s="212"/>
      <c r="E93" s="212"/>
      <c r="F93" s="213"/>
      <c r="G93" s="72"/>
      <c r="H93" s="72"/>
      <c r="I93" s="214" t="s">
        <v>177</v>
      </c>
      <c r="J93" s="215"/>
      <c r="K93" s="215"/>
      <c r="L93" s="216"/>
      <c r="M93" s="194"/>
      <c r="N93" s="214" t="s">
        <v>178</v>
      </c>
      <c r="O93" s="215"/>
      <c r="P93" s="215"/>
      <c r="Q93" s="216"/>
    </row>
    <row r="94" spans="1:17" ht="12.75" customHeight="1" outlineLevel="1">
      <c r="A94" s="67"/>
      <c r="B94" s="72"/>
      <c r="C94" s="266" t="str">
        <f t="shared" si="3"/>
        <v>Ce score numérique « bonus » est déterminé de la manière suivante :</v>
      </c>
      <c r="D94" s="267"/>
      <c r="E94" s="267"/>
      <c r="F94" s="268"/>
      <c r="G94" s="72"/>
      <c r="H94" s="72"/>
      <c r="I94" s="217" t="s">
        <v>179</v>
      </c>
      <c r="J94" s="218"/>
      <c r="K94" s="218"/>
      <c r="L94" s="219"/>
      <c r="M94" s="194"/>
      <c r="N94" s="217" t="s">
        <v>1222</v>
      </c>
      <c r="O94" s="218"/>
      <c r="P94" s="218"/>
      <c r="Q94" s="219"/>
    </row>
    <row r="95" spans="1:17" ht="14.45" customHeight="1" outlineLevel="1">
      <c r="A95" s="67"/>
      <c r="B95" s="72"/>
      <c r="C95" s="255" t="str">
        <f t="shared" si="3"/>
        <v>● Les valeurs A, B et C se voient associés une valeur numérique telle que :</v>
      </c>
      <c r="D95" s="256"/>
      <c r="E95" s="256"/>
      <c r="F95" s="257"/>
      <c r="G95" s="72"/>
      <c r="H95" s="72"/>
      <c r="I95" s="202" t="s">
        <v>180</v>
      </c>
      <c r="J95" s="203"/>
      <c r="K95" s="203"/>
      <c r="L95" s="204"/>
      <c r="M95" s="194"/>
      <c r="N95" s="202" t="s">
        <v>181</v>
      </c>
      <c r="O95" s="203"/>
      <c r="P95" s="203"/>
      <c r="Q95" s="204"/>
    </row>
    <row r="96" spans="1:17" ht="115.5" customHeight="1" outlineLevel="1">
      <c r="A96" s="67"/>
      <c r="B96" s="72"/>
      <c r="C96" s="260" t="str">
        <f t="shared" si="3"/>
        <v>▪ Thèmes prioritaires ▪
A = 0
B = 1
C = 3
▪ Priorités techniques ▪
A = 0
B = 1
C = 2</v>
      </c>
      <c r="D96" s="261"/>
      <c r="E96" s="261"/>
      <c r="F96" s="262"/>
      <c r="G96" s="72"/>
      <c r="H96" s="72"/>
      <c r="I96" s="220" t="s">
        <v>182</v>
      </c>
      <c r="J96" s="221"/>
      <c r="K96" s="221"/>
      <c r="L96" s="222"/>
      <c r="M96" s="194"/>
      <c r="N96" s="220" t="s">
        <v>1227</v>
      </c>
      <c r="O96" s="221"/>
      <c r="P96" s="221"/>
      <c r="Q96" s="222"/>
    </row>
    <row r="97" spans="1:17" ht="12.75" customHeight="1" outlineLevel="1">
      <c r="A97" s="67"/>
      <c r="B97" s="72"/>
      <c r="C97" s="255" t="str">
        <f t="shared" si="3"/>
        <v>● Les valeurs numériques sont additionnées, tel que :</v>
      </c>
      <c r="D97" s="256"/>
      <c r="E97" s="256"/>
      <c r="F97" s="257"/>
      <c r="G97" s="72"/>
      <c r="H97" s="72"/>
      <c r="I97" s="202" t="s">
        <v>183</v>
      </c>
      <c r="J97" s="203"/>
      <c r="K97" s="203"/>
      <c r="L97" s="204"/>
      <c r="M97" s="194"/>
      <c r="N97" s="202" t="s">
        <v>184</v>
      </c>
      <c r="O97" s="203"/>
      <c r="P97" s="203"/>
      <c r="Q97" s="204"/>
    </row>
    <row r="98" spans="1:17" ht="59.25" customHeight="1" outlineLevel="1">
      <c r="A98" s="67"/>
      <c r="B98" s="72"/>
      <c r="C98" s="252" t="str">
        <f t="shared" si="3"/>
        <v>○ Si la somme des valeurs numériques est supérieure à 4, un score « bonus » de 5 points est octroyé.
○ Si la somme des valeurs numériques est supérieure à 7, un score « bonus » de 10 points est octroyé.
○ Si la somme des valeurs numériques est supérieure à 10, un score « bonus » de 15 points est octroyé.
○ Si la somme des valeurs numériques est supérieure à 13, un score « bonus » de 20 points est octroyé.</v>
      </c>
      <c r="D98" s="253"/>
      <c r="E98" s="253"/>
      <c r="F98" s="254"/>
      <c r="G98" s="72"/>
      <c r="H98" s="72"/>
      <c r="I98" s="205" t="s">
        <v>1228</v>
      </c>
      <c r="J98" s="206"/>
      <c r="K98" s="206"/>
      <c r="L98" s="207"/>
      <c r="M98" s="194"/>
      <c r="N98" s="205" t="s">
        <v>185</v>
      </c>
      <c r="O98" s="206"/>
      <c r="P98" s="206"/>
      <c r="Q98" s="207"/>
    </row>
    <row r="99" spans="1:17" ht="59.45" customHeight="1" outlineLevel="1">
      <c r="A99" s="67"/>
      <c r="B99" s="72"/>
      <c r="C99" s="263" t="str">
        <f t="shared" si="3"/>
        <v>Au-delà de 13, le bonus est plafonné à 20 points. Cela signifie qu’il n’est donc pas nécessaire de s’aligner parfaitement avec l’ensemble des priorités pour bénéficier de l’intégralité du bonus. En outre, la nécessité d’obtenir un score supérieur à 4 pour bénéficier d’un bonus, et le caractère progressif de celui-ci, permettront de valoriser les véritables engagements en faveur des priorités identifiées.</v>
      </c>
      <c r="D99" s="264"/>
      <c r="E99" s="264"/>
      <c r="F99" s="265"/>
      <c r="G99" s="72"/>
      <c r="H99" s="72"/>
      <c r="I99" s="208" t="s">
        <v>186</v>
      </c>
      <c r="J99" s="209"/>
      <c r="K99" s="209"/>
      <c r="L99" s="210"/>
      <c r="M99" s="194"/>
      <c r="N99" s="208" t="s">
        <v>1223</v>
      </c>
      <c r="O99" s="209"/>
      <c r="P99" s="209"/>
      <c r="Q99" s="210"/>
    </row>
    <row r="100" spans="1:17" ht="12.75">
      <c r="A100" s="67"/>
      <c r="B100" s="72"/>
      <c r="G100" s="72"/>
      <c r="H100" s="72"/>
      <c r="I100" s="115"/>
    </row>
    <row r="101" spans="1:17" ht="4.9000000000000004" customHeight="1">
      <c r="A101" s="67"/>
      <c r="B101" s="72"/>
      <c r="G101" s="72"/>
      <c r="H101" s="72"/>
      <c r="I101" s="115"/>
    </row>
    <row r="102" spans="1:17" customFormat="1" hidden="1"/>
    <row r="103" spans="1:17" customFormat="1" hidden="1"/>
    <row r="104" spans="1:17" customFormat="1" hidden="1"/>
    <row r="105" spans="1:17" customFormat="1" hidden="1"/>
    <row r="106" spans="1:17" customFormat="1" hidden="1"/>
    <row r="107" spans="1:17" customFormat="1" hidden="1"/>
    <row r="108" spans="1:17" customFormat="1" hidden="1"/>
    <row r="109" spans="1:17" customFormat="1" hidden="1"/>
    <row r="110" spans="1:17" customFormat="1" hidden="1"/>
    <row r="111" spans="1:17" customFormat="1" hidden="1"/>
    <row r="112" spans="1:17" customFormat="1" hidden="1"/>
    <row r="113" customFormat="1" hidden="1"/>
    <row r="114" customFormat="1" hidden="1"/>
    <row r="115" customFormat="1" hidden="1"/>
    <row r="116" customFormat="1" hidden="1"/>
    <row r="117" customFormat="1" hidden="1"/>
    <row r="118" customFormat="1" hidden="1"/>
    <row r="119" customFormat="1" hidden="1"/>
    <row r="120" customFormat="1" hidden="1"/>
    <row r="121" customFormat="1" hidden="1"/>
    <row r="122" customFormat="1" hidden="1"/>
    <row r="123" customFormat="1" hidden="1"/>
    <row r="124" customFormat="1" hidden="1"/>
    <row r="125" customFormat="1" hidden="1"/>
    <row r="126" customFormat="1" hidden="1"/>
    <row r="127" customFormat="1" hidden="1"/>
    <row r="128" customFormat="1" hidden="1"/>
    <row r="129" customFormat="1" hidden="1"/>
    <row r="130" customFormat="1" hidden="1"/>
    <row r="131" customFormat="1" hidden="1"/>
    <row r="132" customFormat="1" hidden="1"/>
    <row r="133" customFormat="1" hidden="1"/>
    <row r="134" customFormat="1" hidden="1"/>
    <row r="135" customFormat="1" hidden="1"/>
    <row r="136" customFormat="1" hidden="1"/>
    <row r="137" customFormat="1" hidden="1"/>
    <row r="138" customFormat="1" hidden="1"/>
    <row r="139" customFormat="1" hidden="1"/>
    <row r="140" customFormat="1" hidden="1"/>
    <row r="141" customFormat="1" hidden="1"/>
    <row r="142" customFormat="1" hidden="1"/>
    <row r="143" customFormat="1" hidden="1"/>
    <row r="144" customFormat="1" hidden="1"/>
    <row r="145" customFormat="1" hidden="1"/>
    <row r="146" customFormat="1" hidden="1"/>
    <row r="147" customFormat="1" hidden="1"/>
    <row r="148" customFormat="1" hidden="1"/>
    <row r="149" customFormat="1" hidden="1"/>
    <row r="150" customFormat="1" hidden="1"/>
    <row r="151" customFormat="1" hidden="1"/>
    <row r="152" customFormat="1" hidden="1"/>
    <row r="153" customFormat="1" hidden="1"/>
    <row r="154" customFormat="1" hidden="1"/>
    <row r="155" customFormat="1" hidden="1"/>
    <row r="156" customFormat="1" hidden="1"/>
    <row r="157" customFormat="1" hidden="1"/>
    <row r="158" customFormat="1" hidden="1"/>
    <row r="159" customFormat="1" hidden="1"/>
    <row r="160" customFormat="1" hidden="1"/>
    <row r="161" customFormat="1" hidden="1"/>
    <row r="162" customFormat="1" hidden="1"/>
    <row r="163" customFormat="1" hidden="1"/>
    <row r="164" customFormat="1" hidden="1"/>
    <row r="165" customFormat="1" hidden="1"/>
    <row r="166" customFormat="1" hidden="1"/>
    <row r="167" customFormat="1" hidden="1"/>
    <row r="168" customFormat="1" hidden="1"/>
    <row r="169" customFormat="1" hidden="1"/>
    <row r="170" customFormat="1" hidden="1"/>
    <row r="171" customFormat="1" hidden="1"/>
    <row r="172" customFormat="1" hidden="1"/>
    <row r="173" customFormat="1" hidden="1"/>
    <row r="174" customFormat="1" hidden="1"/>
    <row r="175" customFormat="1" hidden="1"/>
    <row r="176" customFormat="1" hidden="1"/>
    <row r="177" customFormat="1" hidden="1"/>
    <row r="178" customFormat="1" hidden="1"/>
    <row r="179" customFormat="1" hidden="1"/>
    <row r="180" customFormat="1" hidden="1"/>
    <row r="181" customFormat="1" hidden="1"/>
    <row r="182" customFormat="1" hidden="1"/>
    <row r="183" customFormat="1" hidden="1"/>
    <row r="184" customFormat="1" hidden="1"/>
    <row r="185" customFormat="1" hidden="1"/>
    <row r="186" customFormat="1" hidden="1"/>
    <row r="187" customFormat="1" hidden="1"/>
    <row r="188" customFormat="1" hidden="1"/>
    <row r="189" customFormat="1" hidden="1"/>
    <row r="190" customFormat="1" hidden="1"/>
    <row r="191" customFormat="1" hidden="1"/>
    <row r="192" customFormat="1" hidden="1"/>
    <row r="193" customFormat="1" hidden="1"/>
    <row r="194" customFormat="1" hidden="1"/>
    <row r="195" customFormat="1" hidden="1"/>
    <row r="196" customFormat="1" hidden="1"/>
    <row r="197" customFormat="1" hidden="1"/>
    <row r="198" customFormat="1" hidden="1"/>
    <row r="199" customFormat="1" hidden="1"/>
    <row r="200" customFormat="1" hidden="1"/>
    <row r="201" customFormat="1" hidden="1"/>
    <row r="202" customFormat="1" hidden="1"/>
    <row r="203" customFormat="1" hidden="1"/>
    <row r="204" customFormat="1" hidden="1"/>
    <row r="205" customFormat="1" hidden="1"/>
    <row r="206" customFormat="1" hidden="1"/>
    <row r="207" customFormat="1" hidden="1"/>
    <row r="208" customFormat="1" hidden="1"/>
    <row r="209" customFormat="1" hidden="1"/>
    <row r="210" customFormat="1" hidden="1"/>
    <row r="211" customFormat="1" hidden="1"/>
    <row r="212" customFormat="1" hidden="1"/>
    <row r="213" customFormat="1" hidden="1"/>
    <row r="214" customFormat="1" hidden="1"/>
    <row r="215" customFormat="1" hidden="1"/>
    <row r="216" customFormat="1" hidden="1"/>
    <row r="217" customFormat="1" hidden="1"/>
    <row r="218" customFormat="1" hidden="1"/>
    <row r="219" customFormat="1" hidden="1"/>
    <row r="220" customFormat="1" hidden="1"/>
    <row r="221" customFormat="1" hidden="1"/>
    <row r="222" customFormat="1" hidden="1"/>
    <row r="223" customFormat="1" hidden="1"/>
    <row r="224" customFormat="1" hidden="1"/>
    <row r="225" customFormat="1" hidden="1"/>
    <row r="226" customFormat="1" hidden="1"/>
    <row r="227" customFormat="1" hidden="1"/>
    <row r="228" customFormat="1" hidden="1"/>
    <row r="229" customFormat="1" hidden="1"/>
    <row r="230" customFormat="1" hidden="1"/>
    <row r="231" customFormat="1" hidden="1"/>
    <row r="232" customFormat="1" hidden="1"/>
    <row r="233" customFormat="1" hidden="1"/>
    <row r="234" customFormat="1" hidden="1"/>
    <row r="235" customFormat="1" hidden="1"/>
    <row r="236" customFormat="1" hidden="1"/>
    <row r="237" customFormat="1" hidden="1"/>
    <row r="238" customFormat="1" hidden="1"/>
    <row r="239" customFormat="1" hidden="1"/>
    <row r="240" customFormat="1" hidden="1"/>
    <row r="241" customFormat="1" hidden="1"/>
    <row r="242" customFormat="1" hidden="1"/>
    <row r="243" customFormat="1" hidden="1"/>
    <row r="244" customFormat="1" hidden="1"/>
    <row r="245" customFormat="1" hidden="1"/>
    <row r="246" customFormat="1" hidden="1"/>
    <row r="247" customFormat="1" hidden="1"/>
    <row r="248" customFormat="1" hidden="1"/>
    <row r="249" customFormat="1" hidden="1"/>
    <row r="250" customFormat="1" hidden="1"/>
    <row r="251" customFormat="1" hidden="1"/>
    <row r="252" customFormat="1" hidden="1"/>
    <row r="253" customFormat="1" hidden="1"/>
    <row r="254" customFormat="1" hidden="1"/>
    <row r="255" customFormat="1" hidden="1"/>
    <row r="256" customFormat="1" hidden="1"/>
    <row r="257" customFormat="1" hidden="1"/>
    <row r="258" customFormat="1" hidden="1"/>
    <row r="259" customFormat="1" hidden="1"/>
    <row r="260" customFormat="1" hidden="1"/>
    <row r="261" customFormat="1" hidden="1"/>
    <row r="262" customFormat="1" hidden="1"/>
    <row r="263" customFormat="1" hidden="1"/>
    <row r="264" customFormat="1" hidden="1"/>
    <row r="265" customFormat="1" hidden="1"/>
    <row r="266" customFormat="1" hidden="1"/>
    <row r="267" customFormat="1" hidden="1"/>
    <row r="268" customFormat="1" hidden="1"/>
    <row r="269" customFormat="1" hidden="1"/>
    <row r="270" customFormat="1" hidden="1"/>
    <row r="271" customFormat="1" hidden="1"/>
    <row r="272" customFormat="1" hidden="1"/>
    <row r="273" customFormat="1" hidden="1"/>
    <row r="274" customFormat="1" hidden="1"/>
    <row r="275" customFormat="1" hidden="1"/>
    <row r="276" customFormat="1" hidden="1"/>
    <row r="277" customFormat="1" hidden="1"/>
    <row r="278" customFormat="1" hidden="1"/>
    <row r="279" customFormat="1" hidden="1"/>
    <row r="280" customFormat="1" hidden="1"/>
    <row r="281" customFormat="1" hidden="1"/>
    <row r="282" customFormat="1" hidden="1"/>
    <row r="283" customFormat="1" hidden="1"/>
    <row r="284" customFormat="1" hidden="1"/>
    <row r="285" customFormat="1" hidden="1"/>
    <row r="286" customFormat="1" hidden="1"/>
    <row r="287" customFormat="1" hidden="1"/>
    <row r="288" customFormat="1" hidden="1"/>
    <row r="289" customFormat="1" hidden="1"/>
    <row r="290" customFormat="1" hidden="1"/>
    <row r="291" customFormat="1" hidden="1"/>
    <row r="292" customFormat="1" hidden="1"/>
    <row r="293" customFormat="1" hidden="1"/>
    <row r="294" customFormat="1" hidden="1"/>
    <row r="295" customFormat="1" hidden="1"/>
    <row r="296" customFormat="1" hidden="1"/>
    <row r="297" customFormat="1" hidden="1"/>
    <row r="298" customFormat="1" hidden="1"/>
    <row r="299" customFormat="1" hidden="1"/>
    <row r="300" customFormat="1" hidden="1"/>
    <row r="301" customFormat="1" hidden="1"/>
    <row r="302" customFormat="1" hidden="1"/>
    <row r="303" customFormat="1" hidden="1"/>
    <row r="304" customFormat="1" hidden="1"/>
    <row r="305" customFormat="1" hidden="1"/>
    <row r="306" customFormat="1" hidden="1"/>
    <row r="307" customFormat="1" hidden="1"/>
    <row r="308" customFormat="1" hidden="1"/>
    <row r="309" customFormat="1" hidden="1"/>
    <row r="310" customFormat="1" hidden="1"/>
    <row r="311" customFormat="1" hidden="1"/>
    <row r="312" customFormat="1" hidden="1"/>
    <row r="313" customFormat="1" hidden="1"/>
    <row r="314" customFormat="1" hidden="1"/>
    <row r="315" customFormat="1" hidden="1"/>
    <row r="316" customFormat="1" hidden="1"/>
    <row r="317" customFormat="1" hidden="1"/>
    <row r="318" customFormat="1" hidden="1"/>
    <row r="319" customFormat="1" hidden="1"/>
    <row r="320" customFormat="1" hidden="1"/>
    <row r="321" customFormat="1" hidden="1"/>
    <row r="322" customFormat="1" hidden="1"/>
    <row r="323" customFormat="1" hidden="1"/>
    <row r="324" customFormat="1" hidden="1"/>
    <row r="325" customFormat="1" hidden="1"/>
    <row r="326" customFormat="1" hidden="1"/>
    <row r="327" customFormat="1" hidden="1"/>
    <row r="328" customFormat="1" hidden="1"/>
    <row r="329" customFormat="1" hidden="1"/>
    <row r="330" customFormat="1" hidden="1"/>
    <row r="331" customFormat="1" hidden="1"/>
    <row r="332" customFormat="1" hidden="1"/>
    <row r="333" customFormat="1" hidden="1"/>
    <row r="334" customFormat="1" hidden="1"/>
    <row r="335" customFormat="1" hidden="1"/>
    <row r="336" customFormat="1" hidden="1"/>
    <row r="337" customFormat="1" hidden="1"/>
    <row r="338" customFormat="1" hidden="1"/>
    <row r="339" customFormat="1" hidden="1"/>
    <row r="340" customFormat="1" hidden="1"/>
    <row r="341" customFormat="1" hidden="1"/>
    <row r="342" customFormat="1" hidden="1"/>
    <row r="343" customFormat="1" hidden="1"/>
    <row r="344" customFormat="1" hidden="1"/>
    <row r="345" customFormat="1" hidden="1"/>
    <row r="346" customFormat="1" hidden="1"/>
    <row r="347" customFormat="1" hidden="1"/>
    <row r="348" customFormat="1" hidden="1"/>
    <row r="349" customFormat="1" hidden="1"/>
    <row r="350" customFormat="1" hidden="1"/>
    <row r="351" customFormat="1" hidden="1"/>
    <row r="352" customFormat="1" hidden="1"/>
    <row r="353" customFormat="1" hidden="1"/>
    <row r="354" customFormat="1" hidden="1"/>
    <row r="355" customFormat="1" hidden="1"/>
    <row r="356" customFormat="1" hidden="1"/>
    <row r="357" customFormat="1" hidden="1"/>
    <row r="358" customFormat="1" hidden="1"/>
    <row r="359" customFormat="1" hidden="1"/>
    <row r="360" customFormat="1" hidden="1"/>
    <row r="361" customFormat="1" hidden="1"/>
    <row r="362" customFormat="1" hidden="1"/>
    <row r="363" customFormat="1" hidden="1"/>
    <row r="364" customFormat="1" hidden="1"/>
    <row r="365" customFormat="1" hidden="1"/>
    <row r="366" customFormat="1" hidden="1"/>
    <row r="367" customFormat="1" hidden="1"/>
    <row r="368" customFormat="1" hidden="1"/>
    <row r="369" customFormat="1" hidden="1"/>
    <row r="370" customFormat="1" hidden="1"/>
    <row r="371" customFormat="1" hidden="1"/>
    <row r="372" customFormat="1" hidden="1"/>
    <row r="373" customFormat="1" hidden="1"/>
    <row r="374" customFormat="1" hidden="1"/>
    <row r="375" customFormat="1" hidden="1"/>
    <row r="376" customFormat="1" hidden="1"/>
    <row r="377" customFormat="1" hidden="1"/>
    <row r="378" customFormat="1" hidden="1"/>
    <row r="379" customFormat="1" hidden="1"/>
    <row r="380" customFormat="1" hidden="1"/>
    <row r="381" customFormat="1" hidden="1"/>
    <row r="382" customFormat="1" hidden="1"/>
    <row r="383" customFormat="1" hidden="1"/>
    <row r="384" customFormat="1" hidden="1"/>
    <row r="385" customFormat="1" hidden="1"/>
    <row r="386" customFormat="1" hidden="1"/>
    <row r="387" customFormat="1" hidden="1"/>
    <row r="388" customFormat="1" hidden="1"/>
    <row r="389" customFormat="1" hidden="1"/>
    <row r="390" customFormat="1" hidden="1"/>
    <row r="391" customFormat="1" hidden="1"/>
    <row r="392" customFormat="1" hidden="1"/>
    <row r="393" customFormat="1" hidden="1"/>
    <row r="394" customFormat="1" hidden="1"/>
    <row r="395" customFormat="1" hidden="1"/>
    <row r="396" customFormat="1" hidden="1"/>
    <row r="397" customFormat="1" hidden="1"/>
    <row r="398" customFormat="1" hidden="1"/>
    <row r="399" customFormat="1" hidden="1"/>
    <row r="400" customFormat="1" hidden="1"/>
    <row r="401" customFormat="1" hidden="1"/>
    <row r="402" customFormat="1" hidden="1"/>
    <row r="403" customFormat="1" hidden="1"/>
    <row r="404" customFormat="1" hidden="1"/>
    <row r="405" customFormat="1" hidden="1"/>
    <row r="406" customFormat="1" hidden="1"/>
    <row r="407" customFormat="1" hidden="1"/>
    <row r="408" customFormat="1" hidden="1"/>
    <row r="409" customFormat="1" hidden="1"/>
    <row r="410" customFormat="1" hidden="1"/>
    <row r="411" customFormat="1" hidden="1"/>
    <row r="412" customFormat="1" hidden="1"/>
    <row r="413" customFormat="1" hidden="1"/>
    <row r="414" customFormat="1" hidden="1"/>
    <row r="415" customFormat="1" hidden="1"/>
    <row r="416" customFormat="1" hidden="1"/>
    <row r="417" customFormat="1" hidden="1"/>
    <row r="418" customFormat="1" hidden="1"/>
    <row r="419" customFormat="1" hidden="1"/>
    <row r="420" customFormat="1" hidden="1"/>
    <row r="421" customFormat="1" hidden="1"/>
    <row r="422" customFormat="1" hidden="1"/>
    <row r="423" customFormat="1" hidden="1"/>
    <row r="424" customFormat="1" hidden="1"/>
    <row r="425" customFormat="1" hidden="1"/>
    <row r="426" customFormat="1" hidden="1"/>
    <row r="427" customFormat="1" hidden="1"/>
    <row r="428" customFormat="1" hidden="1"/>
    <row r="429" customFormat="1" hidden="1"/>
    <row r="430" customFormat="1" hidden="1"/>
    <row r="431" customFormat="1" hidden="1"/>
    <row r="432" customFormat="1" hidden="1"/>
    <row r="433" customFormat="1" hidden="1"/>
    <row r="434" customFormat="1" hidden="1"/>
    <row r="435" customFormat="1" hidden="1"/>
    <row r="436" customFormat="1" hidden="1"/>
    <row r="437" customFormat="1" hidden="1"/>
    <row r="438" customFormat="1" hidden="1"/>
    <row r="439" customFormat="1" hidden="1"/>
    <row r="440" customFormat="1" hidden="1"/>
    <row r="441" customFormat="1" hidden="1"/>
    <row r="442" customFormat="1" hidden="1"/>
    <row r="443" customFormat="1" hidden="1"/>
    <row r="444" customFormat="1" hidden="1"/>
    <row r="445" customFormat="1" hidden="1"/>
    <row r="446" customFormat="1" hidden="1"/>
    <row r="447" customFormat="1" hidden="1"/>
    <row r="448" customFormat="1" hidden="1"/>
    <row r="449" customFormat="1" hidden="1"/>
    <row r="450" customFormat="1" hidden="1"/>
    <row r="451" customFormat="1" hidden="1"/>
    <row r="452" customFormat="1" hidden="1"/>
    <row r="453" customFormat="1" hidden="1"/>
    <row r="454" customFormat="1" hidden="1"/>
    <row r="455" customFormat="1" hidden="1"/>
    <row r="456" customFormat="1" hidden="1"/>
    <row r="457" customFormat="1" hidden="1"/>
    <row r="458" customFormat="1" hidden="1"/>
    <row r="459" customFormat="1" hidden="1"/>
    <row r="460" customFormat="1" hidden="1"/>
    <row r="461" customFormat="1" hidden="1"/>
    <row r="462" customFormat="1" hidden="1"/>
    <row r="463" customFormat="1" hidden="1"/>
    <row r="464" customFormat="1" hidden="1"/>
    <row r="465" customFormat="1" hidden="1"/>
    <row r="466" customFormat="1" hidden="1"/>
    <row r="467" customFormat="1" hidden="1"/>
    <row r="468" customFormat="1" hidden="1"/>
    <row r="469" customFormat="1" hidden="1"/>
    <row r="470" customFormat="1" hidden="1"/>
    <row r="471" customFormat="1" hidden="1"/>
    <row r="472" customFormat="1" hidden="1"/>
    <row r="473" customFormat="1" hidden="1"/>
    <row r="474" customFormat="1" hidden="1"/>
    <row r="475" customFormat="1" hidden="1"/>
    <row r="476" customFormat="1" hidden="1"/>
    <row r="477" customFormat="1" hidden="1"/>
    <row r="478" customFormat="1" hidden="1"/>
    <row r="479" customFormat="1" hidden="1"/>
    <row r="480" customFormat="1" hidden="1"/>
    <row r="481" customFormat="1" hidden="1"/>
    <row r="482" customFormat="1" hidden="1"/>
    <row r="483" customFormat="1" hidden="1"/>
    <row r="484" customFormat="1" hidden="1"/>
    <row r="485" customFormat="1" hidden="1"/>
    <row r="486" customFormat="1" hidden="1"/>
    <row r="487" customFormat="1" hidden="1"/>
    <row r="488" customFormat="1" hidden="1"/>
    <row r="489" customFormat="1" hidden="1"/>
    <row r="490" customFormat="1" hidden="1"/>
    <row r="491" customFormat="1" hidden="1"/>
    <row r="492" customFormat="1" hidden="1"/>
    <row r="493" customFormat="1" hidden="1"/>
    <row r="494" customFormat="1" hidden="1"/>
    <row r="495" customFormat="1" hidden="1"/>
    <row r="496" customFormat="1" hidden="1"/>
    <row r="497" customFormat="1" hidden="1"/>
    <row r="498" customFormat="1" hidden="1"/>
    <row r="499" customFormat="1" hidden="1"/>
    <row r="500" customFormat="1" hidden="1"/>
    <row r="501" customFormat="1" hidden="1"/>
    <row r="502" customFormat="1" hidden="1"/>
    <row r="503" customFormat="1" hidden="1"/>
    <row r="504" customFormat="1" hidden="1"/>
    <row r="505" customFormat="1" hidden="1"/>
    <row r="506" customFormat="1" hidden="1"/>
    <row r="507" customFormat="1" hidden="1"/>
    <row r="508" customFormat="1" hidden="1"/>
    <row r="509" customFormat="1" hidden="1"/>
    <row r="510" customFormat="1" hidden="1"/>
    <row r="511" customFormat="1" hidden="1"/>
    <row r="512" customFormat="1" hidden="1"/>
    <row r="513" customFormat="1" hidden="1"/>
    <row r="514" customFormat="1" hidden="1"/>
    <row r="515" customFormat="1" hidden="1"/>
    <row r="516" customFormat="1" hidden="1"/>
    <row r="517" customFormat="1" hidden="1"/>
    <row r="518" customFormat="1" hidden="1"/>
    <row r="519" customFormat="1" hidden="1"/>
    <row r="520" customFormat="1" hidden="1"/>
    <row r="521" customFormat="1" hidden="1"/>
    <row r="522" customFormat="1" hidden="1"/>
    <row r="523" customFormat="1" hidden="1"/>
    <row r="524" customFormat="1" hidden="1"/>
    <row r="525" customFormat="1" hidden="1"/>
    <row r="526" customFormat="1" hidden="1"/>
    <row r="527" customFormat="1" hidden="1"/>
    <row r="528" customFormat="1" hidden="1"/>
    <row r="529" customFormat="1" hidden="1"/>
    <row r="530" customFormat="1" hidden="1"/>
    <row r="531" customFormat="1" hidden="1"/>
    <row r="532" customFormat="1" hidden="1"/>
    <row r="533" customFormat="1" hidden="1"/>
    <row r="534" customFormat="1" hidden="1"/>
    <row r="535" customFormat="1" hidden="1"/>
    <row r="536" customFormat="1" hidden="1"/>
    <row r="537" customFormat="1" hidden="1"/>
    <row r="538" customFormat="1" hidden="1"/>
    <row r="539" customFormat="1" hidden="1"/>
    <row r="540" customFormat="1" hidden="1"/>
    <row r="541" customFormat="1" hidden="1"/>
    <row r="542" customFormat="1" hidden="1"/>
    <row r="543" customFormat="1" hidden="1"/>
    <row r="544" customFormat="1" hidden="1"/>
    <row r="545" customFormat="1" hidden="1"/>
    <row r="546" customFormat="1" hidden="1"/>
    <row r="547" customFormat="1" hidden="1"/>
    <row r="548" customFormat="1" hidden="1"/>
    <row r="549" customFormat="1" hidden="1"/>
    <row r="550" customFormat="1" hidden="1"/>
    <row r="551" customFormat="1" hidden="1"/>
    <row r="552" customFormat="1" hidden="1"/>
    <row r="553" customFormat="1" hidden="1"/>
    <row r="554" customFormat="1" hidden="1"/>
    <row r="555" customFormat="1" hidden="1"/>
    <row r="556" customFormat="1" hidden="1"/>
    <row r="557" customFormat="1" hidden="1"/>
    <row r="558" customFormat="1" hidden="1"/>
    <row r="559" customFormat="1" hidden="1"/>
    <row r="560" customFormat="1" hidden="1"/>
    <row r="561" customFormat="1" hidden="1"/>
    <row r="562" customFormat="1" hidden="1"/>
    <row r="563" customFormat="1" hidden="1"/>
    <row r="564" customFormat="1" hidden="1"/>
    <row r="565" customFormat="1" hidden="1"/>
    <row r="566" customFormat="1" hidden="1"/>
    <row r="567" customFormat="1" hidden="1"/>
    <row r="568" customFormat="1" hidden="1"/>
    <row r="569" customFormat="1" hidden="1"/>
    <row r="570" customFormat="1" hidden="1"/>
    <row r="571" customFormat="1" hidden="1"/>
    <row r="572" customFormat="1" hidden="1"/>
    <row r="573" customFormat="1" hidden="1"/>
    <row r="574" customFormat="1" hidden="1"/>
    <row r="575" customFormat="1" hidden="1"/>
    <row r="576" customFormat="1" hidden="1"/>
    <row r="577" customFormat="1" hidden="1"/>
    <row r="578" customFormat="1" hidden="1"/>
    <row r="579" customFormat="1" hidden="1"/>
    <row r="580" customFormat="1" hidden="1"/>
    <row r="581" customFormat="1" hidden="1"/>
    <row r="582" customFormat="1" hidden="1"/>
    <row r="583" customFormat="1" hidden="1"/>
    <row r="584" customFormat="1" hidden="1"/>
    <row r="585" customFormat="1" hidden="1"/>
    <row r="586" customFormat="1" hidden="1"/>
    <row r="587" customFormat="1" hidden="1"/>
    <row r="588" customFormat="1" hidden="1"/>
    <row r="589" customFormat="1" hidden="1"/>
    <row r="590" customFormat="1" hidden="1"/>
    <row r="591" customFormat="1" hidden="1"/>
    <row r="592" customFormat="1" hidden="1"/>
    <row r="593" customFormat="1" hidden="1"/>
    <row r="594" customFormat="1" hidden="1"/>
    <row r="595" customFormat="1" hidden="1"/>
    <row r="596" customFormat="1" hidden="1"/>
    <row r="597" customFormat="1" hidden="1"/>
    <row r="598" customFormat="1" hidden="1"/>
    <row r="599" customFormat="1" hidden="1"/>
    <row r="600" customFormat="1" hidden="1"/>
    <row r="601" customFormat="1" hidden="1"/>
    <row r="602" customFormat="1" hidden="1"/>
    <row r="603" customFormat="1" hidden="1"/>
    <row r="604" customFormat="1" hidden="1"/>
    <row r="605" customFormat="1" hidden="1"/>
    <row r="606" customFormat="1" hidden="1"/>
    <row r="607" customFormat="1" hidden="1"/>
    <row r="608" customFormat="1" hidden="1"/>
    <row r="609" customFormat="1" hidden="1"/>
    <row r="610" customFormat="1" hidden="1"/>
    <row r="611" customFormat="1" hidden="1"/>
    <row r="612" customFormat="1" hidden="1"/>
    <row r="613" customFormat="1" hidden="1"/>
    <row r="614" customFormat="1" hidden="1"/>
    <row r="615" customFormat="1" hidden="1"/>
    <row r="616" customFormat="1" hidden="1"/>
    <row r="617" customFormat="1" hidden="1"/>
    <row r="618" customFormat="1" hidden="1"/>
    <row r="619" customFormat="1" hidden="1"/>
    <row r="620" customFormat="1" hidden="1"/>
    <row r="621" customFormat="1" hidden="1"/>
    <row r="622" customFormat="1" hidden="1"/>
    <row r="623" customFormat="1" hidden="1"/>
    <row r="624" customFormat="1" hidden="1"/>
    <row r="625" customFormat="1" hidden="1"/>
    <row r="626" customFormat="1" hidden="1"/>
    <row r="627" customFormat="1" hidden="1"/>
    <row r="628" customFormat="1" hidden="1"/>
    <row r="629" customFormat="1" hidden="1"/>
    <row r="630" customFormat="1" hidden="1"/>
    <row r="631" customFormat="1" hidden="1"/>
    <row r="632" customFormat="1" hidden="1"/>
    <row r="633" customFormat="1" hidden="1"/>
    <row r="634" customFormat="1" hidden="1"/>
    <row r="635" customFormat="1" hidden="1"/>
    <row r="636" customFormat="1" hidden="1"/>
    <row r="637" customFormat="1" hidden="1"/>
    <row r="638" customFormat="1" hidden="1"/>
    <row r="639" customFormat="1" hidden="1"/>
    <row r="640" customFormat="1" hidden="1"/>
    <row r="641" customFormat="1" hidden="1"/>
    <row r="642" customFormat="1" hidden="1"/>
    <row r="643" customFormat="1" hidden="1"/>
    <row r="644" customFormat="1" hidden="1"/>
    <row r="645" customFormat="1" hidden="1"/>
    <row r="646" customFormat="1" hidden="1"/>
    <row r="647" customFormat="1" hidden="1"/>
    <row r="648" customFormat="1" hidden="1"/>
    <row r="649" customFormat="1" hidden="1"/>
    <row r="650" customFormat="1" hidden="1"/>
    <row r="651" customFormat="1" hidden="1"/>
    <row r="652" customFormat="1" hidden="1"/>
    <row r="653" customFormat="1" hidden="1"/>
    <row r="654" customFormat="1" hidden="1"/>
    <row r="655" customFormat="1" hidden="1"/>
    <row r="656" customFormat="1" hidden="1"/>
    <row r="657" customFormat="1" hidden="1"/>
    <row r="658" customFormat="1" hidden="1"/>
    <row r="659" customFormat="1" hidden="1"/>
    <row r="660" customFormat="1" hidden="1"/>
    <row r="661" customFormat="1" hidden="1"/>
    <row r="662" customFormat="1" hidden="1"/>
    <row r="663" customFormat="1" hidden="1"/>
    <row r="664" customFormat="1" hidden="1"/>
    <row r="665" customFormat="1" hidden="1"/>
    <row r="666" customFormat="1" hidden="1"/>
    <row r="667" customFormat="1" hidden="1"/>
    <row r="668" customFormat="1" hidden="1"/>
    <row r="669" customFormat="1" hidden="1"/>
    <row r="670" customFormat="1" hidden="1"/>
    <row r="671" customFormat="1" hidden="1"/>
    <row r="672" customFormat="1" hidden="1"/>
    <row r="673" customFormat="1" hidden="1"/>
    <row r="674" customFormat="1" hidden="1"/>
    <row r="675" customFormat="1" hidden="1"/>
    <row r="676" customFormat="1" hidden="1"/>
    <row r="677" customFormat="1" hidden="1"/>
    <row r="678" customFormat="1" hidden="1"/>
    <row r="679" customFormat="1" hidden="1"/>
    <row r="680" customFormat="1" hidden="1"/>
    <row r="681" customFormat="1" hidden="1"/>
    <row r="682" customFormat="1" hidden="1"/>
    <row r="683" customFormat="1" hidden="1"/>
    <row r="684" customFormat="1" hidden="1"/>
    <row r="685" customFormat="1" hidden="1"/>
    <row r="686" customFormat="1" hidden="1"/>
    <row r="687" customFormat="1" hidden="1"/>
    <row r="688" customFormat="1" hidden="1"/>
    <row r="689" customFormat="1" hidden="1"/>
    <row r="690" customFormat="1" hidden="1"/>
    <row r="691" customFormat="1" hidden="1"/>
    <row r="692" customFormat="1" hidden="1"/>
    <row r="693" customFormat="1" hidden="1"/>
    <row r="694" customFormat="1" hidden="1"/>
    <row r="695" customFormat="1" hidden="1"/>
    <row r="696" customFormat="1" hidden="1"/>
    <row r="697" customFormat="1" hidden="1"/>
    <row r="698" customFormat="1" hidden="1"/>
    <row r="699" customFormat="1" hidden="1"/>
    <row r="700" customFormat="1" hidden="1"/>
    <row r="701" customFormat="1" hidden="1"/>
    <row r="702" customFormat="1" hidden="1"/>
    <row r="703" customFormat="1" hidden="1"/>
    <row r="704" customFormat="1" hidden="1"/>
    <row r="705" customFormat="1" hidden="1"/>
    <row r="706" customFormat="1" hidden="1"/>
    <row r="707" customFormat="1" hidden="1"/>
    <row r="708" customFormat="1" hidden="1"/>
    <row r="709" customFormat="1" hidden="1"/>
    <row r="710" customFormat="1" hidden="1"/>
    <row r="711" customFormat="1" hidden="1"/>
    <row r="712" customFormat="1" hidden="1"/>
    <row r="713" customFormat="1" hidden="1"/>
    <row r="714" customFormat="1" hidden="1"/>
    <row r="715" customFormat="1" hidden="1"/>
    <row r="716" customFormat="1" hidden="1"/>
    <row r="717" customFormat="1" hidden="1"/>
    <row r="718" customFormat="1" hidden="1"/>
    <row r="719" customFormat="1" hidden="1"/>
    <row r="720" customFormat="1" hidden="1"/>
    <row r="721" customFormat="1" hidden="1"/>
    <row r="722" customFormat="1" hidden="1"/>
    <row r="723" customFormat="1" hidden="1"/>
    <row r="724" customFormat="1" hidden="1"/>
    <row r="725" customFormat="1" hidden="1"/>
    <row r="726" customFormat="1" hidden="1"/>
    <row r="727" customFormat="1" hidden="1"/>
    <row r="728" customFormat="1" hidden="1"/>
    <row r="729" customFormat="1" hidden="1"/>
    <row r="730" customFormat="1" hidden="1"/>
    <row r="731" customFormat="1" hidden="1"/>
    <row r="732" customFormat="1" hidden="1"/>
    <row r="733" customFormat="1" hidden="1"/>
    <row r="734" customFormat="1" hidden="1"/>
    <row r="735" customFormat="1" hidden="1"/>
    <row r="736" customFormat="1" hidden="1"/>
    <row r="737" customFormat="1" hidden="1"/>
    <row r="738" customFormat="1" hidden="1"/>
    <row r="739" customFormat="1" hidden="1"/>
    <row r="740" customFormat="1" hidden="1"/>
    <row r="741" customFormat="1" hidden="1"/>
    <row r="742" customFormat="1" hidden="1"/>
    <row r="743" customFormat="1" hidden="1"/>
    <row r="744" customFormat="1" hidden="1"/>
    <row r="745" customFormat="1" hidden="1"/>
    <row r="746" customFormat="1" hidden="1"/>
    <row r="747" customFormat="1" hidden="1"/>
    <row r="748" customFormat="1" hidden="1"/>
    <row r="749" customFormat="1" hidden="1"/>
    <row r="750" customFormat="1" hidden="1"/>
    <row r="751" customFormat="1" hidden="1"/>
    <row r="752" customFormat="1" hidden="1"/>
    <row r="753" customFormat="1" hidden="1"/>
    <row r="754" customFormat="1" hidden="1"/>
    <row r="755" customFormat="1" hidden="1"/>
    <row r="756" customFormat="1" hidden="1"/>
    <row r="757" customFormat="1" hidden="1"/>
    <row r="758" customFormat="1" hidden="1"/>
    <row r="759" customFormat="1" hidden="1"/>
    <row r="760" customFormat="1" hidden="1"/>
    <row r="761" customFormat="1" hidden="1"/>
    <row r="762" customFormat="1" hidden="1"/>
    <row r="763" customFormat="1" hidden="1"/>
    <row r="764" customFormat="1" hidden="1"/>
    <row r="765" customFormat="1" hidden="1"/>
    <row r="766" customFormat="1" hidden="1"/>
    <row r="767" customFormat="1" hidden="1"/>
    <row r="768" customFormat="1" hidden="1"/>
    <row r="769" customFormat="1" hidden="1"/>
    <row r="770" customFormat="1" hidden="1"/>
    <row r="771" customFormat="1" hidden="1"/>
    <row r="772" customFormat="1" hidden="1"/>
    <row r="773" customFormat="1" hidden="1"/>
    <row r="774" customFormat="1" hidden="1"/>
    <row r="775" customFormat="1" hidden="1"/>
    <row r="776" customFormat="1" hidden="1"/>
    <row r="777" customFormat="1" hidden="1"/>
    <row r="778" customFormat="1" hidden="1"/>
    <row r="779" customFormat="1" hidden="1"/>
    <row r="780" customFormat="1" hidden="1"/>
    <row r="781" customFormat="1" hidden="1"/>
    <row r="782" customFormat="1" hidden="1"/>
    <row r="783" customFormat="1" hidden="1"/>
    <row r="784" customFormat="1" hidden="1"/>
    <row r="785" customFormat="1" hidden="1"/>
    <row r="786" customFormat="1" hidden="1"/>
    <row r="787" customFormat="1" hidden="1"/>
    <row r="788" customFormat="1" hidden="1"/>
    <row r="789" customFormat="1" hidden="1"/>
    <row r="790" customFormat="1" hidden="1"/>
    <row r="791" customFormat="1" hidden="1"/>
    <row r="792" customFormat="1" hidden="1"/>
    <row r="793" customFormat="1" hidden="1"/>
    <row r="794" customFormat="1" hidden="1"/>
    <row r="795" customFormat="1" hidden="1"/>
    <row r="796" customFormat="1" hidden="1"/>
    <row r="797" customFormat="1" hidden="1"/>
    <row r="798" customFormat="1" hidden="1"/>
    <row r="799" customFormat="1" hidden="1"/>
    <row r="800" customFormat="1" hidden="1"/>
    <row r="801" spans="9:9" customFormat="1" hidden="1"/>
    <row r="802" spans="9:9" customFormat="1" hidden="1"/>
    <row r="803" spans="9:9" customFormat="1" hidden="1"/>
    <row r="804" spans="9:9" customFormat="1" hidden="1"/>
    <row r="805" spans="9:9" customFormat="1" hidden="1"/>
    <row r="806" spans="9:9" customFormat="1" hidden="1"/>
    <row r="807" spans="9:9" customFormat="1" hidden="1"/>
    <row r="808" spans="9:9" customFormat="1" hidden="1"/>
    <row r="809" spans="9:9" customFormat="1" hidden="1"/>
    <row r="810" spans="9:9" customFormat="1" hidden="1"/>
    <row r="811" spans="9:9" customFormat="1" hidden="1"/>
    <row r="812" spans="9:9" hidden="1">
      <c r="I812" s="115"/>
    </row>
    <row r="813" spans="9:9" hidden="1">
      <c r="I813" s="115"/>
    </row>
  </sheetData>
  <sheetProtection formatRows="0"/>
  <mergeCells count="290">
    <mergeCell ref="J4:L4"/>
    <mergeCell ref="J5:L5"/>
    <mergeCell ref="J24:L24"/>
    <mergeCell ref="J25:L25"/>
    <mergeCell ref="J26:L26"/>
    <mergeCell ref="J31:L31"/>
    <mergeCell ref="I2:J2"/>
    <mergeCell ref="J73:L73"/>
    <mergeCell ref="J72:L72"/>
    <mergeCell ref="J51:L51"/>
    <mergeCell ref="I13:L13"/>
    <mergeCell ref="I14:L14"/>
    <mergeCell ref="I15:L15"/>
    <mergeCell ref="I17:L17"/>
    <mergeCell ref="I18:L18"/>
    <mergeCell ref="I6:L6"/>
    <mergeCell ref="I7:L7"/>
    <mergeCell ref="I8:L8"/>
    <mergeCell ref="I9:L9"/>
    <mergeCell ref="I12:L12"/>
    <mergeCell ref="J10:L10"/>
    <mergeCell ref="J11:L11"/>
    <mergeCell ref="J16:L16"/>
    <mergeCell ref="I27:L27"/>
    <mergeCell ref="J85:L85"/>
    <mergeCell ref="I86:L86"/>
    <mergeCell ref="I87:L87"/>
    <mergeCell ref="I88:L88"/>
    <mergeCell ref="I89:L89"/>
    <mergeCell ref="I90:L90"/>
    <mergeCell ref="I91:L91"/>
    <mergeCell ref="I92:L92"/>
    <mergeCell ref="I34:L34"/>
    <mergeCell ref="I35:L35"/>
    <mergeCell ref="I37:L37"/>
    <mergeCell ref="I38:L38"/>
    <mergeCell ref="I39:L39"/>
    <mergeCell ref="I40:L40"/>
    <mergeCell ref="I41:L41"/>
    <mergeCell ref="I42:L42"/>
    <mergeCell ref="I44:L44"/>
    <mergeCell ref="J43:L43"/>
    <mergeCell ref="J36:L36"/>
    <mergeCell ref="J74:L74"/>
    <mergeCell ref="I52:L52"/>
    <mergeCell ref="I53:L53"/>
    <mergeCell ref="J54:L54"/>
    <mergeCell ref="I55:L55"/>
    <mergeCell ref="I28:L28"/>
    <mergeCell ref="I30:L30"/>
    <mergeCell ref="I32:L32"/>
    <mergeCell ref="I33:L33"/>
    <mergeCell ref="I19:L19"/>
    <mergeCell ref="I20:L20"/>
    <mergeCell ref="I21:L21"/>
    <mergeCell ref="I22:L22"/>
    <mergeCell ref="I23:L23"/>
    <mergeCell ref="I56:L56"/>
    <mergeCell ref="I45:L45"/>
    <mergeCell ref="I46:L46"/>
    <mergeCell ref="I47:L47"/>
    <mergeCell ref="I49:L49"/>
    <mergeCell ref="I50:L50"/>
    <mergeCell ref="J48:L48"/>
    <mergeCell ref="J59:L59"/>
    <mergeCell ref="I62:L62"/>
    <mergeCell ref="I64:L64"/>
    <mergeCell ref="I65:L65"/>
    <mergeCell ref="I66:L66"/>
    <mergeCell ref="I67:L67"/>
    <mergeCell ref="I57:L57"/>
    <mergeCell ref="I58:L58"/>
    <mergeCell ref="I60:L60"/>
    <mergeCell ref="I61:L61"/>
    <mergeCell ref="I83:L83"/>
    <mergeCell ref="I84:L84"/>
    <mergeCell ref="I75:L75"/>
    <mergeCell ref="I76:L76"/>
    <mergeCell ref="I77:L77"/>
    <mergeCell ref="I79:L79"/>
    <mergeCell ref="I80:L80"/>
    <mergeCell ref="I68:L68"/>
    <mergeCell ref="I69:L69"/>
    <mergeCell ref="I70:L70"/>
    <mergeCell ref="I71:L71"/>
    <mergeCell ref="I98:L98"/>
    <mergeCell ref="I99:L99"/>
    <mergeCell ref="D4:F4"/>
    <mergeCell ref="D5:F5"/>
    <mergeCell ref="C6:F6"/>
    <mergeCell ref="C7:F7"/>
    <mergeCell ref="C8:F8"/>
    <mergeCell ref="C9:F9"/>
    <mergeCell ref="D10:F10"/>
    <mergeCell ref="D11:F11"/>
    <mergeCell ref="C12:F12"/>
    <mergeCell ref="C13:F13"/>
    <mergeCell ref="C14:F14"/>
    <mergeCell ref="C15:F15"/>
    <mergeCell ref="D16:F16"/>
    <mergeCell ref="C17:F17"/>
    <mergeCell ref="I93:L93"/>
    <mergeCell ref="I94:L94"/>
    <mergeCell ref="I95:L95"/>
    <mergeCell ref="I96:L96"/>
    <mergeCell ref="I97:L97"/>
    <mergeCell ref="I81:L81"/>
    <mergeCell ref="I82:L82"/>
    <mergeCell ref="I78:L78"/>
    <mergeCell ref="C23:F23"/>
    <mergeCell ref="D24:F24"/>
    <mergeCell ref="D25:F25"/>
    <mergeCell ref="D26:F26"/>
    <mergeCell ref="C27:F27"/>
    <mergeCell ref="C18:F18"/>
    <mergeCell ref="C19:F19"/>
    <mergeCell ref="C20:F20"/>
    <mergeCell ref="C21:F21"/>
    <mergeCell ref="C22:F22"/>
    <mergeCell ref="C34:F34"/>
    <mergeCell ref="C35:F35"/>
    <mergeCell ref="D36:F36"/>
    <mergeCell ref="C37:F37"/>
    <mergeCell ref="C38:F38"/>
    <mergeCell ref="C28:F28"/>
    <mergeCell ref="C30:F30"/>
    <mergeCell ref="D31:F31"/>
    <mergeCell ref="C32:F32"/>
    <mergeCell ref="C33:F33"/>
    <mergeCell ref="C52:F52"/>
    <mergeCell ref="C53:F53"/>
    <mergeCell ref="C44:F44"/>
    <mergeCell ref="C45:F45"/>
    <mergeCell ref="C46:F46"/>
    <mergeCell ref="C47:F47"/>
    <mergeCell ref="D48:F48"/>
    <mergeCell ref="C39:F39"/>
    <mergeCell ref="C40:F40"/>
    <mergeCell ref="C41:F41"/>
    <mergeCell ref="C42:F42"/>
    <mergeCell ref="D43:F43"/>
    <mergeCell ref="C65:F65"/>
    <mergeCell ref="C66:F66"/>
    <mergeCell ref="C67:F67"/>
    <mergeCell ref="C68:F68"/>
    <mergeCell ref="C69:F69"/>
    <mergeCell ref="D59:F59"/>
    <mergeCell ref="C60:F60"/>
    <mergeCell ref="C61:F61"/>
    <mergeCell ref="C62:F62"/>
    <mergeCell ref="C64:F64"/>
    <mergeCell ref="C75:F75"/>
    <mergeCell ref="C76:F76"/>
    <mergeCell ref="C77:F77"/>
    <mergeCell ref="C78:F78"/>
    <mergeCell ref="C79:F79"/>
    <mergeCell ref="C70:F70"/>
    <mergeCell ref="C71:F71"/>
    <mergeCell ref="D72:F72"/>
    <mergeCell ref="D73:F73"/>
    <mergeCell ref="D74:F74"/>
    <mergeCell ref="D85:F85"/>
    <mergeCell ref="C86:F86"/>
    <mergeCell ref="C87:F87"/>
    <mergeCell ref="C88:F88"/>
    <mergeCell ref="C89:F89"/>
    <mergeCell ref="C80:F80"/>
    <mergeCell ref="C81:F81"/>
    <mergeCell ref="C82:F82"/>
    <mergeCell ref="C83:F83"/>
    <mergeCell ref="C84:F84"/>
    <mergeCell ref="C95:F95"/>
    <mergeCell ref="C96:F96"/>
    <mergeCell ref="C97:F97"/>
    <mergeCell ref="C98:F98"/>
    <mergeCell ref="C99:F99"/>
    <mergeCell ref="C90:F90"/>
    <mergeCell ref="C91:F91"/>
    <mergeCell ref="C92:F92"/>
    <mergeCell ref="C93:F93"/>
    <mergeCell ref="C94:F94"/>
    <mergeCell ref="C2:D2"/>
    <mergeCell ref="N2:O2"/>
    <mergeCell ref="D63:F63"/>
    <mergeCell ref="J63:L63"/>
    <mergeCell ref="O4:Q4"/>
    <mergeCell ref="O5:Q5"/>
    <mergeCell ref="N6:Q6"/>
    <mergeCell ref="N7:Q7"/>
    <mergeCell ref="N8:Q8"/>
    <mergeCell ref="N9:Q9"/>
    <mergeCell ref="O10:Q10"/>
    <mergeCell ref="O11:Q11"/>
    <mergeCell ref="N12:Q12"/>
    <mergeCell ref="N13:Q13"/>
    <mergeCell ref="N14:Q14"/>
    <mergeCell ref="N15:Q15"/>
    <mergeCell ref="D54:F54"/>
    <mergeCell ref="C55:F55"/>
    <mergeCell ref="C56:F56"/>
    <mergeCell ref="C57:F57"/>
    <mergeCell ref="C58:F58"/>
    <mergeCell ref="C49:F49"/>
    <mergeCell ref="C50:F50"/>
    <mergeCell ref="D51:F51"/>
    <mergeCell ref="N21:Q21"/>
    <mergeCell ref="N22:Q22"/>
    <mergeCell ref="N23:Q23"/>
    <mergeCell ref="O24:Q24"/>
    <mergeCell ref="O25:Q25"/>
    <mergeCell ref="O16:Q16"/>
    <mergeCell ref="N17:Q17"/>
    <mergeCell ref="N18:Q18"/>
    <mergeCell ref="N19:Q19"/>
    <mergeCell ref="N20:Q20"/>
    <mergeCell ref="N32:Q32"/>
    <mergeCell ref="N33:Q33"/>
    <mergeCell ref="N34:Q34"/>
    <mergeCell ref="N35:Q35"/>
    <mergeCell ref="O36:Q36"/>
    <mergeCell ref="O26:Q26"/>
    <mergeCell ref="N27:Q27"/>
    <mergeCell ref="N28:Q28"/>
    <mergeCell ref="N30:Q30"/>
    <mergeCell ref="O31:Q31"/>
    <mergeCell ref="N42:Q42"/>
    <mergeCell ref="O43:Q43"/>
    <mergeCell ref="N44:Q44"/>
    <mergeCell ref="N45:Q45"/>
    <mergeCell ref="N46:Q46"/>
    <mergeCell ref="N37:Q37"/>
    <mergeCell ref="N38:Q38"/>
    <mergeCell ref="N39:Q39"/>
    <mergeCell ref="N40:Q40"/>
    <mergeCell ref="N41:Q41"/>
    <mergeCell ref="N52:Q52"/>
    <mergeCell ref="N53:Q53"/>
    <mergeCell ref="O54:Q54"/>
    <mergeCell ref="N55:Q55"/>
    <mergeCell ref="N56:Q56"/>
    <mergeCell ref="N47:Q47"/>
    <mergeCell ref="O48:Q48"/>
    <mergeCell ref="N49:Q49"/>
    <mergeCell ref="N50:Q50"/>
    <mergeCell ref="O51:Q51"/>
    <mergeCell ref="N62:Q62"/>
    <mergeCell ref="O63:Q63"/>
    <mergeCell ref="N64:Q64"/>
    <mergeCell ref="N65:Q65"/>
    <mergeCell ref="N66:Q66"/>
    <mergeCell ref="N57:Q57"/>
    <mergeCell ref="N58:Q58"/>
    <mergeCell ref="O59:Q59"/>
    <mergeCell ref="N60:Q60"/>
    <mergeCell ref="N61:Q61"/>
    <mergeCell ref="N80:Q80"/>
    <mergeCell ref="N81:Q81"/>
    <mergeCell ref="O73:Q73"/>
    <mergeCell ref="O74:Q74"/>
    <mergeCell ref="N75:Q75"/>
    <mergeCell ref="N76:Q76"/>
    <mergeCell ref="N67:Q67"/>
    <mergeCell ref="N68:Q68"/>
    <mergeCell ref="N69:Q69"/>
    <mergeCell ref="N70:Q70"/>
    <mergeCell ref="N71:Q71"/>
    <mergeCell ref="N97:Q97"/>
    <mergeCell ref="N98:Q98"/>
    <mergeCell ref="N99:Q99"/>
    <mergeCell ref="C29:F29"/>
    <mergeCell ref="I29:L29"/>
    <mergeCell ref="N29:Q29"/>
    <mergeCell ref="N92:Q92"/>
    <mergeCell ref="N93:Q93"/>
    <mergeCell ref="N94:Q94"/>
    <mergeCell ref="N95:Q95"/>
    <mergeCell ref="N96:Q96"/>
    <mergeCell ref="N87:Q87"/>
    <mergeCell ref="N88:Q88"/>
    <mergeCell ref="N89:Q89"/>
    <mergeCell ref="N90:Q90"/>
    <mergeCell ref="N91:Q91"/>
    <mergeCell ref="N82:Q82"/>
    <mergeCell ref="N83:Q83"/>
    <mergeCell ref="N84:Q84"/>
    <mergeCell ref="O85:Q85"/>
    <mergeCell ref="N86:Q86"/>
    <mergeCell ref="N77:Q77"/>
    <mergeCell ref="N78:Q78"/>
    <mergeCell ref="N79:Q79"/>
  </mergeCells>
  <pageMargins left="0.25" right="0.25" top="0.75" bottom="0.75" header="0.3" footer="0.3"/>
  <pageSetup scale="94" orientation="portrait" r:id="rId1"/>
  <rowBreaks count="5" manualBreakCount="5">
    <brk id="24" min="1" max="12" man="1"/>
    <brk id="42" min="1" max="12" man="1"/>
    <brk id="72" min="1" max="12" man="1"/>
    <brk id="93" min="1" max="12" man="1"/>
    <brk id="100" min="1" max="12" man="1"/>
  </rowBreaks>
  <colBreaks count="1" manualBreakCount="1">
    <brk id="12" max="374"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'List of Values'!$B$27:$B$28</xm:f>
          </x14:formula1>
          <xm:sqref>L2 Q2 F2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CA739"/>
  <sheetViews>
    <sheetView tabSelected="1" zoomScale="130" zoomScaleNormal="130" workbookViewId="0">
      <pane ySplit="3" topLeftCell="A4" activePane="bottomLeft" state="frozen"/>
      <selection pane="bottomLeft" activeCell="D114" sqref="D114"/>
    </sheetView>
  </sheetViews>
  <sheetFormatPr defaultColWidth="0" defaultRowHeight="15" zeroHeight="1" outlineLevelRow="1"/>
  <cols>
    <col min="1" max="1" width="15.7109375" style="96" customWidth="1"/>
    <col min="2" max="2" width="0.85546875" style="96" customWidth="1"/>
    <col min="3" max="26" width="5.28515625" style="94" customWidth="1"/>
    <col min="27" max="27" width="0.85546875" style="94" customWidth="1"/>
    <col min="28" max="28" width="11.5703125" style="94" hidden="1" customWidth="1"/>
    <col min="29" max="29" width="4" style="94" hidden="1" customWidth="1"/>
    <col min="30" max="53" width="5.28515625" style="94" hidden="1" customWidth="1"/>
    <col min="54" max="54" width="11.5703125" style="94" hidden="1" customWidth="1"/>
    <col min="55" max="78" width="5.28515625" style="94" hidden="1" customWidth="1"/>
    <col min="79" max="79" width="3.5703125" style="94" hidden="1" customWidth="1"/>
    <col min="80" max="16384" width="11.5703125" style="94" hidden="1"/>
  </cols>
  <sheetData>
    <row r="1" spans="1:78" ht="4.9000000000000004" customHeight="1" thickBot="1">
      <c r="A1" s="67"/>
      <c r="B1" s="72"/>
      <c r="C1" s="72"/>
      <c r="D1" s="72"/>
      <c r="E1" s="28"/>
      <c r="F1" s="28"/>
      <c r="G1" s="28"/>
      <c r="H1" s="28"/>
      <c r="I1" s="28"/>
      <c r="J1" s="28"/>
      <c r="K1" s="28"/>
      <c r="L1" s="28"/>
      <c r="M1" s="28"/>
      <c r="N1" s="28"/>
      <c r="O1" s="28"/>
      <c r="P1" s="28"/>
      <c r="Q1" s="28"/>
      <c r="R1" s="28"/>
      <c r="S1" s="28"/>
      <c r="T1" s="28"/>
      <c r="U1" s="28"/>
      <c r="V1" s="28"/>
      <c r="W1" s="28"/>
      <c r="X1" s="28"/>
      <c r="Y1" s="28"/>
      <c r="Z1" s="28"/>
      <c r="AA1" s="28"/>
      <c r="AD1" s="72"/>
      <c r="AE1" s="72"/>
      <c r="AF1" s="28"/>
      <c r="AG1" s="28"/>
      <c r="AH1" s="28"/>
      <c r="AI1" s="28"/>
      <c r="AJ1" s="28"/>
      <c r="AK1" s="28"/>
      <c r="AL1" s="28"/>
      <c r="AM1" s="28"/>
      <c r="AN1" s="28"/>
      <c r="AO1" s="28"/>
      <c r="AP1" s="28"/>
      <c r="AQ1" s="28"/>
      <c r="AR1" s="28"/>
      <c r="AS1" s="28"/>
      <c r="AT1" s="28"/>
      <c r="AU1" s="28"/>
      <c r="AV1" s="28"/>
      <c r="AW1" s="28"/>
      <c r="AX1" s="28"/>
      <c r="AY1" s="28"/>
      <c r="AZ1" s="28"/>
      <c r="BA1" s="28"/>
      <c r="BC1" s="72"/>
      <c r="BD1" s="72"/>
      <c r="BE1" s="28"/>
      <c r="BF1" s="28"/>
      <c r="BG1" s="28"/>
      <c r="BH1" s="28"/>
      <c r="BI1" s="28"/>
      <c r="BJ1" s="28"/>
      <c r="BK1" s="28"/>
      <c r="BL1" s="28"/>
      <c r="BM1" s="28"/>
      <c r="BN1" s="28"/>
      <c r="BO1" s="28"/>
      <c r="BP1" s="28"/>
      <c r="BQ1" s="28"/>
      <c r="BR1" s="28"/>
      <c r="BS1" s="28"/>
      <c r="BT1" s="28"/>
      <c r="BU1" s="28"/>
      <c r="BV1" s="28"/>
      <c r="BW1" s="28"/>
      <c r="BX1" s="28"/>
      <c r="BY1" s="28"/>
      <c r="BZ1" s="28"/>
    </row>
    <row r="2" spans="1:78" ht="15.75" thickBot="1">
      <c r="A2" s="67"/>
      <c r="B2" s="72"/>
      <c r="C2" s="298" t="str">
        <f>IF($Z$2="FR",AD2,IF($Z$2="NL",BC2))</f>
        <v>[GO TO : MODE D'EMPLOI]</v>
      </c>
      <c r="D2" s="299"/>
      <c r="E2" s="299"/>
      <c r="F2" s="300"/>
      <c r="G2" s="295" t="str">
        <f>IF($Z$2="FR",AH2,IF($Z$2="NL",BG2))</f>
        <v>PROGRAMMES 2022-2026 - FICHE DE SYNTHÈSE</v>
      </c>
      <c r="H2" s="296"/>
      <c r="I2" s="296"/>
      <c r="J2" s="296"/>
      <c r="K2" s="296"/>
      <c r="L2" s="296"/>
      <c r="M2" s="296"/>
      <c r="N2" s="296"/>
      <c r="O2" s="296"/>
      <c r="P2" s="296"/>
      <c r="Q2" s="296"/>
      <c r="R2" s="296"/>
      <c r="S2" s="296"/>
      <c r="T2" s="296"/>
      <c r="U2" s="296"/>
      <c r="V2" s="296"/>
      <c r="W2" s="297"/>
      <c r="X2" s="573" t="str">
        <f t="shared" ref="X2" si="0">IF($Z$2="FR",AY2,IF($Z$2="NL",BX2))</f>
        <v>LANGUE :</v>
      </c>
      <c r="Y2" s="573">
        <f t="shared" ref="Y2" si="1">IF($Z$2="FR",AZ2,IF($Z$2="NL",BY2))</f>
        <v>0</v>
      </c>
      <c r="Z2" s="68" t="s">
        <v>0</v>
      </c>
      <c r="AA2" s="28"/>
      <c r="AD2" s="292" t="s">
        <v>187</v>
      </c>
      <c r="AE2" s="293"/>
      <c r="AF2" s="293"/>
      <c r="AG2" s="294"/>
      <c r="AH2" s="291" t="s">
        <v>188</v>
      </c>
      <c r="AI2" s="286"/>
      <c r="AJ2" s="286"/>
      <c r="AK2" s="286"/>
      <c r="AL2" s="286"/>
      <c r="AM2" s="286"/>
      <c r="AN2" s="286"/>
      <c r="AO2" s="286"/>
      <c r="AP2" s="286"/>
      <c r="AQ2" s="286"/>
      <c r="AR2" s="286"/>
      <c r="AS2" s="286"/>
      <c r="AT2" s="286"/>
      <c r="AU2" s="286"/>
      <c r="AV2" s="286"/>
      <c r="AW2" s="286"/>
      <c r="AX2" s="287"/>
      <c r="AY2" s="399" t="s">
        <v>2</v>
      </c>
      <c r="AZ2" s="399">
        <v>0</v>
      </c>
      <c r="BA2" s="125" t="s">
        <v>0</v>
      </c>
      <c r="BB2" s="132"/>
      <c r="BC2" s="288" t="s">
        <v>189</v>
      </c>
      <c r="BD2" s="289"/>
      <c r="BE2" s="289"/>
      <c r="BF2" s="290"/>
      <c r="BG2" s="286" t="s">
        <v>190</v>
      </c>
      <c r="BH2" s="286"/>
      <c r="BI2" s="286"/>
      <c r="BJ2" s="286"/>
      <c r="BK2" s="286"/>
      <c r="BL2" s="286"/>
      <c r="BM2" s="286"/>
      <c r="BN2" s="286"/>
      <c r="BO2" s="286"/>
      <c r="BP2" s="286"/>
      <c r="BQ2" s="286"/>
      <c r="BR2" s="286"/>
      <c r="BS2" s="286"/>
      <c r="BT2" s="286"/>
      <c r="BU2" s="286"/>
      <c r="BV2" s="286"/>
      <c r="BW2" s="287"/>
      <c r="BX2" s="399" t="s">
        <v>191</v>
      </c>
      <c r="BY2" s="399">
        <v>0</v>
      </c>
      <c r="BZ2" s="125" t="s">
        <v>5</v>
      </c>
    </row>
    <row r="3" spans="1:78" ht="4.9000000000000004" customHeight="1" thickBot="1">
      <c r="A3" s="67"/>
      <c r="B3" s="72"/>
      <c r="C3" s="72"/>
      <c r="D3" s="72"/>
      <c r="E3" s="28"/>
      <c r="F3" s="28"/>
      <c r="G3" s="28"/>
      <c r="H3" s="28"/>
      <c r="I3" s="28"/>
      <c r="J3" s="28"/>
      <c r="K3" s="28"/>
      <c r="L3" s="28"/>
      <c r="M3" s="28"/>
      <c r="N3" s="28"/>
      <c r="O3" s="28"/>
      <c r="P3" s="28"/>
      <c r="Q3" s="28"/>
      <c r="R3" s="28"/>
      <c r="S3" s="28"/>
      <c r="T3" s="28"/>
      <c r="U3" s="28"/>
      <c r="V3" s="28"/>
      <c r="W3" s="28"/>
      <c r="X3" s="28"/>
      <c r="Y3" s="28"/>
      <c r="Z3" s="28"/>
      <c r="AA3" s="28"/>
      <c r="AD3" s="167"/>
      <c r="AE3" s="168"/>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68"/>
      <c r="BD3" s="168"/>
      <c r="BE3" s="132"/>
      <c r="BF3" s="132"/>
      <c r="BG3" s="132"/>
      <c r="BH3" s="132"/>
      <c r="BI3" s="132"/>
      <c r="BJ3" s="132"/>
      <c r="BK3" s="132"/>
      <c r="BL3" s="132"/>
      <c r="BM3" s="132"/>
      <c r="BN3" s="132"/>
      <c r="BO3" s="132"/>
      <c r="BP3" s="132"/>
      <c r="BQ3" s="132"/>
      <c r="BR3" s="132"/>
      <c r="BS3" s="132"/>
      <c r="BT3" s="132"/>
      <c r="BU3" s="132"/>
      <c r="BV3" s="132"/>
      <c r="BW3" s="132"/>
      <c r="BX3" s="132"/>
      <c r="BY3" s="132"/>
      <c r="BZ3" s="132"/>
    </row>
    <row r="4" spans="1:78" ht="12.75">
      <c r="A4" s="67"/>
      <c r="B4" s="72"/>
      <c r="C4" s="574" t="str">
        <f t="shared" ref="C4" si="2">IF($Z$2="FR",AD4,IF($Z$2="NL",BC4))</f>
        <v>IDENTIFICATION DU PROGRAMME</v>
      </c>
      <c r="D4" s="575">
        <f t="shared" ref="D4" si="3">IF($Z$2="FR",AE4,IF($Z$2="NL",BD4))</f>
        <v>0</v>
      </c>
      <c r="E4" s="575">
        <f t="shared" ref="E4" si="4">IF($Z$2="FR",AF4,IF($Z$2="NL",BE4))</f>
        <v>0</v>
      </c>
      <c r="F4" s="575">
        <f t="shared" ref="F4" si="5">IF($Z$2="FR",AG4,IF($Z$2="NL",BF4))</f>
        <v>0</v>
      </c>
      <c r="G4" s="575">
        <f t="shared" ref="G4" si="6">IF($Z$2="FR",AH4,IF($Z$2="NL",BG4))</f>
        <v>0</v>
      </c>
      <c r="H4" s="575">
        <f t="shared" ref="H4" si="7">IF($Z$2="FR",AI4,IF($Z$2="NL",BH4))</f>
        <v>0</v>
      </c>
      <c r="I4" s="575">
        <f t="shared" ref="I4" si="8">IF($Z$2="FR",AJ4,IF($Z$2="NL",BI4))</f>
        <v>0</v>
      </c>
      <c r="J4" s="575">
        <f t="shared" ref="J4" si="9">IF($Z$2="FR",AK4,IF($Z$2="NL",BJ4))</f>
        <v>0</v>
      </c>
      <c r="K4" s="575">
        <f t="shared" ref="K4" si="10">IF($Z$2="FR",AL4,IF($Z$2="NL",BK4))</f>
        <v>0</v>
      </c>
      <c r="L4" s="575">
        <f t="shared" ref="L4" si="11">IF($Z$2="FR",AM4,IF($Z$2="NL",BL4))</f>
        <v>0</v>
      </c>
      <c r="M4" s="575">
        <f t="shared" ref="M4" si="12">IF($Z$2="FR",AN4,IF($Z$2="NL",BM4))</f>
        <v>0</v>
      </c>
      <c r="N4" s="575">
        <f t="shared" ref="N4" si="13">IF($Z$2="FR",AO4,IF($Z$2="NL",BN4))</f>
        <v>0</v>
      </c>
      <c r="O4" s="575">
        <f t="shared" ref="O4" si="14">IF($Z$2="FR",AP4,IF($Z$2="NL",BO4))</f>
        <v>0</v>
      </c>
      <c r="P4" s="575">
        <f t="shared" ref="P4" si="15">IF($Z$2="FR",AQ4,IF($Z$2="NL",BP4))</f>
        <v>0</v>
      </c>
      <c r="Q4" s="575">
        <f t="shared" ref="Q4" si="16">IF($Z$2="FR",AR4,IF($Z$2="NL",BQ4))</f>
        <v>0</v>
      </c>
      <c r="R4" s="575">
        <f t="shared" ref="R4" si="17">IF($Z$2="FR",AS4,IF($Z$2="NL",BR4))</f>
        <v>0</v>
      </c>
      <c r="S4" s="575">
        <f t="shared" ref="S4" si="18">IF($Z$2="FR",AT4,IF($Z$2="NL",BS4))</f>
        <v>0</v>
      </c>
      <c r="T4" s="575">
        <f t="shared" ref="T4" si="19">IF($Z$2="FR",AU4,IF($Z$2="NL",BT4))</f>
        <v>0</v>
      </c>
      <c r="U4" s="575">
        <f t="shared" ref="U4" si="20">IF($Z$2="FR",AV4,IF($Z$2="NL",BU4))</f>
        <v>0</v>
      </c>
      <c r="V4" s="575">
        <f t="shared" ref="V4" si="21">IF($Z$2="FR",AW4,IF($Z$2="NL",BV4))</f>
        <v>0</v>
      </c>
      <c r="W4" s="575">
        <f t="shared" ref="W4" si="22">IF($Z$2="FR",AX4,IF($Z$2="NL",BW4))</f>
        <v>0</v>
      </c>
      <c r="X4" s="575">
        <f t="shared" ref="X4" si="23">IF($Z$2="FR",AY4,IF($Z$2="NL",BX4))</f>
        <v>0</v>
      </c>
      <c r="Y4" s="575">
        <f t="shared" ref="Y4" si="24">IF($Z$2="FR",AZ4,IF($Z$2="NL",BY4))</f>
        <v>0</v>
      </c>
      <c r="Z4" s="576">
        <f t="shared" ref="Z4" si="25">IF($Z$2="FR",BA4,IF($Z$2="NL",BZ4))</f>
        <v>0</v>
      </c>
      <c r="AA4" s="28"/>
      <c r="AD4" s="326" t="s">
        <v>192</v>
      </c>
      <c r="AE4" s="327"/>
      <c r="AF4" s="327"/>
      <c r="AG4" s="327"/>
      <c r="AH4" s="327"/>
      <c r="AI4" s="327"/>
      <c r="AJ4" s="327"/>
      <c r="AK4" s="327"/>
      <c r="AL4" s="327"/>
      <c r="AM4" s="327"/>
      <c r="AN4" s="327"/>
      <c r="AO4" s="327"/>
      <c r="AP4" s="327"/>
      <c r="AQ4" s="327"/>
      <c r="AR4" s="327"/>
      <c r="AS4" s="327"/>
      <c r="AT4" s="327"/>
      <c r="AU4" s="327"/>
      <c r="AV4" s="327"/>
      <c r="AW4" s="327"/>
      <c r="AX4" s="327"/>
      <c r="AY4" s="327"/>
      <c r="AZ4" s="327"/>
      <c r="BA4" s="328"/>
      <c r="BB4" s="132"/>
      <c r="BC4" s="326" t="s">
        <v>193</v>
      </c>
      <c r="BD4" s="327"/>
      <c r="BE4" s="327"/>
      <c r="BF4" s="327"/>
      <c r="BG4" s="327"/>
      <c r="BH4" s="327"/>
      <c r="BI4" s="327"/>
      <c r="BJ4" s="327"/>
      <c r="BK4" s="327"/>
      <c r="BL4" s="327"/>
      <c r="BM4" s="327"/>
      <c r="BN4" s="327"/>
      <c r="BO4" s="327"/>
      <c r="BP4" s="327"/>
      <c r="BQ4" s="327"/>
      <c r="BR4" s="327"/>
      <c r="BS4" s="327"/>
      <c r="BT4" s="327"/>
      <c r="BU4" s="327"/>
      <c r="BV4" s="327"/>
      <c r="BW4" s="327"/>
      <c r="BX4" s="327"/>
      <c r="BY4" s="327"/>
      <c r="BZ4" s="328"/>
    </row>
    <row r="5" spans="1:78" ht="12.75">
      <c r="A5" s="67"/>
      <c r="B5" s="72"/>
      <c r="C5" s="417" t="str">
        <f t="shared" ref="C5:C9" si="26">IF($Z$2="FR",AD5,IF($Z$2="NL",BC5))</f>
        <v>ACNG demandeur(s) :</v>
      </c>
      <c r="D5" s="418"/>
      <c r="E5" s="418"/>
      <c r="F5" s="418"/>
      <c r="G5" s="418"/>
      <c r="H5" s="418"/>
      <c r="I5" s="419"/>
      <c r="J5" s="583"/>
      <c r="K5" s="584"/>
      <c r="L5" s="584"/>
      <c r="M5" s="584"/>
      <c r="N5" s="584"/>
      <c r="O5" s="584"/>
      <c r="P5" s="584"/>
      <c r="Q5" s="584"/>
      <c r="R5" s="584"/>
      <c r="S5" s="584"/>
      <c r="T5" s="584"/>
      <c r="U5" s="584"/>
      <c r="V5" s="584"/>
      <c r="W5" s="584"/>
      <c r="X5" s="584"/>
      <c r="Y5" s="584"/>
      <c r="Z5" s="585"/>
      <c r="AA5" s="28"/>
      <c r="AD5" s="340" t="s">
        <v>194</v>
      </c>
      <c r="AE5" s="337"/>
      <c r="AF5" s="337"/>
      <c r="AG5" s="337"/>
      <c r="AH5" s="337"/>
      <c r="AI5" s="337"/>
      <c r="AJ5" s="338"/>
      <c r="AK5" s="336"/>
      <c r="AL5" s="337"/>
      <c r="AM5" s="337"/>
      <c r="AN5" s="337"/>
      <c r="AO5" s="337"/>
      <c r="AP5" s="337"/>
      <c r="AQ5" s="337"/>
      <c r="AR5" s="337"/>
      <c r="AS5" s="337"/>
      <c r="AT5" s="337"/>
      <c r="AU5" s="337"/>
      <c r="AV5" s="337"/>
      <c r="AW5" s="337"/>
      <c r="AX5" s="337"/>
      <c r="AY5" s="337"/>
      <c r="AZ5" s="337"/>
      <c r="BA5" s="412"/>
      <c r="BB5" s="132"/>
      <c r="BC5" s="340" t="s">
        <v>195</v>
      </c>
      <c r="BD5" s="337"/>
      <c r="BE5" s="337"/>
      <c r="BF5" s="337"/>
      <c r="BG5" s="337"/>
      <c r="BH5" s="337"/>
      <c r="BI5" s="338"/>
      <c r="BJ5" s="336"/>
      <c r="BK5" s="337"/>
      <c r="BL5" s="337"/>
      <c r="BM5" s="337"/>
      <c r="BN5" s="337"/>
      <c r="BO5" s="337"/>
      <c r="BP5" s="337"/>
      <c r="BQ5" s="337"/>
      <c r="BR5" s="337"/>
      <c r="BS5" s="337"/>
      <c r="BT5" s="337"/>
      <c r="BU5" s="337"/>
      <c r="BV5" s="337"/>
      <c r="BW5" s="337"/>
      <c r="BX5" s="337"/>
      <c r="BY5" s="337"/>
      <c r="BZ5" s="412"/>
    </row>
    <row r="6" spans="1:78" ht="12.75">
      <c r="A6" s="67"/>
      <c r="B6" s="72"/>
      <c r="C6" s="417" t="str">
        <f t="shared" si="26"/>
        <v>Titre du programme :</v>
      </c>
      <c r="D6" s="418"/>
      <c r="E6" s="418"/>
      <c r="F6" s="418"/>
      <c r="G6" s="418"/>
      <c r="H6" s="418"/>
      <c r="I6" s="419"/>
      <c r="J6" s="583"/>
      <c r="K6" s="584"/>
      <c r="L6" s="584"/>
      <c r="M6" s="584"/>
      <c r="N6" s="584"/>
      <c r="O6" s="584"/>
      <c r="P6" s="584"/>
      <c r="Q6" s="584"/>
      <c r="R6" s="584"/>
      <c r="S6" s="584"/>
      <c r="T6" s="584"/>
      <c r="U6" s="584"/>
      <c r="V6" s="584"/>
      <c r="W6" s="584"/>
      <c r="X6" s="584"/>
      <c r="Y6" s="584"/>
      <c r="Z6" s="585"/>
      <c r="AA6" s="28"/>
      <c r="AD6" s="340" t="s">
        <v>196</v>
      </c>
      <c r="AE6" s="337"/>
      <c r="AF6" s="337"/>
      <c r="AG6" s="337"/>
      <c r="AH6" s="337"/>
      <c r="AI6" s="337"/>
      <c r="AJ6" s="338"/>
      <c r="AK6" s="336"/>
      <c r="AL6" s="337"/>
      <c r="AM6" s="337"/>
      <c r="AN6" s="337"/>
      <c r="AO6" s="337"/>
      <c r="AP6" s="337"/>
      <c r="AQ6" s="337"/>
      <c r="AR6" s="337"/>
      <c r="AS6" s="337"/>
      <c r="AT6" s="337"/>
      <c r="AU6" s="337"/>
      <c r="AV6" s="337"/>
      <c r="AW6" s="337"/>
      <c r="AX6" s="337"/>
      <c r="AY6" s="337"/>
      <c r="AZ6" s="337"/>
      <c r="BA6" s="412"/>
      <c r="BB6" s="132"/>
      <c r="BC6" s="340" t="s">
        <v>197</v>
      </c>
      <c r="BD6" s="337"/>
      <c r="BE6" s="337"/>
      <c r="BF6" s="337"/>
      <c r="BG6" s="337"/>
      <c r="BH6" s="337"/>
      <c r="BI6" s="338"/>
      <c r="BJ6" s="336"/>
      <c r="BK6" s="337"/>
      <c r="BL6" s="337"/>
      <c r="BM6" s="337"/>
      <c r="BN6" s="337"/>
      <c r="BO6" s="337"/>
      <c r="BP6" s="337"/>
      <c r="BQ6" s="337"/>
      <c r="BR6" s="337"/>
      <c r="BS6" s="337"/>
      <c r="BT6" s="337"/>
      <c r="BU6" s="337"/>
      <c r="BV6" s="337"/>
      <c r="BW6" s="337"/>
      <c r="BX6" s="337"/>
      <c r="BY6" s="337"/>
      <c r="BZ6" s="412"/>
    </row>
    <row r="7" spans="1:78" ht="12.75">
      <c r="A7" s="67"/>
      <c r="B7" s="72"/>
      <c r="C7" s="417" t="str">
        <f t="shared" si="26"/>
        <v>IATI Identifier du programme :</v>
      </c>
      <c r="D7" s="418"/>
      <c r="E7" s="418"/>
      <c r="F7" s="418"/>
      <c r="G7" s="418"/>
      <c r="H7" s="418"/>
      <c r="I7" s="419"/>
      <c r="J7" s="420"/>
      <c r="K7" s="421"/>
      <c r="L7" s="421"/>
      <c r="M7" s="421"/>
      <c r="N7" s="421"/>
      <c r="O7" s="421"/>
      <c r="P7" s="421"/>
      <c r="Q7" s="421"/>
      <c r="R7" s="421"/>
      <c r="S7" s="421"/>
      <c r="T7" s="421"/>
      <c r="U7" s="421"/>
      <c r="V7" s="421"/>
      <c r="W7" s="421"/>
      <c r="X7" s="421"/>
      <c r="Y7" s="421"/>
      <c r="Z7" s="586"/>
      <c r="AA7" s="28"/>
      <c r="AD7" s="636" t="s">
        <v>198</v>
      </c>
      <c r="AE7" s="637"/>
      <c r="AF7" s="637"/>
      <c r="AG7" s="637"/>
      <c r="AH7" s="637"/>
      <c r="AI7" s="637"/>
      <c r="AJ7" s="638"/>
      <c r="AK7" s="336"/>
      <c r="AL7" s="337"/>
      <c r="AM7" s="337"/>
      <c r="AN7" s="337"/>
      <c r="AO7" s="337"/>
      <c r="AP7" s="337"/>
      <c r="AQ7" s="337"/>
      <c r="AR7" s="337"/>
      <c r="AS7" s="337"/>
      <c r="AT7" s="337"/>
      <c r="AU7" s="337"/>
      <c r="AV7" s="337"/>
      <c r="AW7" s="337"/>
      <c r="AX7" s="337"/>
      <c r="AY7" s="337"/>
      <c r="AZ7" s="337"/>
      <c r="BA7" s="412"/>
      <c r="BB7" s="132"/>
      <c r="BC7" s="340" t="s">
        <v>199</v>
      </c>
      <c r="BD7" s="337"/>
      <c r="BE7" s="337"/>
      <c r="BF7" s="337"/>
      <c r="BG7" s="337"/>
      <c r="BH7" s="337"/>
      <c r="BI7" s="338"/>
      <c r="BJ7" s="336"/>
      <c r="BK7" s="337"/>
      <c r="BL7" s="337"/>
      <c r="BM7" s="337"/>
      <c r="BN7" s="337"/>
      <c r="BO7" s="337"/>
      <c r="BP7" s="337"/>
      <c r="BQ7" s="337"/>
      <c r="BR7" s="337"/>
      <c r="BS7" s="337"/>
      <c r="BT7" s="337"/>
      <c r="BU7" s="337"/>
      <c r="BV7" s="337"/>
      <c r="BW7" s="337"/>
      <c r="BX7" s="337"/>
      <c r="BY7" s="337"/>
      <c r="BZ7" s="412"/>
    </row>
    <row r="8" spans="1:78" ht="12.75">
      <c r="A8" s="67"/>
      <c r="B8" s="72"/>
      <c r="C8" s="417" t="str">
        <f t="shared" si="26"/>
        <v>Est-ce un programme commun ?</v>
      </c>
      <c r="D8" s="418">
        <f t="shared" ref="D8" si="27">IF($Z$2="FR",AE8,IF($Z$2="NL",BD8))</f>
        <v>0</v>
      </c>
      <c r="E8" s="418">
        <f t="shared" ref="E8" si="28">IF($Z$2="FR",AF8,IF($Z$2="NL",BE8))</f>
        <v>0</v>
      </c>
      <c r="F8" s="418">
        <f t="shared" ref="F8" si="29">IF($Z$2="FR",AG8,IF($Z$2="NL",BF8))</f>
        <v>0</v>
      </c>
      <c r="G8" s="418">
        <f t="shared" ref="G8" si="30">IF($Z$2="FR",AH8,IF($Z$2="NL",BG8))</f>
        <v>0</v>
      </c>
      <c r="H8" s="418">
        <f t="shared" ref="H8:I8" si="31">IF($Z$2="FR",AI8,IF($Z$2="NL",BH8))</f>
        <v>0</v>
      </c>
      <c r="I8" s="419">
        <f t="shared" si="31"/>
        <v>0</v>
      </c>
      <c r="J8" s="420" t="s">
        <v>200</v>
      </c>
      <c r="K8" s="421"/>
      <c r="L8" s="421"/>
      <c r="M8" s="421"/>
      <c r="N8" s="422"/>
      <c r="O8" s="593" t="str">
        <f t="shared" ref="O8" si="32">IF($Z$2="FR",AP8,IF($Z$2="NL",BO8))</f>
        <v>Programme intégré à la demande groupée ?</v>
      </c>
      <c r="P8" s="594"/>
      <c r="Q8" s="594"/>
      <c r="R8" s="594"/>
      <c r="S8" s="594"/>
      <c r="T8" s="594"/>
      <c r="U8" s="594"/>
      <c r="V8" s="595"/>
      <c r="W8" s="420" t="s">
        <v>200</v>
      </c>
      <c r="X8" s="421"/>
      <c r="Y8" s="421"/>
      <c r="Z8" s="586"/>
      <c r="AA8" s="28"/>
      <c r="AD8" s="340" t="s">
        <v>201</v>
      </c>
      <c r="AE8" s="337"/>
      <c r="AF8" s="337"/>
      <c r="AG8" s="337"/>
      <c r="AH8" s="337"/>
      <c r="AI8" s="337"/>
      <c r="AJ8" s="338"/>
      <c r="AK8" s="336" t="s">
        <v>200</v>
      </c>
      <c r="AL8" s="337"/>
      <c r="AM8" s="337"/>
      <c r="AN8" s="337"/>
      <c r="AO8" s="338"/>
      <c r="AP8" s="336" t="s">
        <v>202</v>
      </c>
      <c r="AQ8" s="337"/>
      <c r="AR8" s="337"/>
      <c r="AS8" s="337"/>
      <c r="AT8" s="337"/>
      <c r="AU8" s="337"/>
      <c r="AV8" s="338"/>
      <c r="AW8" s="336" t="s">
        <v>200</v>
      </c>
      <c r="AX8" s="337"/>
      <c r="AY8" s="337"/>
      <c r="AZ8" s="337"/>
      <c r="BA8" s="412"/>
      <c r="BB8" s="132"/>
      <c r="BC8" s="340" t="s">
        <v>203</v>
      </c>
      <c r="BD8" s="337"/>
      <c r="BE8" s="337"/>
      <c r="BF8" s="337"/>
      <c r="BG8" s="337"/>
      <c r="BH8" s="337"/>
      <c r="BI8" s="338"/>
      <c r="BJ8" s="336" t="s">
        <v>200</v>
      </c>
      <c r="BK8" s="337"/>
      <c r="BL8" s="337"/>
      <c r="BM8" s="337"/>
      <c r="BN8" s="338"/>
      <c r="BO8" s="642" t="s">
        <v>204</v>
      </c>
      <c r="BP8" s="643"/>
      <c r="BQ8" s="643"/>
      <c r="BR8" s="643"/>
      <c r="BS8" s="643"/>
      <c r="BT8" s="643"/>
      <c r="BU8" s="643"/>
      <c r="BV8" s="644"/>
      <c r="BW8" s="639" t="s">
        <v>200</v>
      </c>
      <c r="BX8" s="640"/>
      <c r="BY8" s="640"/>
      <c r="BZ8" s="641"/>
    </row>
    <row r="9" spans="1:78" ht="15" customHeight="1">
      <c r="A9" s="67"/>
      <c r="B9" s="72"/>
      <c r="C9" s="587" t="str">
        <f t="shared" si="26"/>
        <v>Coordinateur DGEO :</v>
      </c>
      <c r="D9" s="588"/>
      <c r="E9" s="588"/>
      <c r="F9" s="588"/>
      <c r="G9" s="588"/>
      <c r="H9" s="588"/>
      <c r="I9" s="589"/>
      <c r="J9" s="590"/>
      <c r="K9" s="591"/>
      <c r="L9" s="591"/>
      <c r="M9" s="591"/>
      <c r="N9" s="591"/>
      <c r="O9" s="591"/>
      <c r="P9" s="591"/>
      <c r="Q9" s="591"/>
      <c r="R9" s="591"/>
      <c r="S9" s="591"/>
      <c r="T9" s="591"/>
      <c r="U9" s="591"/>
      <c r="V9" s="591"/>
      <c r="W9" s="591"/>
      <c r="X9" s="591"/>
      <c r="Y9" s="591"/>
      <c r="Z9" s="592"/>
      <c r="AA9" s="28"/>
      <c r="AD9" s="631" t="s">
        <v>205</v>
      </c>
      <c r="AE9" s="632"/>
      <c r="AF9" s="632"/>
      <c r="AG9" s="632"/>
      <c r="AH9" s="632"/>
      <c r="AI9" s="632"/>
      <c r="AJ9" s="633"/>
      <c r="AK9" s="634"/>
      <c r="AL9" s="632"/>
      <c r="AM9" s="632"/>
      <c r="AN9" s="632"/>
      <c r="AO9" s="632"/>
      <c r="AP9" s="632"/>
      <c r="AQ9" s="632"/>
      <c r="AR9" s="632"/>
      <c r="AS9" s="632"/>
      <c r="AT9" s="632"/>
      <c r="AU9" s="632"/>
      <c r="AV9" s="632"/>
      <c r="AW9" s="632"/>
      <c r="AX9" s="632"/>
      <c r="AY9" s="632"/>
      <c r="AZ9" s="632"/>
      <c r="BA9" s="635"/>
      <c r="BB9" s="132"/>
      <c r="BC9" s="631" t="s">
        <v>206</v>
      </c>
      <c r="BD9" s="632"/>
      <c r="BE9" s="632"/>
      <c r="BF9" s="632"/>
      <c r="BG9" s="632"/>
      <c r="BH9" s="632"/>
      <c r="BI9" s="633"/>
      <c r="BJ9" s="634"/>
      <c r="BK9" s="632"/>
      <c r="BL9" s="632"/>
      <c r="BM9" s="632"/>
      <c r="BN9" s="632"/>
      <c r="BO9" s="632"/>
      <c r="BP9" s="632"/>
      <c r="BQ9" s="632"/>
      <c r="BR9" s="632"/>
      <c r="BS9" s="632"/>
      <c r="BT9" s="632"/>
      <c r="BU9" s="632"/>
      <c r="BV9" s="632"/>
      <c r="BW9" s="632"/>
      <c r="BX9" s="632"/>
      <c r="BY9" s="632"/>
      <c r="BZ9" s="635"/>
    </row>
    <row r="10" spans="1:78" ht="4.9000000000000004" customHeight="1">
      <c r="A10" s="67"/>
      <c r="B10" s="72"/>
      <c r="C10" s="72"/>
      <c r="D10" s="75"/>
      <c r="E10" s="28"/>
      <c r="F10" s="28"/>
      <c r="G10" s="28"/>
      <c r="H10" s="28"/>
      <c r="I10" s="28"/>
      <c r="J10" s="28"/>
      <c r="K10" s="28"/>
      <c r="L10" s="28"/>
      <c r="M10" s="28"/>
      <c r="N10" s="28"/>
      <c r="O10" s="28"/>
      <c r="P10" s="28"/>
      <c r="Q10" s="28"/>
      <c r="R10" s="28"/>
      <c r="S10" s="28"/>
      <c r="T10" s="28"/>
      <c r="U10" s="28"/>
      <c r="V10" s="28"/>
      <c r="W10" s="28"/>
      <c r="X10" s="28"/>
      <c r="Y10" s="28"/>
      <c r="Z10" s="28"/>
      <c r="AA10" s="28"/>
      <c r="AD10" s="168"/>
      <c r="AE10" s="169"/>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68"/>
      <c r="BD10" s="169"/>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row>
    <row r="11" spans="1:78" ht="12.75">
      <c r="A11" s="67"/>
      <c r="B11" s="72"/>
      <c r="C11" s="518" t="str">
        <f t="shared" ref="C11:Z12" si="33">IF($Z$2="FR",AD11,IF($Z$2="NL",BC11))</f>
        <v>BUDGET DEMANDÉ POUR LE PROGRAMME</v>
      </c>
      <c r="D11" s="519">
        <f t="shared" si="33"/>
        <v>0</v>
      </c>
      <c r="E11" s="519">
        <f t="shared" si="33"/>
        <v>0</v>
      </c>
      <c r="F11" s="519">
        <f t="shared" si="33"/>
        <v>0</v>
      </c>
      <c r="G11" s="519">
        <f t="shared" si="33"/>
        <v>0</v>
      </c>
      <c r="H11" s="519">
        <f t="shared" si="33"/>
        <v>0</v>
      </c>
      <c r="I11" s="519">
        <f t="shared" si="33"/>
        <v>0</v>
      </c>
      <c r="J11" s="519">
        <f t="shared" si="33"/>
        <v>0</v>
      </c>
      <c r="K11" s="519">
        <f t="shared" si="33"/>
        <v>0</v>
      </c>
      <c r="L11" s="519">
        <f t="shared" si="33"/>
        <v>0</v>
      </c>
      <c r="M11" s="519">
        <f t="shared" si="33"/>
        <v>0</v>
      </c>
      <c r="N11" s="519">
        <f t="shared" si="33"/>
        <v>0</v>
      </c>
      <c r="O11" s="519">
        <f t="shared" si="33"/>
        <v>0</v>
      </c>
      <c r="P11" s="519">
        <f t="shared" si="33"/>
        <v>0</v>
      </c>
      <c r="Q11" s="519">
        <f t="shared" si="33"/>
        <v>0</v>
      </c>
      <c r="R11" s="519">
        <f t="shared" si="33"/>
        <v>0</v>
      </c>
      <c r="S11" s="519">
        <f t="shared" si="33"/>
        <v>0</v>
      </c>
      <c r="T11" s="519">
        <f t="shared" si="33"/>
        <v>0</v>
      </c>
      <c r="U11" s="519">
        <f t="shared" si="33"/>
        <v>0</v>
      </c>
      <c r="V11" s="519">
        <f t="shared" si="33"/>
        <v>0</v>
      </c>
      <c r="W11" s="519">
        <f t="shared" si="33"/>
        <v>0</v>
      </c>
      <c r="X11" s="519">
        <f t="shared" si="33"/>
        <v>0</v>
      </c>
      <c r="Y11" s="519">
        <f t="shared" si="33"/>
        <v>0</v>
      </c>
      <c r="Z11" s="520">
        <f t="shared" si="33"/>
        <v>0</v>
      </c>
      <c r="AA11" s="28"/>
      <c r="AD11" s="326" t="s">
        <v>207</v>
      </c>
      <c r="AE11" s="327"/>
      <c r="AF11" s="327"/>
      <c r="AG11" s="327"/>
      <c r="AH11" s="327"/>
      <c r="AI11" s="327"/>
      <c r="AJ11" s="327"/>
      <c r="AK11" s="327"/>
      <c r="AL11" s="327"/>
      <c r="AM11" s="327"/>
      <c r="AN11" s="327"/>
      <c r="AO11" s="327"/>
      <c r="AP11" s="327"/>
      <c r="AQ11" s="327"/>
      <c r="AR11" s="327"/>
      <c r="AS11" s="327"/>
      <c r="AT11" s="327"/>
      <c r="AU11" s="327"/>
      <c r="AV11" s="327"/>
      <c r="AW11" s="327"/>
      <c r="AX11" s="327"/>
      <c r="AY11" s="327"/>
      <c r="AZ11" s="327"/>
      <c r="BA11" s="328"/>
      <c r="BB11" s="132"/>
      <c r="BC11" s="326" t="s">
        <v>208</v>
      </c>
      <c r="BD11" s="327"/>
      <c r="BE11" s="327"/>
      <c r="BF11" s="327"/>
      <c r="BG11" s="327"/>
      <c r="BH11" s="327"/>
      <c r="BI11" s="327"/>
      <c r="BJ11" s="327"/>
      <c r="BK11" s="327"/>
      <c r="BL11" s="327"/>
      <c r="BM11" s="327"/>
      <c r="BN11" s="327"/>
      <c r="BO11" s="327"/>
      <c r="BP11" s="327"/>
      <c r="BQ11" s="327"/>
      <c r="BR11" s="327"/>
      <c r="BS11" s="327"/>
      <c r="BT11" s="327"/>
      <c r="BU11" s="327"/>
      <c r="BV11" s="327"/>
      <c r="BW11" s="327"/>
      <c r="BX11" s="327"/>
      <c r="BY11" s="327"/>
      <c r="BZ11" s="328"/>
    </row>
    <row r="12" spans="1:78" ht="13.9" customHeight="1">
      <c r="A12" s="67"/>
      <c r="B12" s="72"/>
      <c r="C12" s="441" t="s">
        <v>209</v>
      </c>
      <c r="D12" s="544"/>
      <c r="E12" s="544" t="str">
        <f t="shared" si="33"/>
        <v>Titre court</v>
      </c>
      <c r="F12" s="544">
        <f t="shared" si="33"/>
        <v>0</v>
      </c>
      <c r="G12" s="544">
        <f t="shared" si="33"/>
        <v>0</v>
      </c>
      <c r="H12" s="544">
        <f t="shared" si="33"/>
        <v>0</v>
      </c>
      <c r="I12" s="544">
        <f t="shared" si="33"/>
        <v>0</v>
      </c>
      <c r="J12" s="544" t="s">
        <v>210</v>
      </c>
      <c r="K12" s="544"/>
      <c r="L12" s="544"/>
      <c r="M12" s="544"/>
      <c r="N12" s="580" t="str">
        <f t="shared" si="33"/>
        <v>Cadre stratégique commun</v>
      </c>
      <c r="O12" s="581">
        <f t="shared" si="33"/>
        <v>0</v>
      </c>
      <c r="P12" s="581">
        <f t="shared" si="33"/>
        <v>0</v>
      </c>
      <c r="Q12" s="581">
        <f t="shared" si="33"/>
        <v>0</v>
      </c>
      <c r="R12" s="581">
        <f t="shared" si="33"/>
        <v>0</v>
      </c>
      <c r="S12" s="582">
        <f t="shared" si="33"/>
        <v>0</v>
      </c>
      <c r="T12" s="580" t="str">
        <f t="shared" si="33"/>
        <v>Coûts opérationnels</v>
      </c>
      <c r="U12" s="581">
        <f t="shared" si="33"/>
        <v>0</v>
      </c>
      <c r="V12" s="581">
        <f t="shared" si="33"/>
        <v>0</v>
      </c>
      <c r="W12" s="582">
        <f t="shared" si="33"/>
        <v>0</v>
      </c>
      <c r="X12" s="577" t="str">
        <f t="shared" si="33"/>
        <v>CSC / Hors-CSC</v>
      </c>
      <c r="Y12" s="578">
        <f t="shared" si="33"/>
        <v>0</v>
      </c>
      <c r="Z12" s="579">
        <f t="shared" si="33"/>
        <v>0</v>
      </c>
      <c r="AA12" s="28"/>
      <c r="AD12" s="378" t="s">
        <v>209</v>
      </c>
      <c r="AE12" s="318"/>
      <c r="AF12" s="318" t="s">
        <v>211</v>
      </c>
      <c r="AG12" s="318"/>
      <c r="AH12" s="318"/>
      <c r="AI12" s="318"/>
      <c r="AJ12" s="318"/>
      <c r="AK12" s="318" t="s">
        <v>210</v>
      </c>
      <c r="AL12" s="318"/>
      <c r="AM12" s="318"/>
      <c r="AN12" s="318"/>
      <c r="AO12" s="401" t="s">
        <v>212</v>
      </c>
      <c r="AP12" s="402"/>
      <c r="AQ12" s="402"/>
      <c r="AR12" s="402"/>
      <c r="AS12" s="402"/>
      <c r="AT12" s="403"/>
      <c r="AU12" s="401" t="s">
        <v>213</v>
      </c>
      <c r="AV12" s="402"/>
      <c r="AW12" s="402"/>
      <c r="AX12" s="403"/>
      <c r="AY12" s="353" t="s">
        <v>214</v>
      </c>
      <c r="AZ12" s="354"/>
      <c r="BA12" s="404"/>
      <c r="BB12" s="132"/>
      <c r="BC12" s="378" t="s">
        <v>209</v>
      </c>
      <c r="BD12" s="318"/>
      <c r="BE12" s="400" t="s">
        <v>215</v>
      </c>
      <c r="BF12" s="400"/>
      <c r="BG12" s="400"/>
      <c r="BH12" s="400"/>
      <c r="BI12" s="400"/>
      <c r="BJ12" s="318" t="s">
        <v>210</v>
      </c>
      <c r="BK12" s="318"/>
      <c r="BL12" s="318"/>
      <c r="BM12" s="318"/>
      <c r="BN12" s="401" t="s">
        <v>216</v>
      </c>
      <c r="BO12" s="402"/>
      <c r="BP12" s="402"/>
      <c r="BQ12" s="402"/>
      <c r="BR12" s="402"/>
      <c r="BS12" s="403"/>
      <c r="BT12" s="401" t="s">
        <v>217</v>
      </c>
      <c r="BU12" s="402"/>
      <c r="BV12" s="402"/>
      <c r="BW12" s="403"/>
      <c r="BX12" s="353" t="s">
        <v>218</v>
      </c>
      <c r="BY12" s="354"/>
      <c r="BZ12" s="404"/>
    </row>
    <row r="13" spans="1:78" ht="12.75">
      <c r="A13" s="67"/>
      <c r="B13" s="72"/>
      <c r="C13" s="536" t="s">
        <v>219</v>
      </c>
      <c r="D13" s="537"/>
      <c r="E13" s="532">
        <f>'Outcome 1'!$H$6</f>
        <v>0</v>
      </c>
      <c r="F13" s="532"/>
      <c r="G13" s="532"/>
      <c r="H13" s="532"/>
      <c r="I13" s="532"/>
      <c r="J13" s="533">
        <f>'Outcome 1'!$H$7</f>
        <v>0</v>
      </c>
      <c r="K13" s="533"/>
      <c r="L13" s="533"/>
      <c r="M13" s="533"/>
      <c r="N13" s="426" t="str">
        <f>'Outcome 1'!$H$9</f>
        <v>[Sélectionner / Selecteren]</v>
      </c>
      <c r="O13" s="426"/>
      <c r="P13" s="426"/>
      <c r="Q13" s="426"/>
      <c r="R13" s="426"/>
      <c r="S13" s="426"/>
      <c r="T13" s="433">
        <f>'Outcome 1'!$H$10</f>
        <v>0</v>
      </c>
      <c r="U13" s="433"/>
      <c r="V13" s="433"/>
      <c r="W13" s="433"/>
      <c r="X13" s="430" t="str">
        <f>IF(N13="31. HORS-CSC / BUITEN GSK","HORS-CSC / BUITEN GSK","CSC / GSK")</f>
        <v>CSC / GSK</v>
      </c>
      <c r="Y13" s="431"/>
      <c r="Z13" s="432"/>
      <c r="AA13" s="28"/>
      <c r="AD13" s="316" t="s">
        <v>219</v>
      </c>
      <c r="AE13" s="317"/>
      <c r="AF13" s="317"/>
      <c r="AG13" s="317"/>
      <c r="AH13" s="317"/>
      <c r="AI13" s="317"/>
      <c r="AJ13" s="317"/>
      <c r="AK13" s="385"/>
      <c r="AL13" s="385"/>
      <c r="AM13" s="385"/>
      <c r="AN13" s="385"/>
      <c r="AO13" s="386"/>
      <c r="AP13" s="386"/>
      <c r="AQ13" s="386"/>
      <c r="AR13" s="386"/>
      <c r="AS13" s="386"/>
      <c r="AT13" s="386"/>
      <c r="AU13" s="387">
        <v>0</v>
      </c>
      <c r="AV13" s="387"/>
      <c r="AW13" s="387"/>
      <c r="AX13" s="387"/>
      <c r="AY13" s="388" t="str">
        <f>IF(AO13="31. HORS-CSC / BUITEN GSK","HORS-CSC / BUITEN GSK","CSC / GSK")</f>
        <v>CSC / GSK</v>
      </c>
      <c r="AZ13" s="389"/>
      <c r="BA13" s="390"/>
      <c r="BB13" s="132"/>
      <c r="BC13" s="316" t="s">
        <v>219</v>
      </c>
      <c r="BD13" s="317"/>
      <c r="BE13" s="317"/>
      <c r="BF13" s="317"/>
      <c r="BG13" s="317"/>
      <c r="BH13" s="317"/>
      <c r="BI13" s="317"/>
      <c r="BJ13" s="385"/>
      <c r="BK13" s="385"/>
      <c r="BL13" s="385"/>
      <c r="BM13" s="385"/>
      <c r="BN13" s="386"/>
      <c r="BO13" s="386"/>
      <c r="BP13" s="386"/>
      <c r="BQ13" s="386"/>
      <c r="BR13" s="386"/>
      <c r="BS13" s="386"/>
      <c r="BT13" s="387">
        <v>0</v>
      </c>
      <c r="BU13" s="387"/>
      <c r="BV13" s="387"/>
      <c r="BW13" s="387"/>
      <c r="BX13" s="388" t="str">
        <f>IF(BN13="31. HORS-CSC / BUITEN GSK","HORS-CSC / BUITEN GSK","CSC / GSK")</f>
        <v>CSC / GSK</v>
      </c>
      <c r="BY13" s="389"/>
      <c r="BZ13" s="390"/>
    </row>
    <row r="14" spans="1:78" ht="12.75" hidden="1">
      <c r="A14" s="67"/>
      <c r="B14" s="72"/>
      <c r="C14" s="536" t="s">
        <v>220</v>
      </c>
      <c r="D14" s="537"/>
      <c r="E14" s="532"/>
      <c r="F14" s="532"/>
      <c r="G14" s="532"/>
      <c r="H14" s="532"/>
      <c r="I14" s="532"/>
      <c r="J14" s="533"/>
      <c r="K14" s="533"/>
      <c r="L14" s="533"/>
      <c r="M14" s="533"/>
      <c r="N14" s="426"/>
      <c r="O14" s="426"/>
      <c r="P14" s="426"/>
      <c r="Q14" s="426"/>
      <c r="R14" s="426"/>
      <c r="S14" s="426"/>
      <c r="T14" s="433"/>
      <c r="U14" s="433"/>
      <c r="V14" s="433"/>
      <c r="W14" s="433"/>
      <c r="X14" s="430"/>
      <c r="Y14" s="431"/>
      <c r="Z14" s="432"/>
      <c r="AA14" s="28"/>
      <c r="AD14" s="316" t="s">
        <v>220</v>
      </c>
      <c r="AE14" s="317"/>
      <c r="AF14" s="317"/>
      <c r="AG14" s="317"/>
      <c r="AH14" s="317"/>
      <c r="AI14" s="317"/>
      <c r="AJ14" s="317"/>
      <c r="AK14" s="385"/>
      <c r="AL14" s="385"/>
      <c r="AM14" s="385"/>
      <c r="AN14" s="385"/>
      <c r="AO14" s="386"/>
      <c r="AP14" s="386"/>
      <c r="AQ14" s="386"/>
      <c r="AR14" s="386"/>
      <c r="AS14" s="386"/>
      <c r="AT14" s="386"/>
      <c r="AU14" s="387">
        <v>0</v>
      </c>
      <c r="AV14" s="387"/>
      <c r="AW14" s="387"/>
      <c r="AX14" s="387"/>
      <c r="AY14" s="388" t="str">
        <f>IF(AO14="31. HORS-CSC / BUITEN GSK","HORS-CSC / BUITEN GSK","CSC / GSK")</f>
        <v>CSC / GSK</v>
      </c>
      <c r="AZ14" s="389"/>
      <c r="BA14" s="390"/>
      <c r="BB14" s="132"/>
      <c r="BC14" s="316" t="s">
        <v>220</v>
      </c>
      <c r="BD14" s="317"/>
      <c r="BE14" s="398"/>
      <c r="BF14" s="398"/>
      <c r="BG14" s="398"/>
      <c r="BH14" s="398"/>
      <c r="BI14" s="398"/>
      <c r="BJ14" s="385"/>
      <c r="BK14" s="385"/>
      <c r="BL14" s="385"/>
      <c r="BM14" s="385"/>
      <c r="BN14" s="386"/>
      <c r="BO14" s="386"/>
      <c r="BP14" s="386"/>
      <c r="BQ14" s="386"/>
      <c r="BR14" s="386"/>
      <c r="BS14" s="386"/>
      <c r="BT14" s="387">
        <v>0</v>
      </c>
      <c r="BU14" s="387"/>
      <c r="BV14" s="387"/>
      <c r="BW14" s="387"/>
      <c r="BX14" s="388" t="str">
        <f>IF(BN14="31. HORS-CSC / BUITEN GSK","HORS-CSC / BUITEN GSK","CSC / GSK")</f>
        <v>CSC / GSK</v>
      </c>
      <c r="BY14" s="389"/>
      <c r="BZ14" s="390"/>
    </row>
    <row r="15" spans="1:78" ht="12.75" hidden="1">
      <c r="A15" s="67"/>
      <c r="B15" s="72"/>
      <c r="C15" s="536" t="s">
        <v>221</v>
      </c>
      <c r="D15" s="537"/>
      <c r="E15" s="532"/>
      <c r="F15" s="532"/>
      <c r="G15" s="532"/>
      <c r="H15" s="532"/>
      <c r="I15" s="532"/>
      <c r="J15" s="533"/>
      <c r="K15" s="533"/>
      <c r="L15" s="533"/>
      <c r="M15" s="533"/>
      <c r="N15" s="426"/>
      <c r="O15" s="426"/>
      <c r="P15" s="426"/>
      <c r="Q15" s="426"/>
      <c r="R15" s="426"/>
      <c r="S15" s="426"/>
      <c r="T15" s="433"/>
      <c r="U15" s="433"/>
      <c r="V15" s="433"/>
      <c r="W15" s="433"/>
      <c r="X15" s="430"/>
      <c r="Y15" s="431"/>
      <c r="Z15" s="432"/>
      <c r="AA15" s="28"/>
      <c r="AD15" s="316" t="s">
        <v>221</v>
      </c>
      <c r="AE15" s="317"/>
      <c r="AF15" s="317"/>
      <c r="AG15" s="317"/>
      <c r="AH15" s="317"/>
      <c r="AI15" s="317"/>
      <c r="AJ15" s="317"/>
      <c r="AK15" s="385"/>
      <c r="AL15" s="385"/>
      <c r="AM15" s="385"/>
      <c r="AN15" s="385"/>
      <c r="AO15" s="386"/>
      <c r="AP15" s="386"/>
      <c r="AQ15" s="386"/>
      <c r="AR15" s="386"/>
      <c r="AS15" s="386"/>
      <c r="AT15" s="386"/>
      <c r="AU15" s="387">
        <v>0</v>
      </c>
      <c r="AV15" s="387"/>
      <c r="AW15" s="387"/>
      <c r="AX15" s="387"/>
      <c r="AY15" s="388" t="str">
        <f t="shared" ref="AY15:AY37" si="34">IF(AO15="31. HORS-CSC / BUITEN GSK","HORS-CSC / BUITEN GSK","CSC / GSK")</f>
        <v>CSC / GSK</v>
      </c>
      <c r="AZ15" s="389"/>
      <c r="BA15" s="390"/>
      <c r="BB15" s="132"/>
      <c r="BC15" s="316" t="s">
        <v>221</v>
      </c>
      <c r="BD15" s="317"/>
      <c r="BE15" s="317"/>
      <c r="BF15" s="317"/>
      <c r="BG15" s="317"/>
      <c r="BH15" s="317"/>
      <c r="BI15" s="317"/>
      <c r="BJ15" s="385"/>
      <c r="BK15" s="385"/>
      <c r="BL15" s="385"/>
      <c r="BM15" s="385"/>
      <c r="BN15" s="386"/>
      <c r="BO15" s="386"/>
      <c r="BP15" s="386"/>
      <c r="BQ15" s="386"/>
      <c r="BR15" s="386"/>
      <c r="BS15" s="386"/>
      <c r="BT15" s="387">
        <v>0</v>
      </c>
      <c r="BU15" s="387"/>
      <c r="BV15" s="387"/>
      <c r="BW15" s="387"/>
      <c r="BX15" s="388" t="str">
        <f t="shared" ref="BX15:BX37" si="35">IF(BN15="31. HORS-CSC / BUITEN GSK","HORS-CSC / BUITEN GSK","CSC / GSK")</f>
        <v>CSC / GSK</v>
      </c>
      <c r="BY15" s="389"/>
      <c r="BZ15" s="390"/>
    </row>
    <row r="16" spans="1:78" ht="12.75" hidden="1">
      <c r="A16" s="67"/>
      <c r="B16" s="72"/>
      <c r="C16" s="536" t="s">
        <v>222</v>
      </c>
      <c r="D16" s="537"/>
      <c r="E16" s="532"/>
      <c r="F16" s="532"/>
      <c r="G16" s="532"/>
      <c r="H16" s="532"/>
      <c r="I16" s="532"/>
      <c r="J16" s="533"/>
      <c r="K16" s="533"/>
      <c r="L16" s="533"/>
      <c r="M16" s="533"/>
      <c r="N16" s="426"/>
      <c r="O16" s="426"/>
      <c r="P16" s="426"/>
      <c r="Q16" s="426"/>
      <c r="R16" s="426"/>
      <c r="S16" s="426"/>
      <c r="T16" s="433"/>
      <c r="U16" s="433"/>
      <c r="V16" s="433"/>
      <c r="W16" s="433"/>
      <c r="X16" s="430"/>
      <c r="Y16" s="431"/>
      <c r="Z16" s="432"/>
      <c r="AA16" s="28"/>
      <c r="AD16" s="316" t="s">
        <v>222</v>
      </c>
      <c r="AE16" s="317"/>
      <c r="AF16" s="317"/>
      <c r="AG16" s="317"/>
      <c r="AH16" s="317"/>
      <c r="AI16" s="317"/>
      <c r="AJ16" s="317"/>
      <c r="AK16" s="385"/>
      <c r="AL16" s="385"/>
      <c r="AM16" s="385"/>
      <c r="AN16" s="385"/>
      <c r="AO16" s="386"/>
      <c r="AP16" s="386"/>
      <c r="AQ16" s="386"/>
      <c r="AR16" s="386"/>
      <c r="AS16" s="386"/>
      <c r="AT16" s="386"/>
      <c r="AU16" s="387">
        <v>0</v>
      </c>
      <c r="AV16" s="387"/>
      <c r="AW16" s="387"/>
      <c r="AX16" s="387"/>
      <c r="AY16" s="388" t="str">
        <f t="shared" si="34"/>
        <v>CSC / GSK</v>
      </c>
      <c r="AZ16" s="389"/>
      <c r="BA16" s="390"/>
      <c r="BB16" s="132"/>
      <c r="BC16" s="316" t="s">
        <v>222</v>
      </c>
      <c r="BD16" s="317"/>
      <c r="BE16" s="398"/>
      <c r="BF16" s="398"/>
      <c r="BG16" s="398"/>
      <c r="BH16" s="398"/>
      <c r="BI16" s="398"/>
      <c r="BJ16" s="385"/>
      <c r="BK16" s="385"/>
      <c r="BL16" s="385"/>
      <c r="BM16" s="385"/>
      <c r="BN16" s="386"/>
      <c r="BO16" s="386"/>
      <c r="BP16" s="386"/>
      <c r="BQ16" s="386"/>
      <c r="BR16" s="386"/>
      <c r="BS16" s="386"/>
      <c r="BT16" s="387">
        <v>0</v>
      </c>
      <c r="BU16" s="387"/>
      <c r="BV16" s="387"/>
      <c r="BW16" s="387"/>
      <c r="BX16" s="388" t="str">
        <f t="shared" si="35"/>
        <v>CSC / GSK</v>
      </c>
      <c r="BY16" s="389"/>
      <c r="BZ16" s="390"/>
    </row>
    <row r="17" spans="1:78" ht="12.75" hidden="1">
      <c r="A17" s="67"/>
      <c r="B17" s="72"/>
      <c r="C17" s="536" t="s">
        <v>223</v>
      </c>
      <c r="D17" s="537"/>
      <c r="E17" s="532"/>
      <c r="F17" s="532"/>
      <c r="G17" s="532"/>
      <c r="H17" s="532"/>
      <c r="I17" s="532"/>
      <c r="J17" s="533"/>
      <c r="K17" s="533"/>
      <c r="L17" s="533"/>
      <c r="M17" s="533"/>
      <c r="N17" s="426"/>
      <c r="O17" s="426"/>
      <c r="P17" s="426"/>
      <c r="Q17" s="426"/>
      <c r="R17" s="426"/>
      <c r="S17" s="426"/>
      <c r="T17" s="433"/>
      <c r="U17" s="433"/>
      <c r="V17" s="433"/>
      <c r="W17" s="433"/>
      <c r="X17" s="430"/>
      <c r="Y17" s="431"/>
      <c r="Z17" s="432"/>
      <c r="AA17" s="28"/>
      <c r="AD17" s="316" t="s">
        <v>223</v>
      </c>
      <c r="AE17" s="317"/>
      <c r="AF17" s="317"/>
      <c r="AG17" s="317"/>
      <c r="AH17" s="317"/>
      <c r="AI17" s="317"/>
      <c r="AJ17" s="317"/>
      <c r="AK17" s="385"/>
      <c r="AL17" s="385"/>
      <c r="AM17" s="385"/>
      <c r="AN17" s="385"/>
      <c r="AO17" s="386"/>
      <c r="AP17" s="386"/>
      <c r="AQ17" s="386"/>
      <c r="AR17" s="386"/>
      <c r="AS17" s="386"/>
      <c r="AT17" s="386"/>
      <c r="AU17" s="387">
        <v>0</v>
      </c>
      <c r="AV17" s="387"/>
      <c r="AW17" s="387"/>
      <c r="AX17" s="387"/>
      <c r="AY17" s="388" t="str">
        <f t="shared" si="34"/>
        <v>CSC / GSK</v>
      </c>
      <c r="AZ17" s="389"/>
      <c r="BA17" s="390"/>
      <c r="BB17" s="132"/>
      <c r="BC17" s="316" t="s">
        <v>223</v>
      </c>
      <c r="BD17" s="317"/>
      <c r="BE17" s="317"/>
      <c r="BF17" s="317"/>
      <c r="BG17" s="317"/>
      <c r="BH17" s="317"/>
      <c r="BI17" s="317"/>
      <c r="BJ17" s="385"/>
      <c r="BK17" s="385"/>
      <c r="BL17" s="385"/>
      <c r="BM17" s="385"/>
      <c r="BN17" s="386"/>
      <c r="BO17" s="386"/>
      <c r="BP17" s="386"/>
      <c r="BQ17" s="386"/>
      <c r="BR17" s="386"/>
      <c r="BS17" s="386"/>
      <c r="BT17" s="387">
        <v>0</v>
      </c>
      <c r="BU17" s="387"/>
      <c r="BV17" s="387"/>
      <c r="BW17" s="387"/>
      <c r="BX17" s="388" t="str">
        <f t="shared" si="35"/>
        <v>CSC / GSK</v>
      </c>
      <c r="BY17" s="389"/>
      <c r="BZ17" s="390"/>
    </row>
    <row r="18" spans="1:78" ht="12.75" hidden="1">
      <c r="A18" s="67"/>
      <c r="B18" s="72"/>
      <c r="C18" s="536" t="s">
        <v>224</v>
      </c>
      <c r="D18" s="537"/>
      <c r="E18" s="532"/>
      <c r="F18" s="532"/>
      <c r="G18" s="532"/>
      <c r="H18" s="532"/>
      <c r="I18" s="532"/>
      <c r="J18" s="533"/>
      <c r="K18" s="533"/>
      <c r="L18" s="533"/>
      <c r="M18" s="533"/>
      <c r="N18" s="426"/>
      <c r="O18" s="426"/>
      <c r="P18" s="426"/>
      <c r="Q18" s="426"/>
      <c r="R18" s="426"/>
      <c r="S18" s="426"/>
      <c r="T18" s="433"/>
      <c r="U18" s="433"/>
      <c r="V18" s="433"/>
      <c r="W18" s="433"/>
      <c r="X18" s="430"/>
      <c r="Y18" s="431"/>
      <c r="Z18" s="432"/>
      <c r="AA18" s="28"/>
      <c r="AD18" s="316" t="s">
        <v>224</v>
      </c>
      <c r="AE18" s="317"/>
      <c r="AF18" s="317"/>
      <c r="AG18" s="317"/>
      <c r="AH18" s="317"/>
      <c r="AI18" s="317"/>
      <c r="AJ18" s="317"/>
      <c r="AK18" s="385"/>
      <c r="AL18" s="385"/>
      <c r="AM18" s="385"/>
      <c r="AN18" s="385"/>
      <c r="AO18" s="386"/>
      <c r="AP18" s="386"/>
      <c r="AQ18" s="386"/>
      <c r="AR18" s="386"/>
      <c r="AS18" s="386"/>
      <c r="AT18" s="386"/>
      <c r="AU18" s="387">
        <v>0</v>
      </c>
      <c r="AV18" s="387"/>
      <c r="AW18" s="387"/>
      <c r="AX18" s="387"/>
      <c r="AY18" s="388" t="str">
        <f t="shared" si="34"/>
        <v>CSC / GSK</v>
      </c>
      <c r="AZ18" s="389"/>
      <c r="BA18" s="390"/>
      <c r="BB18" s="132"/>
      <c r="BC18" s="316" t="s">
        <v>224</v>
      </c>
      <c r="BD18" s="317"/>
      <c r="BE18" s="317"/>
      <c r="BF18" s="317"/>
      <c r="BG18" s="317"/>
      <c r="BH18" s="317"/>
      <c r="BI18" s="317"/>
      <c r="BJ18" s="385"/>
      <c r="BK18" s="385"/>
      <c r="BL18" s="385"/>
      <c r="BM18" s="385"/>
      <c r="BN18" s="386"/>
      <c r="BO18" s="386"/>
      <c r="BP18" s="386"/>
      <c r="BQ18" s="386"/>
      <c r="BR18" s="386"/>
      <c r="BS18" s="386"/>
      <c r="BT18" s="387">
        <v>0</v>
      </c>
      <c r="BU18" s="387"/>
      <c r="BV18" s="387"/>
      <c r="BW18" s="387"/>
      <c r="BX18" s="388" t="str">
        <f t="shared" si="35"/>
        <v>CSC / GSK</v>
      </c>
      <c r="BY18" s="389"/>
      <c r="BZ18" s="390"/>
    </row>
    <row r="19" spans="1:78" ht="12.75" hidden="1">
      <c r="A19" s="67"/>
      <c r="B19" s="72"/>
      <c r="C19" s="536" t="s">
        <v>225</v>
      </c>
      <c r="D19" s="537"/>
      <c r="E19" s="532"/>
      <c r="F19" s="532"/>
      <c r="G19" s="532"/>
      <c r="H19" s="532"/>
      <c r="I19" s="532"/>
      <c r="J19" s="533"/>
      <c r="K19" s="533"/>
      <c r="L19" s="533"/>
      <c r="M19" s="533"/>
      <c r="N19" s="426"/>
      <c r="O19" s="426"/>
      <c r="P19" s="426"/>
      <c r="Q19" s="426"/>
      <c r="R19" s="426"/>
      <c r="S19" s="426"/>
      <c r="T19" s="433"/>
      <c r="U19" s="433"/>
      <c r="V19" s="433"/>
      <c r="W19" s="433"/>
      <c r="X19" s="430"/>
      <c r="Y19" s="431"/>
      <c r="Z19" s="432"/>
      <c r="AA19" s="28"/>
      <c r="AD19" s="316" t="s">
        <v>225</v>
      </c>
      <c r="AE19" s="317"/>
      <c r="AF19" s="317"/>
      <c r="AG19" s="317"/>
      <c r="AH19" s="317"/>
      <c r="AI19" s="317"/>
      <c r="AJ19" s="317"/>
      <c r="AK19" s="385"/>
      <c r="AL19" s="385"/>
      <c r="AM19" s="385"/>
      <c r="AN19" s="385"/>
      <c r="AO19" s="386"/>
      <c r="AP19" s="386"/>
      <c r="AQ19" s="386"/>
      <c r="AR19" s="386"/>
      <c r="AS19" s="386"/>
      <c r="AT19" s="386"/>
      <c r="AU19" s="387">
        <v>0</v>
      </c>
      <c r="AV19" s="387"/>
      <c r="AW19" s="387"/>
      <c r="AX19" s="387"/>
      <c r="AY19" s="388" t="str">
        <f t="shared" si="34"/>
        <v>CSC / GSK</v>
      </c>
      <c r="AZ19" s="389"/>
      <c r="BA19" s="390"/>
      <c r="BB19" s="132"/>
      <c r="BC19" s="316" t="s">
        <v>225</v>
      </c>
      <c r="BD19" s="317"/>
      <c r="BE19" s="317"/>
      <c r="BF19" s="317"/>
      <c r="BG19" s="317"/>
      <c r="BH19" s="317"/>
      <c r="BI19" s="317"/>
      <c r="BJ19" s="385"/>
      <c r="BK19" s="385"/>
      <c r="BL19" s="385"/>
      <c r="BM19" s="385"/>
      <c r="BN19" s="386"/>
      <c r="BO19" s="386"/>
      <c r="BP19" s="386"/>
      <c r="BQ19" s="386"/>
      <c r="BR19" s="386"/>
      <c r="BS19" s="386"/>
      <c r="BT19" s="387">
        <v>0</v>
      </c>
      <c r="BU19" s="387"/>
      <c r="BV19" s="387"/>
      <c r="BW19" s="387"/>
      <c r="BX19" s="388" t="str">
        <f t="shared" si="35"/>
        <v>CSC / GSK</v>
      </c>
      <c r="BY19" s="389"/>
      <c r="BZ19" s="390"/>
    </row>
    <row r="20" spans="1:78" ht="12.75" hidden="1">
      <c r="A20" s="67"/>
      <c r="B20" s="72"/>
      <c r="C20" s="536" t="s">
        <v>226</v>
      </c>
      <c r="D20" s="537"/>
      <c r="E20" s="532"/>
      <c r="F20" s="532"/>
      <c r="G20" s="532"/>
      <c r="H20" s="532"/>
      <c r="I20" s="532"/>
      <c r="J20" s="533"/>
      <c r="K20" s="533"/>
      <c r="L20" s="533"/>
      <c r="M20" s="533"/>
      <c r="N20" s="426"/>
      <c r="O20" s="426"/>
      <c r="P20" s="426"/>
      <c r="Q20" s="426"/>
      <c r="R20" s="426"/>
      <c r="S20" s="426"/>
      <c r="T20" s="433"/>
      <c r="U20" s="433"/>
      <c r="V20" s="433"/>
      <c r="W20" s="433"/>
      <c r="X20" s="430"/>
      <c r="Y20" s="431"/>
      <c r="Z20" s="432"/>
      <c r="AA20" s="28"/>
      <c r="AD20" s="316" t="s">
        <v>226</v>
      </c>
      <c r="AE20" s="317"/>
      <c r="AF20" s="317"/>
      <c r="AG20" s="317"/>
      <c r="AH20" s="317"/>
      <c r="AI20" s="317"/>
      <c r="AJ20" s="317"/>
      <c r="AK20" s="385"/>
      <c r="AL20" s="385"/>
      <c r="AM20" s="385"/>
      <c r="AN20" s="385"/>
      <c r="AO20" s="386"/>
      <c r="AP20" s="386"/>
      <c r="AQ20" s="386"/>
      <c r="AR20" s="386"/>
      <c r="AS20" s="386"/>
      <c r="AT20" s="386"/>
      <c r="AU20" s="387">
        <v>0</v>
      </c>
      <c r="AV20" s="387"/>
      <c r="AW20" s="387"/>
      <c r="AX20" s="387"/>
      <c r="AY20" s="388" t="str">
        <f t="shared" si="34"/>
        <v>CSC / GSK</v>
      </c>
      <c r="AZ20" s="389"/>
      <c r="BA20" s="390"/>
      <c r="BB20" s="132"/>
      <c r="BC20" s="316" t="s">
        <v>226</v>
      </c>
      <c r="BD20" s="317"/>
      <c r="BE20" s="317"/>
      <c r="BF20" s="317"/>
      <c r="BG20" s="317"/>
      <c r="BH20" s="317"/>
      <c r="BI20" s="317"/>
      <c r="BJ20" s="385"/>
      <c r="BK20" s="385"/>
      <c r="BL20" s="385"/>
      <c r="BM20" s="385"/>
      <c r="BN20" s="386"/>
      <c r="BO20" s="386"/>
      <c r="BP20" s="386"/>
      <c r="BQ20" s="386"/>
      <c r="BR20" s="386"/>
      <c r="BS20" s="386"/>
      <c r="BT20" s="387">
        <v>0</v>
      </c>
      <c r="BU20" s="387"/>
      <c r="BV20" s="387"/>
      <c r="BW20" s="387"/>
      <c r="BX20" s="388" t="str">
        <f t="shared" si="35"/>
        <v>CSC / GSK</v>
      </c>
      <c r="BY20" s="389"/>
      <c r="BZ20" s="390"/>
    </row>
    <row r="21" spans="1:78" ht="12.75" hidden="1">
      <c r="A21" s="67"/>
      <c r="B21" s="72"/>
      <c r="C21" s="536" t="s">
        <v>227</v>
      </c>
      <c r="D21" s="537"/>
      <c r="E21" s="532"/>
      <c r="F21" s="532"/>
      <c r="G21" s="532"/>
      <c r="H21" s="532"/>
      <c r="I21" s="532"/>
      <c r="J21" s="533"/>
      <c r="K21" s="533"/>
      <c r="L21" s="533"/>
      <c r="M21" s="533"/>
      <c r="N21" s="426"/>
      <c r="O21" s="426"/>
      <c r="P21" s="426"/>
      <c r="Q21" s="426"/>
      <c r="R21" s="426"/>
      <c r="S21" s="426"/>
      <c r="T21" s="433"/>
      <c r="U21" s="433"/>
      <c r="V21" s="433"/>
      <c r="W21" s="433"/>
      <c r="X21" s="430"/>
      <c r="Y21" s="431"/>
      <c r="Z21" s="432"/>
      <c r="AA21" s="28"/>
      <c r="AD21" s="316" t="s">
        <v>227</v>
      </c>
      <c r="AE21" s="317"/>
      <c r="AF21" s="317"/>
      <c r="AG21" s="317"/>
      <c r="AH21" s="317"/>
      <c r="AI21" s="317"/>
      <c r="AJ21" s="317"/>
      <c r="AK21" s="385"/>
      <c r="AL21" s="385"/>
      <c r="AM21" s="385"/>
      <c r="AN21" s="385"/>
      <c r="AO21" s="386"/>
      <c r="AP21" s="386"/>
      <c r="AQ21" s="386"/>
      <c r="AR21" s="386"/>
      <c r="AS21" s="386"/>
      <c r="AT21" s="386"/>
      <c r="AU21" s="387">
        <v>0</v>
      </c>
      <c r="AV21" s="387"/>
      <c r="AW21" s="387"/>
      <c r="AX21" s="387"/>
      <c r="AY21" s="388" t="str">
        <f t="shared" si="34"/>
        <v>CSC / GSK</v>
      </c>
      <c r="AZ21" s="389"/>
      <c r="BA21" s="390"/>
      <c r="BB21" s="132"/>
      <c r="BC21" s="316" t="s">
        <v>227</v>
      </c>
      <c r="BD21" s="317"/>
      <c r="BE21" s="317"/>
      <c r="BF21" s="317"/>
      <c r="BG21" s="317"/>
      <c r="BH21" s="317"/>
      <c r="BI21" s="317"/>
      <c r="BJ21" s="385"/>
      <c r="BK21" s="385"/>
      <c r="BL21" s="385"/>
      <c r="BM21" s="385"/>
      <c r="BN21" s="386"/>
      <c r="BO21" s="386"/>
      <c r="BP21" s="386"/>
      <c r="BQ21" s="386"/>
      <c r="BR21" s="386"/>
      <c r="BS21" s="386"/>
      <c r="BT21" s="387">
        <v>0</v>
      </c>
      <c r="BU21" s="387"/>
      <c r="BV21" s="387"/>
      <c r="BW21" s="387"/>
      <c r="BX21" s="388" t="str">
        <f t="shared" si="35"/>
        <v>CSC / GSK</v>
      </c>
      <c r="BY21" s="389"/>
      <c r="BZ21" s="390"/>
    </row>
    <row r="22" spans="1:78" ht="12.75" hidden="1">
      <c r="A22" s="67"/>
      <c r="B22" s="72"/>
      <c r="C22" s="536" t="s">
        <v>228</v>
      </c>
      <c r="D22" s="537"/>
      <c r="E22" s="532"/>
      <c r="F22" s="532"/>
      <c r="G22" s="532"/>
      <c r="H22" s="532"/>
      <c r="I22" s="532"/>
      <c r="J22" s="533"/>
      <c r="K22" s="533"/>
      <c r="L22" s="533"/>
      <c r="M22" s="533"/>
      <c r="N22" s="426"/>
      <c r="O22" s="426"/>
      <c r="P22" s="426"/>
      <c r="Q22" s="426"/>
      <c r="R22" s="426"/>
      <c r="S22" s="426"/>
      <c r="T22" s="433"/>
      <c r="U22" s="433"/>
      <c r="V22" s="433"/>
      <c r="W22" s="433"/>
      <c r="X22" s="430"/>
      <c r="Y22" s="431"/>
      <c r="Z22" s="432"/>
      <c r="AA22" s="28"/>
      <c r="AD22" s="316" t="s">
        <v>228</v>
      </c>
      <c r="AE22" s="317"/>
      <c r="AF22" s="317"/>
      <c r="AG22" s="317"/>
      <c r="AH22" s="317"/>
      <c r="AI22" s="317"/>
      <c r="AJ22" s="317"/>
      <c r="AK22" s="385"/>
      <c r="AL22" s="385"/>
      <c r="AM22" s="385"/>
      <c r="AN22" s="385"/>
      <c r="AO22" s="386"/>
      <c r="AP22" s="386"/>
      <c r="AQ22" s="386"/>
      <c r="AR22" s="386"/>
      <c r="AS22" s="386"/>
      <c r="AT22" s="386"/>
      <c r="AU22" s="387">
        <v>0</v>
      </c>
      <c r="AV22" s="387"/>
      <c r="AW22" s="387"/>
      <c r="AX22" s="387"/>
      <c r="AY22" s="388" t="str">
        <f t="shared" si="34"/>
        <v>CSC / GSK</v>
      </c>
      <c r="AZ22" s="389"/>
      <c r="BA22" s="390"/>
      <c r="BB22" s="132"/>
      <c r="BC22" s="316" t="s">
        <v>228</v>
      </c>
      <c r="BD22" s="317"/>
      <c r="BE22" s="317"/>
      <c r="BF22" s="317"/>
      <c r="BG22" s="317"/>
      <c r="BH22" s="317"/>
      <c r="BI22" s="317"/>
      <c r="BJ22" s="385"/>
      <c r="BK22" s="385"/>
      <c r="BL22" s="385"/>
      <c r="BM22" s="385"/>
      <c r="BN22" s="386"/>
      <c r="BO22" s="386"/>
      <c r="BP22" s="386"/>
      <c r="BQ22" s="386"/>
      <c r="BR22" s="386"/>
      <c r="BS22" s="386"/>
      <c r="BT22" s="387">
        <v>0</v>
      </c>
      <c r="BU22" s="387"/>
      <c r="BV22" s="387"/>
      <c r="BW22" s="387"/>
      <c r="BX22" s="388" t="str">
        <f t="shared" si="35"/>
        <v>CSC / GSK</v>
      </c>
      <c r="BY22" s="389"/>
      <c r="BZ22" s="390"/>
    </row>
    <row r="23" spans="1:78" ht="12.75" hidden="1">
      <c r="A23" s="67"/>
      <c r="B23" s="72"/>
      <c r="C23" s="536" t="s">
        <v>229</v>
      </c>
      <c r="D23" s="537"/>
      <c r="E23" s="532"/>
      <c r="F23" s="532"/>
      <c r="G23" s="532"/>
      <c r="H23" s="532"/>
      <c r="I23" s="532"/>
      <c r="J23" s="533"/>
      <c r="K23" s="533"/>
      <c r="L23" s="533"/>
      <c r="M23" s="533"/>
      <c r="N23" s="426"/>
      <c r="O23" s="426"/>
      <c r="P23" s="426"/>
      <c r="Q23" s="426"/>
      <c r="R23" s="426"/>
      <c r="S23" s="426"/>
      <c r="T23" s="433"/>
      <c r="U23" s="433"/>
      <c r="V23" s="433"/>
      <c r="W23" s="433"/>
      <c r="X23" s="430"/>
      <c r="Y23" s="431"/>
      <c r="Z23" s="432"/>
      <c r="AA23" s="28"/>
      <c r="AD23" s="316" t="s">
        <v>229</v>
      </c>
      <c r="AE23" s="317"/>
      <c r="AF23" s="317"/>
      <c r="AG23" s="317"/>
      <c r="AH23" s="317"/>
      <c r="AI23" s="317"/>
      <c r="AJ23" s="317"/>
      <c r="AK23" s="385"/>
      <c r="AL23" s="385"/>
      <c r="AM23" s="385"/>
      <c r="AN23" s="385"/>
      <c r="AO23" s="386"/>
      <c r="AP23" s="386"/>
      <c r="AQ23" s="386"/>
      <c r="AR23" s="386"/>
      <c r="AS23" s="386"/>
      <c r="AT23" s="386"/>
      <c r="AU23" s="387">
        <v>0</v>
      </c>
      <c r="AV23" s="387"/>
      <c r="AW23" s="387"/>
      <c r="AX23" s="387"/>
      <c r="AY23" s="388" t="str">
        <f t="shared" si="34"/>
        <v>CSC / GSK</v>
      </c>
      <c r="AZ23" s="389"/>
      <c r="BA23" s="390"/>
      <c r="BB23" s="132"/>
      <c r="BC23" s="316" t="s">
        <v>229</v>
      </c>
      <c r="BD23" s="317"/>
      <c r="BE23" s="317"/>
      <c r="BF23" s="317"/>
      <c r="BG23" s="317"/>
      <c r="BH23" s="317"/>
      <c r="BI23" s="317"/>
      <c r="BJ23" s="385"/>
      <c r="BK23" s="385"/>
      <c r="BL23" s="385"/>
      <c r="BM23" s="385"/>
      <c r="BN23" s="386"/>
      <c r="BO23" s="386"/>
      <c r="BP23" s="386"/>
      <c r="BQ23" s="386"/>
      <c r="BR23" s="386"/>
      <c r="BS23" s="386"/>
      <c r="BT23" s="387">
        <v>0</v>
      </c>
      <c r="BU23" s="387"/>
      <c r="BV23" s="387"/>
      <c r="BW23" s="387"/>
      <c r="BX23" s="388" t="str">
        <f t="shared" si="35"/>
        <v>CSC / GSK</v>
      </c>
      <c r="BY23" s="389"/>
      <c r="BZ23" s="390"/>
    </row>
    <row r="24" spans="1:78" ht="12.75" hidden="1">
      <c r="A24" s="67"/>
      <c r="B24" s="72"/>
      <c r="C24" s="536" t="s">
        <v>230</v>
      </c>
      <c r="D24" s="537"/>
      <c r="E24" s="532"/>
      <c r="F24" s="532"/>
      <c r="G24" s="532"/>
      <c r="H24" s="532"/>
      <c r="I24" s="532"/>
      <c r="J24" s="533"/>
      <c r="K24" s="533"/>
      <c r="L24" s="533"/>
      <c r="M24" s="533"/>
      <c r="N24" s="426"/>
      <c r="O24" s="426"/>
      <c r="P24" s="426"/>
      <c r="Q24" s="426"/>
      <c r="R24" s="426"/>
      <c r="S24" s="426"/>
      <c r="T24" s="433"/>
      <c r="U24" s="433"/>
      <c r="V24" s="433"/>
      <c r="W24" s="433"/>
      <c r="X24" s="430"/>
      <c r="Y24" s="431"/>
      <c r="Z24" s="432"/>
      <c r="AA24" s="28"/>
      <c r="AD24" s="316" t="s">
        <v>230</v>
      </c>
      <c r="AE24" s="317"/>
      <c r="AF24" s="317"/>
      <c r="AG24" s="317"/>
      <c r="AH24" s="317"/>
      <c r="AI24" s="317"/>
      <c r="AJ24" s="317"/>
      <c r="AK24" s="385"/>
      <c r="AL24" s="385"/>
      <c r="AM24" s="385"/>
      <c r="AN24" s="385"/>
      <c r="AO24" s="386"/>
      <c r="AP24" s="386"/>
      <c r="AQ24" s="386"/>
      <c r="AR24" s="386"/>
      <c r="AS24" s="386"/>
      <c r="AT24" s="386"/>
      <c r="AU24" s="387">
        <v>0</v>
      </c>
      <c r="AV24" s="387"/>
      <c r="AW24" s="387"/>
      <c r="AX24" s="387"/>
      <c r="AY24" s="388" t="str">
        <f t="shared" si="34"/>
        <v>CSC / GSK</v>
      </c>
      <c r="AZ24" s="389"/>
      <c r="BA24" s="390"/>
      <c r="BB24" s="132"/>
      <c r="BC24" s="316" t="s">
        <v>230</v>
      </c>
      <c r="BD24" s="317"/>
      <c r="BE24" s="317"/>
      <c r="BF24" s="317"/>
      <c r="BG24" s="317"/>
      <c r="BH24" s="317"/>
      <c r="BI24" s="317"/>
      <c r="BJ24" s="385"/>
      <c r="BK24" s="385"/>
      <c r="BL24" s="385"/>
      <c r="BM24" s="385"/>
      <c r="BN24" s="386"/>
      <c r="BO24" s="386"/>
      <c r="BP24" s="386"/>
      <c r="BQ24" s="386"/>
      <c r="BR24" s="386"/>
      <c r="BS24" s="386"/>
      <c r="BT24" s="387">
        <v>0</v>
      </c>
      <c r="BU24" s="387"/>
      <c r="BV24" s="387"/>
      <c r="BW24" s="387"/>
      <c r="BX24" s="388" t="str">
        <f t="shared" si="35"/>
        <v>CSC / GSK</v>
      </c>
      <c r="BY24" s="389"/>
      <c r="BZ24" s="390"/>
    </row>
    <row r="25" spans="1:78" ht="12.75" hidden="1">
      <c r="A25" s="67"/>
      <c r="B25" s="72"/>
      <c r="C25" s="536" t="s">
        <v>231</v>
      </c>
      <c r="D25" s="537"/>
      <c r="E25" s="532"/>
      <c r="F25" s="532"/>
      <c r="G25" s="532"/>
      <c r="H25" s="532"/>
      <c r="I25" s="532"/>
      <c r="J25" s="533"/>
      <c r="K25" s="533"/>
      <c r="L25" s="533"/>
      <c r="M25" s="533"/>
      <c r="N25" s="426"/>
      <c r="O25" s="426"/>
      <c r="P25" s="426"/>
      <c r="Q25" s="426"/>
      <c r="R25" s="426"/>
      <c r="S25" s="426"/>
      <c r="T25" s="433"/>
      <c r="U25" s="433"/>
      <c r="V25" s="433"/>
      <c r="W25" s="433"/>
      <c r="X25" s="430"/>
      <c r="Y25" s="431"/>
      <c r="Z25" s="432"/>
      <c r="AA25" s="28"/>
      <c r="AD25" s="316" t="s">
        <v>231</v>
      </c>
      <c r="AE25" s="317"/>
      <c r="AF25" s="317"/>
      <c r="AG25" s="317"/>
      <c r="AH25" s="317"/>
      <c r="AI25" s="317"/>
      <c r="AJ25" s="317"/>
      <c r="AK25" s="385"/>
      <c r="AL25" s="385"/>
      <c r="AM25" s="385"/>
      <c r="AN25" s="385"/>
      <c r="AO25" s="386"/>
      <c r="AP25" s="386"/>
      <c r="AQ25" s="386"/>
      <c r="AR25" s="386"/>
      <c r="AS25" s="386"/>
      <c r="AT25" s="386"/>
      <c r="AU25" s="387">
        <v>0</v>
      </c>
      <c r="AV25" s="387"/>
      <c r="AW25" s="387"/>
      <c r="AX25" s="387"/>
      <c r="AY25" s="388" t="str">
        <f t="shared" si="34"/>
        <v>CSC / GSK</v>
      </c>
      <c r="AZ25" s="389"/>
      <c r="BA25" s="390"/>
      <c r="BB25" s="132"/>
      <c r="BC25" s="316" t="s">
        <v>231</v>
      </c>
      <c r="BD25" s="317"/>
      <c r="BE25" s="317"/>
      <c r="BF25" s="317"/>
      <c r="BG25" s="317"/>
      <c r="BH25" s="317"/>
      <c r="BI25" s="317"/>
      <c r="BJ25" s="385"/>
      <c r="BK25" s="385"/>
      <c r="BL25" s="385"/>
      <c r="BM25" s="385"/>
      <c r="BN25" s="386"/>
      <c r="BO25" s="386"/>
      <c r="BP25" s="386"/>
      <c r="BQ25" s="386"/>
      <c r="BR25" s="386"/>
      <c r="BS25" s="386"/>
      <c r="BT25" s="387">
        <v>0</v>
      </c>
      <c r="BU25" s="387"/>
      <c r="BV25" s="387"/>
      <c r="BW25" s="387"/>
      <c r="BX25" s="388" t="str">
        <f t="shared" si="35"/>
        <v>CSC / GSK</v>
      </c>
      <c r="BY25" s="389"/>
      <c r="BZ25" s="390"/>
    </row>
    <row r="26" spans="1:78" ht="12.75" hidden="1">
      <c r="A26" s="67"/>
      <c r="B26" s="72"/>
      <c r="C26" s="536" t="s">
        <v>232</v>
      </c>
      <c r="D26" s="537"/>
      <c r="E26" s="532"/>
      <c r="F26" s="532"/>
      <c r="G26" s="532"/>
      <c r="H26" s="532"/>
      <c r="I26" s="532"/>
      <c r="J26" s="533"/>
      <c r="K26" s="533"/>
      <c r="L26" s="533"/>
      <c r="M26" s="533"/>
      <c r="N26" s="426"/>
      <c r="O26" s="426"/>
      <c r="P26" s="426"/>
      <c r="Q26" s="426"/>
      <c r="R26" s="426"/>
      <c r="S26" s="426"/>
      <c r="T26" s="433"/>
      <c r="U26" s="433"/>
      <c r="V26" s="433"/>
      <c r="W26" s="433"/>
      <c r="X26" s="430"/>
      <c r="Y26" s="431"/>
      <c r="Z26" s="432"/>
      <c r="AA26" s="28"/>
      <c r="AD26" s="316" t="s">
        <v>232</v>
      </c>
      <c r="AE26" s="317"/>
      <c r="AF26" s="317"/>
      <c r="AG26" s="317"/>
      <c r="AH26" s="317"/>
      <c r="AI26" s="317"/>
      <c r="AJ26" s="317"/>
      <c r="AK26" s="385"/>
      <c r="AL26" s="385"/>
      <c r="AM26" s="385"/>
      <c r="AN26" s="385"/>
      <c r="AO26" s="386"/>
      <c r="AP26" s="386"/>
      <c r="AQ26" s="386"/>
      <c r="AR26" s="386"/>
      <c r="AS26" s="386"/>
      <c r="AT26" s="386"/>
      <c r="AU26" s="387">
        <v>0</v>
      </c>
      <c r="AV26" s="387"/>
      <c r="AW26" s="387"/>
      <c r="AX26" s="387"/>
      <c r="AY26" s="388" t="str">
        <f t="shared" si="34"/>
        <v>CSC / GSK</v>
      </c>
      <c r="AZ26" s="389"/>
      <c r="BA26" s="390"/>
      <c r="BB26" s="132"/>
      <c r="BC26" s="316" t="s">
        <v>232</v>
      </c>
      <c r="BD26" s="317"/>
      <c r="BE26" s="317"/>
      <c r="BF26" s="317"/>
      <c r="BG26" s="317"/>
      <c r="BH26" s="317"/>
      <c r="BI26" s="317"/>
      <c r="BJ26" s="385"/>
      <c r="BK26" s="385"/>
      <c r="BL26" s="385"/>
      <c r="BM26" s="385"/>
      <c r="BN26" s="386"/>
      <c r="BO26" s="386"/>
      <c r="BP26" s="386"/>
      <c r="BQ26" s="386"/>
      <c r="BR26" s="386"/>
      <c r="BS26" s="386"/>
      <c r="BT26" s="387">
        <v>0</v>
      </c>
      <c r="BU26" s="387"/>
      <c r="BV26" s="387"/>
      <c r="BW26" s="387"/>
      <c r="BX26" s="388" t="str">
        <f t="shared" si="35"/>
        <v>CSC / GSK</v>
      </c>
      <c r="BY26" s="389"/>
      <c r="BZ26" s="390"/>
    </row>
    <row r="27" spans="1:78" ht="12.75" hidden="1">
      <c r="A27" s="67"/>
      <c r="B27" s="72"/>
      <c r="C27" s="536" t="s">
        <v>233</v>
      </c>
      <c r="D27" s="537"/>
      <c r="E27" s="532"/>
      <c r="F27" s="532"/>
      <c r="G27" s="532"/>
      <c r="H27" s="532"/>
      <c r="I27" s="532"/>
      <c r="J27" s="533"/>
      <c r="K27" s="533"/>
      <c r="L27" s="533"/>
      <c r="M27" s="533"/>
      <c r="N27" s="426"/>
      <c r="O27" s="426"/>
      <c r="P27" s="426"/>
      <c r="Q27" s="426"/>
      <c r="R27" s="426"/>
      <c r="S27" s="426"/>
      <c r="T27" s="433"/>
      <c r="U27" s="433"/>
      <c r="V27" s="433"/>
      <c r="W27" s="433"/>
      <c r="X27" s="430"/>
      <c r="Y27" s="431"/>
      <c r="Z27" s="432"/>
      <c r="AA27" s="28"/>
      <c r="AD27" s="316" t="s">
        <v>233</v>
      </c>
      <c r="AE27" s="317"/>
      <c r="AF27" s="317"/>
      <c r="AG27" s="317"/>
      <c r="AH27" s="317"/>
      <c r="AI27" s="317"/>
      <c r="AJ27" s="317"/>
      <c r="AK27" s="385"/>
      <c r="AL27" s="385"/>
      <c r="AM27" s="385"/>
      <c r="AN27" s="385"/>
      <c r="AO27" s="386"/>
      <c r="AP27" s="386"/>
      <c r="AQ27" s="386"/>
      <c r="AR27" s="386"/>
      <c r="AS27" s="386"/>
      <c r="AT27" s="386"/>
      <c r="AU27" s="387">
        <v>0</v>
      </c>
      <c r="AV27" s="387"/>
      <c r="AW27" s="387"/>
      <c r="AX27" s="387"/>
      <c r="AY27" s="388" t="str">
        <f t="shared" si="34"/>
        <v>CSC / GSK</v>
      </c>
      <c r="AZ27" s="389"/>
      <c r="BA27" s="390"/>
      <c r="BB27" s="132"/>
      <c r="BC27" s="316" t="s">
        <v>233</v>
      </c>
      <c r="BD27" s="317"/>
      <c r="BE27" s="317"/>
      <c r="BF27" s="317"/>
      <c r="BG27" s="317"/>
      <c r="BH27" s="317"/>
      <c r="BI27" s="317"/>
      <c r="BJ27" s="385"/>
      <c r="BK27" s="385"/>
      <c r="BL27" s="385"/>
      <c r="BM27" s="385"/>
      <c r="BN27" s="386"/>
      <c r="BO27" s="386"/>
      <c r="BP27" s="386"/>
      <c r="BQ27" s="386"/>
      <c r="BR27" s="386"/>
      <c r="BS27" s="386"/>
      <c r="BT27" s="387">
        <v>0</v>
      </c>
      <c r="BU27" s="387"/>
      <c r="BV27" s="387"/>
      <c r="BW27" s="387"/>
      <c r="BX27" s="388" t="str">
        <f t="shared" si="35"/>
        <v>CSC / GSK</v>
      </c>
      <c r="BY27" s="389"/>
      <c r="BZ27" s="390"/>
    </row>
    <row r="28" spans="1:78" ht="12.75" hidden="1">
      <c r="A28" s="67"/>
      <c r="B28" s="72"/>
      <c r="C28" s="536" t="s">
        <v>234</v>
      </c>
      <c r="D28" s="537"/>
      <c r="E28" s="532"/>
      <c r="F28" s="532"/>
      <c r="G28" s="532"/>
      <c r="H28" s="532"/>
      <c r="I28" s="532"/>
      <c r="J28" s="533"/>
      <c r="K28" s="533"/>
      <c r="L28" s="533"/>
      <c r="M28" s="533"/>
      <c r="N28" s="426"/>
      <c r="O28" s="426"/>
      <c r="P28" s="426"/>
      <c r="Q28" s="426"/>
      <c r="R28" s="426"/>
      <c r="S28" s="426"/>
      <c r="T28" s="433"/>
      <c r="U28" s="433"/>
      <c r="V28" s="433"/>
      <c r="W28" s="433"/>
      <c r="X28" s="430"/>
      <c r="Y28" s="431"/>
      <c r="Z28" s="432"/>
      <c r="AA28" s="28"/>
      <c r="AD28" s="316" t="s">
        <v>234</v>
      </c>
      <c r="AE28" s="317"/>
      <c r="AF28" s="317"/>
      <c r="AG28" s="317"/>
      <c r="AH28" s="317"/>
      <c r="AI28" s="317"/>
      <c r="AJ28" s="317"/>
      <c r="AK28" s="385"/>
      <c r="AL28" s="385"/>
      <c r="AM28" s="385"/>
      <c r="AN28" s="385"/>
      <c r="AO28" s="386"/>
      <c r="AP28" s="386"/>
      <c r="AQ28" s="386"/>
      <c r="AR28" s="386"/>
      <c r="AS28" s="386"/>
      <c r="AT28" s="386"/>
      <c r="AU28" s="387">
        <v>0</v>
      </c>
      <c r="AV28" s="387"/>
      <c r="AW28" s="387"/>
      <c r="AX28" s="387"/>
      <c r="AY28" s="388" t="str">
        <f t="shared" si="34"/>
        <v>CSC / GSK</v>
      </c>
      <c r="AZ28" s="389"/>
      <c r="BA28" s="390"/>
      <c r="BB28" s="132"/>
      <c r="BC28" s="316" t="s">
        <v>234</v>
      </c>
      <c r="BD28" s="317"/>
      <c r="BE28" s="317"/>
      <c r="BF28" s="317"/>
      <c r="BG28" s="317"/>
      <c r="BH28" s="317"/>
      <c r="BI28" s="317"/>
      <c r="BJ28" s="385"/>
      <c r="BK28" s="385"/>
      <c r="BL28" s="385"/>
      <c r="BM28" s="385"/>
      <c r="BN28" s="386"/>
      <c r="BO28" s="386"/>
      <c r="BP28" s="386"/>
      <c r="BQ28" s="386"/>
      <c r="BR28" s="386"/>
      <c r="BS28" s="386"/>
      <c r="BT28" s="387">
        <v>0</v>
      </c>
      <c r="BU28" s="387"/>
      <c r="BV28" s="387"/>
      <c r="BW28" s="387"/>
      <c r="BX28" s="388" t="str">
        <f t="shared" si="35"/>
        <v>CSC / GSK</v>
      </c>
      <c r="BY28" s="389"/>
      <c r="BZ28" s="390"/>
    </row>
    <row r="29" spans="1:78" ht="12.75" hidden="1">
      <c r="A29" s="67"/>
      <c r="B29" s="72"/>
      <c r="C29" s="536" t="s">
        <v>235</v>
      </c>
      <c r="D29" s="537"/>
      <c r="E29" s="532"/>
      <c r="F29" s="532"/>
      <c r="G29" s="532"/>
      <c r="H29" s="532"/>
      <c r="I29" s="532"/>
      <c r="J29" s="533"/>
      <c r="K29" s="533"/>
      <c r="L29" s="533"/>
      <c r="M29" s="533"/>
      <c r="N29" s="426"/>
      <c r="O29" s="426"/>
      <c r="P29" s="426"/>
      <c r="Q29" s="426"/>
      <c r="R29" s="426"/>
      <c r="S29" s="426"/>
      <c r="T29" s="433"/>
      <c r="U29" s="433"/>
      <c r="V29" s="433"/>
      <c r="W29" s="433"/>
      <c r="X29" s="430"/>
      <c r="Y29" s="431"/>
      <c r="Z29" s="432"/>
      <c r="AA29" s="28"/>
      <c r="AD29" s="316" t="s">
        <v>235</v>
      </c>
      <c r="AE29" s="317"/>
      <c r="AF29" s="317"/>
      <c r="AG29" s="317"/>
      <c r="AH29" s="317"/>
      <c r="AI29" s="317"/>
      <c r="AJ29" s="317"/>
      <c r="AK29" s="385"/>
      <c r="AL29" s="385"/>
      <c r="AM29" s="385"/>
      <c r="AN29" s="385"/>
      <c r="AO29" s="386"/>
      <c r="AP29" s="386"/>
      <c r="AQ29" s="386"/>
      <c r="AR29" s="386"/>
      <c r="AS29" s="386"/>
      <c r="AT29" s="386"/>
      <c r="AU29" s="387">
        <v>0</v>
      </c>
      <c r="AV29" s="387"/>
      <c r="AW29" s="387"/>
      <c r="AX29" s="387"/>
      <c r="AY29" s="388" t="str">
        <f t="shared" si="34"/>
        <v>CSC / GSK</v>
      </c>
      <c r="AZ29" s="389"/>
      <c r="BA29" s="390"/>
      <c r="BB29" s="132"/>
      <c r="BC29" s="316" t="s">
        <v>235</v>
      </c>
      <c r="BD29" s="317"/>
      <c r="BE29" s="317"/>
      <c r="BF29" s="317"/>
      <c r="BG29" s="317"/>
      <c r="BH29" s="317"/>
      <c r="BI29" s="317"/>
      <c r="BJ29" s="385"/>
      <c r="BK29" s="385"/>
      <c r="BL29" s="385"/>
      <c r="BM29" s="385"/>
      <c r="BN29" s="386"/>
      <c r="BO29" s="386"/>
      <c r="BP29" s="386"/>
      <c r="BQ29" s="386"/>
      <c r="BR29" s="386"/>
      <c r="BS29" s="386"/>
      <c r="BT29" s="387">
        <v>0</v>
      </c>
      <c r="BU29" s="387"/>
      <c r="BV29" s="387"/>
      <c r="BW29" s="387"/>
      <c r="BX29" s="388" t="str">
        <f t="shared" si="35"/>
        <v>CSC / GSK</v>
      </c>
      <c r="BY29" s="389"/>
      <c r="BZ29" s="390"/>
    </row>
    <row r="30" spans="1:78" ht="12.75" hidden="1">
      <c r="A30" s="67"/>
      <c r="B30" s="72"/>
      <c r="C30" s="536" t="s">
        <v>236</v>
      </c>
      <c r="D30" s="537"/>
      <c r="E30" s="532"/>
      <c r="F30" s="532"/>
      <c r="G30" s="532"/>
      <c r="H30" s="532"/>
      <c r="I30" s="532"/>
      <c r="J30" s="533"/>
      <c r="K30" s="533"/>
      <c r="L30" s="533"/>
      <c r="M30" s="533"/>
      <c r="N30" s="426"/>
      <c r="O30" s="426"/>
      <c r="P30" s="426"/>
      <c r="Q30" s="426"/>
      <c r="R30" s="426"/>
      <c r="S30" s="426"/>
      <c r="T30" s="433"/>
      <c r="U30" s="433"/>
      <c r="V30" s="433"/>
      <c r="W30" s="433"/>
      <c r="X30" s="430"/>
      <c r="Y30" s="431"/>
      <c r="Z30" s="432"/>
      <c r="AA30" s="28"/>
      <c r="AD30" s="316" t="s">
        <v>236</v>
      </c>
      <c r="AE30" s="317"/>
      <c r="AF30" s="317"/>
      <c r="AG30" s="317"/>
      <c r="AH30" s="317"/>
      <c r="AI30" s="317"/>
      <c r="AJ30" s="317"/>
      <c r="AK30" s="385"/>
      <c r="AL30" s="385"/>
      <c r="AM30" s="385"/>
      <c r="AN30" s="385"/>
      <c r="AO30" s="386"/>
      <c r="AP30" s="386"/>
      <c r="AQ30" s="386"/>
      <c r="AR30" s="386"/>
      <c r="AS30" s="386"/>
      <c r="AT30" s="386"/>
      <c r="AU30" s="387">
        <v>0</v>
      </c>
      <c r="AV30" s="387"/>
      <c r="AW30" s="387"/>
      <c r="AX30" s="387"/>
      <c r="AY30" s="388" t="str">
        <f t="shared" si="34"/>
        <v>CSC / GSK</v>
      </c>
      <c r="AZ30" s="389"/>
      <c r="BA30" s="390"/>
      <c r="BB30" s="132"/>
      <c r="BC30" s="316" t="s">
        <v>236</v>
      </c>
      <c r="BD30" s="317"/>
      <c r="BE30" s="317"/>
      <c r="BF30" s="317"/>
      <c r="BG30" s="317"/>
      <c r="BH30" s="317"/>
      <c r="BI30" s="317"/>
      <c r="BJ30" s="385"/>
      <c r="BK30" s="385"/>
      <c r="BL30" s="385"/>
      <c r="BM30" s="385"/>
      <c r="BN30" s="386"/>
      <c r="BO30" s="386"/>
      <c r="BP30" s="386"/>
      <c r="BQ30" s="386"/>
      <c r="BR30" s="386"/>
      <c r="BS30" s="386"/>
      <c r="BT30" s="387">
        <v>0</v>
      </c>
      <c r="BU30" s="387"/>
      <c r="BV30" s="387"/>
      <c r="BW30" s="387"/>
      <c r="BX30" s="388" t="str">
        <f t="shared" si="35"/>
        <v>CSC / GSK</v>
      </c>
      <c r="BY30" s="389"/>
      <c r="BZ30" s="390"/>
    </row>
    <row r="31" spans="1:78" ht="12.75" hidden="1">
      <c r="A31" s="67"/>
      <c r="B31" s="72"/>
      <c r="C31" s="536" t="s">
        <v>237</v>
      </c>
      <c r="D31" s="537"/>
      <c r="E31" s="532"/>
      <c r="F31" s="532"/>
      <c r="G31" s="532"/>
      <c r="H31" s="532"/>
      <c r="I31" s="532"/>
      <c r="J31" s="533"/>
      <c r="K31" s="533"/>
      <c r="L31" s="533"/>
      <c r="M31" s="533"/>
      <c r="N31" s="426"/>
      <c r="O31" s="426"/>
      <c r="P31" s="426"/>
      <c r="Q31" s="426"/>
      <c r="R31" s="426"/>
      <c r="S31" s="426"/>
      <c r="T31" s="433"/>
      <c r="U31" s="433"/>
      <c r="V31" s="433"/>
      <c r="W31" s="433"/>
      <c r="X31" s="430"/>
      <c r="Y31" s="431"/>
      <c r="Z31" s="432"/>
      <c r="AA31" s="28"/>
      <c r="AD31" s="316" t="s">
        <v>237</v>
      </c>
      <c r="AE31" s="317"/>
      <c r="AF31" s="317"/>
      <c r="AG31" s="317"/>
      <c r="AH31" s="317"/>
      <c r="AI31" s="317"/>
      <c r="AJ31" s="317"/>
      <c r="AK31" s="385"/>
      <c r="AL31" s="385"/>
      <c r="AM31" s="385"/>
      <c r="AN31" s="385"/>
      <c r="AO31" s="386"/>
      <c r="AP31" s="386"/>
      <c r="AQ31" s="386"/>
      <c r="AR31" s="386"/>
      <c r="AS31" s="386"/>
      <c r="AT31" s="386"/>
      <c r="AU31" s="387">
        <v>0</v>
      </c>
      <c r="AV31" s="387"/>
      <c r="AW31" s="387"/>
      <c r="AX31" s="387"/>
      <c r="AY31" s="388" t="str">
        <f t="shared" si="34"/>
        <v>CSC / GSK</v>
      </c>
      <c r="AZ31" s="389"/>
      <c r="BA31" s="390"/>
      <c r="BB31" s="132"/>
      <c r="BC31" s="316" t="s">
        <v>237</v>
      </c>
      <c r="BD31" s="317"/>
      <c r="BE31" s="317"/>
      <c r="BF31" s="317"/>
      <c r="BG31" s="317"/>
      <c r="BH31" s="317"/>
      <c r="BI31" s="317"/>
      <c r="BJ31" s="385"/>
      <c r="BK31" s="385"/>
      <c r="BL31" s="385"/>
      <c r="BM31" s="385"/>
      <c r="BN31" s="386"/>
      <c r="BO31" s="386"/>
      <c r="BP31" s="386"/>
      <c r="BQ31" s="386"/>
      <c r="BR31" s="386"/>
      <c r="BS31" s="386"/>
      <c r="BT31" s="387">
        <v>0</v>
      </c>
      <c r="BU31" s="387"/>
      <c r="BV31" s="387"/>
      <c r="BW31" s="387"/>
      <c r="BX31" s="388" t="str">
        <f t="shared" si="35"/>
        <v>CSC / GSK</v>
      </c>
      <c r="BY31" s="389"/>
      <c r="BZ31" s="390"/>
    </row>
    <row r="32" spans="1:78" ht="12.75" hidden="1">
      <c r="A32" s="67"/>
      <c r="B32" s="72"/>
      <c r="C32" s="536" t="s">
        <v>238</v>
      </c>
      <c r="D32" s="537"/>
      <c r="E32" s="532"/>
      <c r="F32" s="532"/>
      <c r="G32" s="532"/>
      <c r="H32" s="532"/>
      <c r="I32" s="532"/>
      <c r="J32" s="533"/>
      <c r="K32" s="533"/>
      <c r="L32" s="533"/>
      <c r="M32" s="533"/>
      <c r="N32" s="426"/>
      <c r="O32" s="426"/>
      <c r="P32" s="426"/>
      <c r="Q32" s="426"/>
      <c r="R32" s="426"/>
      <c r="S32" s="426"/>
      <c r="T32" s="433"/>
      <c r="U32" s="433"/>
      <c r="V32" s="433"/>
      <c r="W32" s="433"/>
      <c r="X32" s="430"/>
      <c r="Y32" s="431"/>
      <c r="Z32" s="432"/>
      <c r="AA32" s="28"/>
      <c r="AD32" s="316" t="s">
        <v>238</v>
      </c>
      <c r="AE32" s="317"/>
      <c r="AF32" s="317"/>
      <c r="AG32" s="317"/>
      <c r="AH32" s="317"/>
      <c r="AI32" s="317"/>
      <c r="AJ32" s="317"/>
      <c r="AK32" s="385"/>
      <c r="AL32" s="385"/>
      <c r="AM32" s="385"/>
      <c r="AN32" s="385"/>
      <c r="AO32" s="386"/>
      <c r="AP32" s="386"/>
      <c r="AQ32" s="386"/>
      <c r="AR32" s="386"/>
      <c r="AS32" s="386"/>
      <c r="AT32" s="386"/>
      <c r="AU32" s="387">
        <v>0</v>
      </c>
      <c r="AV32" s="387"/>
      <c r="AW32" s="387"/>
      <c r="AX32" s="387"/>
      <c r="AY32" s="388" t="str">
        <f t="shared" si="34"/>
        <v>CSC / GSK</v>
      </c>
      <c r="AZ32" s="389"/>
      <c r="BA32" s="390"/>
      <c r="BB32" s="132"/>
      <c r="BC32" s="316" t="s">
        <v>238</v>
      </c>
      <c r="BD32" s="317"/>
      <c r="BE32" s="317"/>
      <c r="BF32" s="317"/>
      <c r="BG32" s="317"/>
      <c r="BH32" s="317"/>
      <c r="BI32" s="317"/>
      <c r="BJ32" s="385"/>
      <c r="BK32" s="385"/>
      <c r="BL32" s="385"/>
      <c r="BM32" s="385"/>
      <c r="BN32" s="386"/>
      <c r="BO32" s="386"/>
      <c r="BP32" s="386"/>
      <c r="BQ32" s="386"/>
      <c r="BR32" s="386"/>
      <c r="BS32" s="386"/>
      <c r="BT32" s="387">
        <v>0</v>
      </c>
      <c r="BU32" s="387"/>
      <c r="BV32" s="387"/>
      <c r="BW32" s="387"/>
      <c r="BX32" s="388" t="str">
        <f t="shared" si="35"/>
        <v>CSC / GSK</v>
      </c>
      <c r="BY32" s="389"/>
      <c r="BZ32" s="390"/>
    </row>
    <row r="33" spans="1:78" ht="12.75" hidden="1">
      <c r="A33" s="67"/>
      <c r="B33" s="72"/>
      <c r="C33" s="536" t="s">
        <v>239</v>
      </c>
      <c r="D33" s="537"/>
      <c r="E33" s="532"/>
      <c r="F33" s="532"/>
      <c r="G33" s="532"/>
      <c r="H33" s="532"/>
      <c r="I33" s="532"/>
      <c r="J33" s="533"/>
      <c r="K33" s="533"/>
      <c r="L33" s="533"/>
      <c r="M33" s="533"/>
      <c r="N33" s="426"/>
      <c r="O33" s="426"/>
      <c r="P33" s="426"/>
      <c r="Q33" s="426"/>
      <c r="R33" s="426"/>
      <c r="S33" s="426"/>
      <c r="T33" s="433"/>
      <c r="U33" s="433"/>
      <c r="V33" s="433"/>
      <c r="W33" s="433"/>
      <c r="X33" s="430"/>
      <c r="Y33" s="431"/>
      <c r="Z33" s="432"/>
      <c r="AA33" s="28"/>
      <c r="AD33" s="316" t="s">
        <v>239</v>
      </c>
      <c r="AE33" s="317"/>
      <c r="AF33" s="317"/>
      <c r="AG33" s="317"/>
      <c r="AH33" s="317"/>
      <c r="AI33" s="317"/>
      <c r="AJ33" s="317"/>
      <c r="AK33" s="385"/>
      <c r="AL33" s="385"/>
      <c r="AM33" s="385"/>
      <c r="AN33" s="385"/>
      <c r="AO33" s="386"/>
      <c r="AP33" s="386"/>
      <c r="AQ33" s="386"/>
      <c r="AR33" s="386"/>
      <c r="AS33" s="386"/>
      <c r="AT33" s="386"/>
      <c r="AU33" s="387">
        <v>0</v>
      </c>
      <c r="AV33" s="387"/>
      <c r="AW33" s="387"/>
      <c r="AX33" s="387"/>
      <c r="AY33" s="388" t="str">
        <f t="shared" si="34"/>
        <v>CSC / GSK</v>
      </c>
      <c r="AZ33" s="389"/>
      <c r="BA33" s="390"/>
      <c r="BB33" s="132"/>
      <c r="BC33" s="316" t="s">
        <v>239</v>
      </c>
      <c r="BD33" s="317"/>
      <c r="BE33" s="317"/>
      <c r="BF33" s="317"/>
      <c r="BG33" s="317"/>
      <c r="BH33" s="317"/>
      <c r="BI33" s="317"/>
      <c r="BJ33" s="385"/>
      <c r="BK33" s="385"/>
      <c r="BL33" s="385"/>
      <c r="BM33" s="385"/>
      <c r="BN33" s="386"/>
      <c r="BO33" s="386"/>
      <c r="BP33" s="386"/>
      <c r="BQ33" s="386"/>
      <c r="BR33" s="386"/>
      <c r="BS33" s="386"/>
      <c r="BT33" s="387">
        <v>0</v>
      </c>
      <c r="BU33" s="387"/>
      <c r="BV33" s="387"/>
      <c r="BW33" s="387"/>
      <c r="BX33" s="388" t="str">
        <f t="shared" si="35"/>
        <v>CSC / GSK</v>
      </c>
      <c r="BY33" s="389"/>
      <c r="BZ33" s="390"/>
    </row>
    <row r="34" spans="1:78" ht="12.75" hidden="1">
      <c r="A34" s="67"/>
      <c r="B34" s="72"/>
      <c r="C34" s="536" t="s">
        <v>240</v>
      </c>
      <c r="D34" s="537"/>
      <c r="E34" s="532"/>
      <c r="F34" s="532"/>
      <c r="G34" s="532"/>
      <c r="H34" s="532"/>
      <c r="I34" s="532"/>
      <c r="J34" s="533"/>
      <c r="K34" s="533"/>
      <c r="L34" s="533"/>
      <c r="M34" s="533"/>
      <c r="N34" s="426"/>
      <c r="O34" s="426"/>
      <c r="P34" s="426"/>
      <c r="Q34" s="426"/>
      <c r="R34" s="426"/>
      <c r="S34" s="426"/>
      <c r="T34" s="433"/>
      <c r="U34" s="433"/>
      <c r="V34" s="433"/>
      <c r="W34" s="433"/>
      <c r="X34" s="430"/>
      <c r="Y34" s="431"/>
      <c r="Z34" s="432"/>
      <c r="AA34" s="28"/>
      <c r="AD34" s="316" t="s">
        <v>240</v>
      </c>
      <c r="AE34" s="317"/>
      <c r="AF34" s="317"/>
      <c r="AG34" s="317"/>
      <c r="AH34" s="317"/>
      <c r="AI34" s="317"/>
      <c r="AJ34" s="317"/>
      <c r="AK34" s="385"/>
      <c r="AL34" s="385"/>
      <c r="AM34" s="385"/>
      <c r="AN34" s="385"/>
      <c r="AO34" s="386"/>
      <c r="AP34" s="386"/>
      <c r="AQ34" s="386"/>
      <c r="AR34" s="386"/>
      <c r="AS34" s="386"/>
      <c r="AT34" s="386"/>
      <c r="AU34" s="387">
        <v>0</v>
      </c>
      <c r="AV34" s="387"/>
      <c r="AW34" s="387"/>
      <c r="AX34" s="387"/>
      <c r="AY34" s="388" t="str">
        <f t="shared" si="34"/>
        <v>CSC / GSK</v>
      </c>
      <c r="AZ34" s="389"/>
      <c r="BA34" s="390"/>
      <c r="BB34" s="132"/>
      <c r="BC34" s="316" t="s">
        <v>240</v>
      </c>
      <c r="BD34" s="317"/>
      <c r="BE34" s="317"/>
      <c r="BF34" s="317"/>
      <c r="BG34" s="317"/>
      <c r="BH34" s="317"/>
      <c r="BI34" s="317"/>
      <c r="BJ34" s="385"/>
      <c r="BK34" s="385"/>
      <c r="BL34" s="385"/>
      <c r="BM34" s="385"/>
      <c r="BN34" s="386"/>
      <c r="BO34" s="386"/>
      <c r="BP34" s="386"/>
      <c r="BQ34" s="386"/>
      <c r="BR34" s="386"/>
      <c r="BS34" s="386"/>
      <c r="BT34" s="387">
        <v>0</v>
      </c>
      <c r="BU34" s="387"/>
      <c r="BV34" s="387"/>
      <c r="BW34" s="387"/>
      <c r="BX34" s="388" t="str">
        <f t="shared" si="35"/>
        <v>CSC / GSK</v>
      </c>
      <c r="BY34" s="389"/>
      <c r="BZ34" s="390"/>
    </row>
    <row r="35" spans="1:78" ht="12.75" hidden="1">
      <c r="A35" s="67"/>
      <c r="B35" s="72"/>
      <c r="C35" s="536" t="s">
        <v>241</v>
      </c>
      <c r="D35" s="537"/>
      <c r="E35" s="532"/>
      <c r="F35" s="532"/>
      <c r="G35" s="532"/>
      <c r="H35" s="532"/>
      <c r="I35" s="532"/>
      <c r="J35" s="533"/>
      <c r="K35" s="533"/>
      <c r="L35" s="533"/>
      <c r="M35" s="533"/>
      <c r="N35" s="426"/>
      <c r="O35" s="426"/>
      <c r="P35" s="426"/>
      <c r="Q35" s="426"/>
      <c r="R35" s="426"/>
      <c r="S35" s="426"/>
      <c r="T35" s="433"/>
      <c r="U35" s="433"/>
      <c r="V35" s="433"/>
      <c r="W35" s="433"/>
      <c r="X35" s="430"/>
      <c r="Y35" s="431"/>
      <c r="Z35" s="432"/>
      <c r="AA35" s="28"/>
      <c r="AD35" s="316" t="s">
        <v>241</v>
      </c>
      <c r="AE35" s="317"/>
      <c r="AF35" s="317"/>
      <c r="AG35" s="317"/>
      <c r="AH35" s="317"/>
      <c r="AI35" s="317"/>
      <c r="AJ35" s="317"/>
      <c r="AK35" s="385"/>
      <c r="AL35" s="385"/>
      <c r="AM35" s="385"/>
      <c r="AN35" s="385"/>
      <c r="AO35" s="386"/>
      <c r="AP35" s="386"/>
      <c r="AQ35" s="386"/>
      <c r="AR35" s="386"/>
      <c r="AS35" s="386"/>
      <c r="AT35" s="386"/>
      <c r="AU35" s="387">
        <v>0</v>
      </c>
      <c r="AV35" s="387"/>
      <c r="AW35" s="387"/>
      <c r="AX35" s="387"/>
      <c r="AY35" s="388" t="str">
        <f t="shared" si="34"/>
        <v>CSC / GSK</v>
      </c>
      <c r="AZ35" s="389"/>
      <c r="BA35" s="390"/>
      <c r="BB35" s="132"/>
      <c r="BC35" s="316" t="s">
        <v>241</v>
      </c>
      <c r="BD35" s="317"/>
      <c r="BE35" s="317"/>
      <c r="BF35" s="317"/>
      <c r="BG35" s="317"/>
      <c r="BH35" s="317"/>
      <c r="BI35" s="317"/>
      <c r="BJ35" s="385"/>
      <c r="BK35" s="385"/>
      <c r="BL35" s="385"/>
      <c r="BM35" s="385"/>
      <c r="BN35" s="386"/>
      <c r="BO35" s="386"/>
      <c r="BP35" s="386"/>
      <c r="BQ35" s="386"/>
      <c r="BR35" s="386"/>
      <c r="BS35" s="386"/>
      <c r="BT35" s="387">
        <v>0</v>
      </c>
      <c r="BU35" s="387"/>
      <c r="BV35" s="387"/>
      <c r="BW35" s="387"/>
      <c r="BX35" s="388" t="str">
        <f t="shared" si="35"/>
        <v>CSC / GSK</v>
      </c>
      <c r="BY35" s="389"/>
      <c r="BZ35" s="390"/>
    </row>
    <row r="36" spans="1:78" ht="12.75" hidden="1">
      <c r="A36" s="67"/>
      <c r="B36" s="72"/>
      <c r="C36" s="536" t="s">
        <v>242</v>
      </c>
      <c r="D36" s="537"/>
      <c r="E36" s="532"/>
      <c r="F36" s="532"/>
      <c r="G36" s="532"/>
      <c r="H36" s="532"/>
      <c r="I36" s="532"/>
      <c r="J36" s="533"/>
      <c r="K36" s="533"/>
      <c r="L36" s="533"/>
      <c r="M36" s="533"/>
      <c r="N36" s="426"/>
      <c r="O36" s="426"/>
      <c r="P36" s="426"/>
      <c r="Q36" s="426"/>
      <c r="R36" s="426"/>
      <c r="S36" s="426"/>
      <c r="T36" s="433"/>
      <c r="U36" s="433"/>
      <c r="V36" s="433"/>
      <c r="W36" s="433"/>
      <c r="X36" s="430"/>
      <c r="Y36" s="431"/>
      <c r="Z36" s="432"/>
      <c r="AA36" s="28"/>
      <c r="AD36" s="316" t="s">
        <v>242</v>
      </c>
      <c r="AE36" s="317"/>
      <c r="AF36" s="317"/>
      <c r="AG36" s="317"/>
      <c r="AH36" s="317"/>
      <c r="AI36" s="317"/>
      <c r="AJ36" s="317"/>
      <c r="AK36" s="385"/>
      <c r="AL36" s="385"/>
      <c r="AM36" s="385"/>
      <c r="AN36" s="385"/>
      <c r="AO36" s="386"/>
      <c r="AP36" s="386"/>
      <c r="AQ36" s="386"/>
      <c r="AR36" s="386"/>
      <c r="AS36" s="386"/>
      <c r="AT36" s="386"/>
      <c r="AU36" s="387">
        <v>0</v>
      </c>
      <c r="AV36" s="387"/>
      <c r="AW36" s="387"/>
      <c r="AX36" s="387"/>
      <c r="AY36" s="388" t="str">
        <f t="shared" si="34"/>
        <v>CSC / GSK</v>
      </c>
      <c r="AZ36" s="389"/>
      <c r="BA36" s="390"/>
      <c r="BB36" s="132"/>
      <c r="BC36" s="316" t="s">
        <v>242</v>
      </c>
      <c r="BD36" s="317"/>
      <c r="BE36" s="317"/>
      <c r="BF36" s="317"/>
      <c r="BG36" s="317"/>
      <c r="BH36" s="317"/>
      <c r="BI36" s="317"/>
      <c r="BJ36" s="385"/>
      <c r="BK36" s="385"/>
      <c r="BL36" s="385"/>
      <c r="BM36" s="385"/>
      <c r="BN36" s="386"/>
      <c r="BO36" s="386"/>
      <c r="BP36" s="386"/>
      <c r="BQ36" s="386"/>
      <c r="BR36" s="386"/>
      <c r="BS36" s="386"/>
      <c r="BT36" s="387">
        <v>0</v>
      </c>
      <c r="BU36" s="387"/>
      <c r="BV36" s="387"/>
      <c r="BW36" s="387"/>
      <c r="BX36" s="388" t="str">
        <f t="shared" si="35"/>
        <v>CSC / GSK</v>
      </c>
      <c r="BY36" s="389"/>
      <c r="BZ36" s="390"/>
    </row>
    <row r="37" spans="1:78" ht="12.75" hidden="1">
      <c r="A37" s="67"/>
      <c r="B37" s="72"/>
      <c r="C37" s="536" t="s">
        <v>243</v>
      </c>
      <c r="D37" s="537"/>
      <c r="E37" s="532"/>
      <c r="F37" s="532"/>
      <c r="G37" s="532"/>
      <c r="H37" s="532"/>
      <c r="I37" s="532"/>
      <c r="J37" s="533"/>
      <c r="K37" s="533"/>
      <c r="L37" s="533"/>
      <c r="M37" s="533"/>
      <c r="N37" s="426"/>
      <c r="O37" s="426"/>
      <c r="P37" s="426"/>
      <c r="Q37" s="426"/>
      <c r="R37" s="426"/>
      <c r="S37" s="426"/>
      <c r="T37" s="433"/>
      <c r="U37" s="433"/>
      <c r="V37" s="433"/>
      <c r="W37" s="433"/>
      <c r="X37" s="430"/>
      <c r="Y37" s="431"/>
      <c r="Z37" s="432"/>
      <c r="AA37" s="28"/>
      <c r="AD37" s="316" t="s">
        <v>243</v>
      </c>
      <c r="AE37" s="317"/>
      <c r="AF37" s="317"/>
      <c r="AG37" s="317"/>
      <c r="AH37" s="317"/>
      <c r="AI37" s="317"/>
      <c r="AJ37" s="317"/>
      <c r="AK37" s="385"/>
      <c r="AL37" s="385"/>
      <c r="AM37" s="385"/>
      <c r="AN37" s="385"/>
      <c r="AO37" s="386"/>
      <c r="AP37" s="386"/>
      <c r="AQ37" s="386"/>
      <c r="AR37" s="386"/>
      <c r="AS37" s="386"/>
      <c r="AT37" s="386"/>
      <c r="AU37" s="387">
        <v>0</v>
      </c>
      <c r="AV37" s="387"/>
      <c r="AW37" s="387"/>
      <c r="AX37" s="387"/>
      <c r="AY37" s="388" t="str">
        <f t="shared" si="34"/>
        <v>CSC / GSK</v>
      </c>
      <c r="AZ37" s="389"/>
      <c r="BA37" s="390"/>
      <c r="BB37" s="132"/>
      <c r="BC37" s="316" t="s">
        <v>243</v>
      </c>
      <c r="BD37" s="317"/>
      <c r="BE37" s="317"/>
      <c r="BF37" s="317"/>
      <c r="BG37" s="317"/>
      <c r="BH37" s="317"/>
      <c r="BI37" s="317"/>
      <c r="BJ37" s="385"/>
      <c r="BK37" s="385"/>
      <c r="BL37" s="385"/>
      <c r="BM37" s="385"/>
      <c r="BN37" s="386"/>
      <c r="BO37" s="386"/>
      <c r="BP37" s="386"/>
      <c r="BQ37" s="386"/>
      <c r="BR37" s="386"/>
      <c r="BS37" s="386"/>
      <c r="BT37" s="387">
        <v>0</v>
      </c>
      <c r="BU37" s="387"/>
      <c r="BV37" s="387"/>
      <c r="BW37" s="387"/>
      <c r="BX37" s="388" t="str">
        <f t="shared" si="35"/>
        <v>CSC / GSK</v>
      </c>
      <c r="BY37" s="389"/>
      <c r="BZ37" s="390"/>
    </row>
    <row r="38" spans="1:78" ht="12.75">
      <c r="A38" s="67"/>
      <c r="B38" s="72"/>
      <c r="C38" s="570" t="str">
        <f t="shared" ref="C38:G38" si="36">IF($Z$2="FR",AD38,IF($Z$2="NL",BC38))</f>
        <v>Coûts opérationnels totaux (C.O.) :</v>
      </c>
      <c r="D38" s="571">
        <f t="shared" si="36"/>
        <v>0</v>
      </c>
      <c r="E38" s="571">
        <f t="shared" si="36"/>
        <v>0</v>
      </c>
      <c r="F38" s="571">
        <f t="shared" si="36"/>
        <v>0</v>
      </c>
      <c r="G38" s="571">
        <f t="shared" si="36"/>
        <v>0</v>
      </c>
      <c r="H38" s="490">
        <f>T13+T14+T15+T16+T17+T18+T19+T20+T21+T22+T23+T24+T25+T26+T27+T28+T29+T30+T31+T32+T33+T34+T35+T36+T37</f>
        <v>0</v>
      </c>
      <c r="I38" s="572"/>
      <c r="J38" s="572"/>
      <c r="K38" s="572"/>
      <c r="L38" s="572"/>
      <c r="M38" s="548" t="str">
        <f t="shared" ref="M38:Q38" si="37">IF($Z$2="FR",AN38,IF($Z$2="NL",BM38))</f>
        <v>Coûts opérationnels CSC :</v>
      </c>
      <c r="N38" s="548">
        <f t="shared" si="37"/>
        <v>0</v>
      </c>
      <c r="O38" s="548">
        <f t="shared" si="37"/>
        <v>0</v>
      </c>
      <c r="P38" s="548">
        <f t="shared" si="37"/>
        <v>0</v>
      </c>
      <c r="Q38" s="548">
        <f t="shared" si="37"/>
        <v>0</v>
      </c>
      <c r="R38" s="490">
        <f>IF(X13="CSC / GSK",T13,0)+IF(X14="CSC / GSK",T14,0)+IF(X15="CSC / GSK",T15,0)+IF(X16="CSC / GSK",T16,0)+IF(X17="CSC / GSK",T17,0)+IF(X18="CSC / GSK",T18,0)+IF(X19="CSC / GSK",T19,0)+IF(X20="CSC / GSK",T20,0)+IF(X21="CSC / GSK",T21,0)+IF(X22="CSC / GSK",T22,0)+IF(X23="CSC / GSK",T23,0)+IF(X24="CSC / GSK",T24,0)+IF(X25="CSC / GSK",T25,0)+IF(X26="CSC / GSK",T26,0)+IF(X27="CSC / GSK",T27,0)+IF(X28="CSC / GSK",T28,0)+IF(X29="CSC / GSK",T29,0)+IF(X30="CSC / GSK",T30,0)+IF(X31="CSC / GSK",T31,0)+IF(X32="CSC / GSK",T32,0)+IF(X33="CSC / GSK",T33,0)+IF(X34="CSC / GSK",T34,0)+IF(X35="CSC / GSK",T35,0)+IF(X36="CSC / GSK",T36,0)+IF(X37="CSC / GSK",T37,0)</f>
        <v>0</v>
      </c>
      <c r="S38" s="572"/>
      <c r="T38" s="572"/>
      <c r="U38" s="572"/>
      <c r="V38" s="572"/>
      <c r="W38" s="544" t="str">
        <f t="shared" ref="W38:X38" si="38">IF($Z$2="FR",AX38,IF($Z$2="NL",BW38))</f>
        <v>Part CSC :</v>
      </c>
      <c r="X38" s="544">
        <f t="shared" si="38"/>
        <v>0</v>
      </c>
      <c r="Y38" s="545" t="e">
        <f>R38/H38</f>
        <v>#DIV/0!</v>
      </c>
      <c r="Z38" s="546"/>
      <c r="AA38" s="28"/>
      <c r="AD38" s="391" t="s">
        <v>244</v>
      </c>
      <c r="AE38" s="392"/>
      <c r="AF38" s="392"/>
      <c r="AG38" s="392"/>
      <c r="AH38" s="392"/>
      <c r="AI38" s="333">
        <f>AU13+AU14+AU15+AU16+AU17+AU18+AU19+AU20+AU21+AU22+AU23+AU24+AU25+AU26+AU27+AU28+AU29+AU30+AU31+AU32+AU33+AU34+AU35+AU36+AU37</f>
        <v>0</v>
      </c>
      <c r="AJ38" s="332"/>
      <c r="AK38" s="332"/>
      <c r="AL38" s="332"/>
      <c r="AM38" s="332"/>
      <c r="AN38" s="332" t="s">
        <v>245</v>
      </c>
      <c r="AO38" s="332"/>
      <c r="AP38" s="332"/>
      <c r="AQ38" s="332"/>
      <c r="AR38" s="332"/>
      <c r="AS38" s="333">
        <f>IF(AY13="CSC / GSK",AU13,0)+IF(AY14="CSC / GSK",AU14,0)+IF(AY15="CSC / GSK",AU15,0)+IF(AY16="CSC / GSK",AU16,0)+IF(AY17="CSC / GSK",AU17,0)+IF(AY18="CSC / GSK",AU18,0)+IF(AY19="CSC / GSK",AU19,0)+IF(AY20="CSC / GSK",AU20,0)+IF(AY21="CSC / GSK",AU21,0)+IF(AY22="CSC / GSK",AU22,0)+IF(AY23="CSC / GSK",AU23,0)+IF(AY24="CSC / GSK",AU24,0)+IF(AY25="CSC / GSK",AU25,0)+IF(AY26="CSC / GSK",AU26,0)+IF(AY27="CSC / GSK",AU27,0)+IF(AY28="CSC / GSK",AU28,0)+IF(AY29="CSC / GSK",AU29,0)+IF(AY30="CSC / GSK",AU30,0)+IF(AY31="CSC / GSK",AU31,0)+IF(AY32="CSC / GSK",AU32,0)+IF(AY33="CSC / GSK",AU33,0)+IF(AY34="CSC / GSK",AU34,0)+IF(AY35="CSC / GSK",AU35,0)+IF(AY36="CSC / GSK",AU36,0)+IF(AY37="CSC / GSK",AU37,0)</f>
        <v>0</v>
      </c>
      <c r="AT38" s="332"/>
      <c r="AU38" s="332"/>
      <c r="AV38" s="332"/>
      <c r="AW38" s="332"/>
      <c r="AX38" s="318" t="s">
        <v>246</v>
      </c>
      <c r="AY38" s="318"/>
      <c r="AZ38" s="393" t="e">
        <f>AS38/AI38</f>
        <v>#DIV/0!</v>
      </c>
      <c r="BA38" s="394"/>
      <c r="BB38" s="132"/>
      <c r="BC38" s="391" t="s">
        <v>247</v>
      </c>
      <c r="BD38" s="392"/>
      <c r="BE38" s="392"/>
      <c r="BF38" s="392"/>
      <c r="BG38" s="392"/>
      <c r="BH38" s="333">
        <f>BT13+BT14+BT15+BT16+BT17+BT18+BT19+BT20+BT21+BT22+BT23+BT24+BT25+BT26+BT27+BT28+BT29+BT30+BT31+BT32+BT33+BT34+BT35+BT36+BT37</f>
        <v>0</v>
      </c>
      <c r="BI38" s="332"/>
      <c r="BJ38" s="332"/>
      <c r="BK38" s="332"/>
      <c r="BL38" s="332"/>
      <c r="BM38" s="332" t="s">
        <v>248</v>
      </c>
      <c r="BN38" s="332"/>
      <c r="BO38" s="332"/>
      <c r="BP38" s="332"/>
      <c r="BQ38" s="332"/>
      <c r="BR38" s="333">
        <f>IF(BX13="CSC / GSK",BT13,0)+IF(BX14="CSC / GSK",BT14,0)+IF(BX15="CSC / GSK",BT15,0)+IF(BX16="CSC / GSK",BT16,0)+IF(BX17="CSC / GSK",BT17,0)+IF(BX18="CSC / GSK",BT18,0)+IF(BX19="CSC / GSK",BT19,0)+IF(BX20="CSC / GSK",BT20,0)+IF(BX21="CSC / GSK",BT21,0)+IF(BX22="CSC / GSK",BT22,0)+IF(BX23="CSC / GSK",BT23,0)+IF(BX24="CSC / GSK",BT24,0)+IF(BX25="CSC / GSK",BT25,0)+IF(BX26="CSC / GSK",BT26,0)+IF(BX27="CSC / GSK",BT27,0)+IF(BX28="CSC / GSK",BT28,0)+IF(BX29="CSC / GSK",BT29,0)+IF(BX30="CSC / GSK",BT30,0)+IF(BX31="CSC / GSK",BT31,0)+IF(BX32="CSC / GSK",BT32,0)+IF(BX33="CSC / GSK",BT33,0)+IF(BX34="CSC / GSK",BT34,0)+IF(BX35="CSC / GSK",BT35,0)+IF(BX36="CSC / GSK",BT36,0)+IF(BX37="CSC / GSK",BT37,0)</f>
        <v>0</v>
      </c>
      <c r="BS38" s="332"/>
      <c r="BT38" s="332"/>
      <c r="BU38" s="332"/>
      <c r="BV38" s="332"/>
      <c r="BW38" s="318" t="s">
        <v>249</v>
      </c>
      <c r="BX38" s="318"/>
      <c r="BY38" s="393" t="e">
        <f>BR38/BH38</f>
        <v>#DIV/0!</v>
      </c>
      <c r="BZ38" s="394"/>
    </row>
    <row r="39" spans="1:78" ht="4.9000000000000004" customHeight="1">
      <c r="A39" s="67"/>
      <c r="B39" s="72"/>
      <c r="C39" s="76"/>
      <c r="D39" s="72"/>
      <c r="E39" s="72"/>
      <c r="F39" s="72"/>
      <c r="G39" s="72"/>
      <c r="H39" s="72"/>
      <c r="I39" s="72"/>
      <c r="J39" s="72"/>
      <c r="K39" s="72"/>
      <c r="L39" s="72"/>
      <c r="M39" s="72"/>
      <c r="N39" s="72"/>
      <c r="O39" s="72"/>
      <c r="P39" s="72"/>
      <c r="Q39" s="72"/>
      <c r="R39" s="72"/>
      <c r="S39" s="72"/>
      <c r="T39" s="72"/>
      <c r="U39" s="72"/>
      <c r="V39" s="72"/>
      <c r="W39" s="72"/>
      <c r="X39" s="72"/>
      <c r="Y39" s="72"/>
      <c r="Z39" s="77"/>
      <c r="AA39" s="28"/>
      <c r="AD39" s="170"/>
      <c r="AE39" s="168"/>
      <c r="AF39" s="168"/>
      <c r="AG39" s="168"/>
      <c r="AH39" s="168"/>
      <c r="AI39" s="168"/>
      <c r="AJ39" s="168"/>
      <c r="AK39" s="168"/>
      <c r="AL39" s="168"/>
      <c r="AM39" s="168"/>
      <c r="AN39" s="168"/>
      <c r="AO39" s="168"/>
      <c r="AP39" s="168"/>
      <c r="AQ39" s="168"/>
      <c r="AR39" s="168"/>
      <c r="AS39" s="168"/>
      <c r="AT39" s="168"/>
      <c r="AU39" s="168"/>
      <c r="AV39" s="168"/>
      <c r="AW39" s="168"/>
      <c r="AX39" s="168"/>
      <c r="AY39" s="168"/>
      <c r="AZ39" s="168"/>
      <c r="BA39" s="171"/>
      <c r="BB39" s="132"/>
      <c r="BC39" s="170"/>
      <c r="BD39" s="168"/>
      <c r="BE39" s="168"/>
      <c r="BF39" s="168"/>
      <c r="BG39" s="168"/>
      <c r="BH39" s="168"/>
      <c r="BI39" s="168"/>
      <c r="BJ39" s="168"/>
      <c r="BK39" s="168"/>
      <c r="BL39" s="168"/>
      <c r="BM39" s="168"/>
      <c r="BN39" s="168"/>
      <c r="BO39" s="168"/>
      <c r="BP39" s="168"/>
      <c r="BQ39" s="168"/>
      <c r="BR39" s="168"/>
      <c r="BS39" s="168"/>
      <c r="BT39" s="168"/>
      <c r="BU39" s="168"/>
      <c r="BV39" s="168"/>
      <c r="BW39" s="168"/>
      <c r="BX39" s="168"/>
      <c r="BY39" s="168"/>
      <c r="BZ39" s="171"/>
    </row>
    <row r="40" spans="1:78" ht="12.75">
      <c r="A40" s="67"/>
      <c r="B40" s="72"/>
      <c r="C40" s="535" t="str">
        <f t="shared" ref="C40:C42" si="39">IF($Z$2="FR",AD40,IF($Z$2="NL",BC40))</f>
        <v>Coûts d'évaluation et d'audit :</v>
      </c>
      <c r="D40" s="424">
        <f t="shared" ref="D40:D42" si="40">IF($Z$2="FR",AE40,IF($Z$2="NL",BD40))</f>
        <v>0</v>
      </c>
      <c r="E40" s="424">
        <f t="shared" ref="E40:E42" si="41">IF($Z$2="FR",AF40,IF($Z$2="NL",BE40))</f>
        <v>0</v>
      </c>
      <c r="F40" s="424">
        <f t="shared" ref="F40:F42" si="42">IF($Z$2="FR",AG40,IF($Z$2="NL",BF40))</f>
        <v>0</v>
      </c>
      <c r="G40" s="424">
        <f t="shared" ref="G40:G42" si="43">IF($Z$2="FR",AH40,IF($Z$2="NL",BG40))</f>
        <v>0</v>
      </c>
      <c r="H40" s="415">
        <v>0</v>
      </c>
      <c r="I40" s="415"/>
      <c r="J40" s="415"/>
      <c r="K40" s="415"/>
      <c r="L40" s="424" t="str">
        <f t="shared" ref="L40:L42" si="44">IF($Z$2="FR",AM40,IF($Z$2="NL",BL40))</f>
        <v>Part évaluation &amp; audit :</v>
      </c>
      <c r="M40" s="424">
        <f t="shared" ref="M40:M42" si="45">IF($Z$2="FR",AN40,IF($Z$2="NL",BM40))</f>
        <v>0</v>
      </c>
      <c r="N40" s="424">
        <f t="shared" ref="N40:N42" si="46">IF($Z$2="FR",AO40,IF($Z$2="NL",BN40))</f>
        <v>0</v>
      </c>
      <c r="O40" s="424">
        <f t="shared" ref="O40:O42" si="47">IF($Z$2="FR",AP40,IF($Z$2="NL",BO40))</f>
        <v>0</v>
      </c>
      <c r="P40" s="423" t="e">
        <f>H40/K44</f>
        <v>#DIV/0!</v>
      </c>
      <c r="Q40" s="423"/>
      <c r="R40" s="424" t="str">
        <f t="shared" ref="R40:V42" si="48">IF($Z$2="FR",AS40,IF($Z$2="NL",BR40))</f>
        <v>Autres coûts de gestion :</v>
      </c>
      <c r="S40" s="424">
        <f t="shared" si="48"/>
        <v>0</v>
      </c>
      <c r="T40" s="424">
        <f t="shared" si="48"/>
        <v>0</v>
      </c>
      <c r="U40" s="424">
        <f t="shared" si="48"/>
        <v>0</v>
      </c>
      <c r="V40" s="424">
        <f t="shared" si="48"/>
        <v>0</v>
      </c>
      <c r="W40" s="415">
        <v>0</v>
      </c>
      <c r="X40" s="415"/>
      <c r="Y40" s="415"/>
      <c r="Z40" s="416"/>
      <c r="AA40" s="28"/>
      <c r="AD40" s="316" t="s">
        <v>250</v>
      </c>
      <c r="AE40" s="317"/>
      <c r="AF40" s="317"/>
      <c r="AG40" s="317"/>
      <c r="AH40" s="317"/>
      <c r="AI40" s="319">
        <v>0</v>
      </c>
      <c r="AJ40" s="319"/>
      <c r="AK40" s="319"/>
      <c r="AL40" s="319"/>
      <c r="AM40" s="317" t="s">
        <v>251</v>
      </c>
      <c r="AN40" s="317"/>
      <c r="AO40" s="317"/>
      <c r="AP40" s="317"/>
      <c r="AQ40" s="395" t="e">
        <f>AI40/AI41</f>
        <v>#DIV/0!</v>
      </c>
      <c r="AR40" s="395"/>
      <c r="AS40" s="317" t="s">
        <v>252</v>
      </c>
      <c r="AT40" s="317"/>
      <c r="AU40" s="317"/>
      <c r="AV40" s="317"/>
      <c r="AW40" s="317"/>
      <c r="AX40" s="319">
        <v>0</v>
      </c>
      <c r="AY40" s="319"/>
      <c r="AZ40" s="319"/>
      <c r="BA40" s="320"/>
      <c r="BB40" s="132"/>
      <c r="BC40" s="316" t="s">
        <v>253</v>
      </c>
      <c r="BD40" s="317"/>
      <c r="BE40" s="317"/>
      <c r="BF40" s="317"/>
      <c r="BG40" s="317"/>
      <c r="BH40" s="319">
        <v>0</v>
      </c>
      <c r="BI40" s="319"/>
      <c r="BJ40" s="319"/>
      <c r="BK40" s="319"/>
      <c r="BL40" s="317" t="s">
        <v>254</v>
      </c>
      <c r="BM40" s="317"/>
      <c r="BN40" s="317"/>
      <c r="BO40" s="317"/>
      <c r="BP40" s="395" t="e">
        <f>BH40/BH41</f>
        <v>#DIV/0!</v>
      </c>
      <c r="BQ40" s="395"/>
      <c r="BR40" s="317" t="s">
        <v>255</v>
      </c>
      <c r="BS40" s="317"/>
      <c r="BT40" s="317"/>
      <c r="BU40" s="317"/>
      <c r="BV40" s="317"/>
      <c r="BW40" s="319">
        <v>0</v>
      </c>
      <c r="BX40" s="319"/>
      <c r="BY40" s="319"/>
      <c r="BZ40" s="320"/>
    </row>
    <row r="41" spans="1:78" ht="12.75">
      <c r="A41" s="67"/>
      <c r="B41" s="72"/>
      <c r="C41" s="547" t="str">
        <f t="shared" si="39"/>
        <v>Coûts de gestion totaux (C.G.) :</v>
      </c>
      <c r="D41" s="548">
        <f t="shared" si="40"/>
        <v>0</v>
      </c>
      <c r="E41" s="548">
        <f t="shared" si="41"/>
        <v>0</v>
      </c>
      <c r="F41" s="548">
        <f t="shared" si="42"/>
        <v>0</v>
      </c>
      <c r="G41" s="548">
        <f t="shared" si="43"/>
        <v>0</v>
      </c>
      <c r="H41" s="490">
        <f>H40+W40</f>
        <v>0</v>
      </c>
      <c r="I41" s="490"/>
      <c r="J41" s="490"/>
      <c r="K41" s="490"/>
      <c r="L41" s="424" t="str">
        <f t="shared" si="44"/>
        <v>Taux de gestion demandé :</v>
      </c>
      <c r="M41" s="424">
        <f t="shared" si="45"/>
        <v>0</v>
      </c>
      <c r="N41" s="424">
        <f t="shared" si="46"/>
        <v>0</v>
      </c>
      <c r="O41" s="424">
        <f t="shared" si="47"/>
        <v>0</v>
      </c>
      <c r="P41" s="423" t="e">
        <f>W40/K44</f>
        <v>#DIV/0!</v>
      </c>
      <c r="Q41" s="423"/>
      <c r="R41" s="534" t="str">
        <f t="shared" si="48"/>
        <v>Est-ce un programme commun ?</v>
      </c>
      <c r="S41" s="534">
        <f t="shared" si="48"/>
        <v>0</v>
      </c>
      <c r="T41" s="534">
        <f t="shared" si="48"/>
        <v>0</v>
      </c>
      <c r="U41" s="534">
        <f t="shared" si="48"/>
        <v>0</v>
      </c>
      <c r="V41" s="534">
        <f t="shared" si="48"/>
        <v>0</v>
      </c>
      <c r="W41" s="534">
        <f t="shared" ref="W41:X42" si="49">IF($Z$2="FR",AX41,IF($Z$2="NL",BW41))</f>
        <v>0</v>
      </c>
      <c r="X41" s="534">
        <f t="shared" si="49"/>
        <v>0</v>
      </c>
      <c r="Y41" s="467" t="s">
        <v>256</v>
      </c>
      <c r="Z41" s="552"/>
      <c r="AA41" s="28"/>
      <c r="AD41" s="335" t="s">
        <v>257</v>
      </c>
      <c r="AE41" s="332"/>
      <c r="AF41" s="332"/>
      <c r="AG41" s="332"/>
      <c r="AH41" s="332"/>
      <c r="AI41" s="333">
        <f>AI40+AX40</f>
        <v>0</v>
      </c>
      <c r="AJ41" s="333"/>
      <c r="AK41" s="333"/>
      <c r="AL41" s="333"/>
      <c r="AM41" s="317" t="s">
        <v>258</v>
      </c>
      <c r="AN41" s="317"/>
      <c r="AO41" s="317"/>
      <c r="AP41" s="317"/>
      <c r="AQ41" s="395" t="e">
        <f>AX40/AI41</f>
        <v>#DIV/0!</v>
      </c>
      <c r="AR41" s="395"/>
      <c r="AS41" s="319" t="s">
        <v>201</v>
      </c>
      <c r="AT41" s="319"/>
      <c r="AU41" s="319"/>
      <c r="AV41" s="319"/>
      <c r="AW41" s="319"/>
      <c r="AX41" s="319"/>
      <c r="AY41" s="319"/>
      <c r="AZ41" s="318" t="s">
        <v>259</v>
      </c>
      <c r="BA41" s="339"/>
      <c r="BB41" s="132"/>
      <c r="BC41" s="335" t="s">
        <v>260</v>
      </c>
      <c r="BD41" s="332"/>
      <c r="BE41" s="332"/>
      <c r="BF41" s="332"/>
      <c r="BG41" s="332"/>
      <c r="BH41" s="333">
        <f>BH40+BW40</f>
        <v>0</v>
      </c>
      <c r="BI41" s="333"/>
      <c r="BJ41" s="333"/>
      <c r="BK41" s="333"/>
      <c r="BL41" s="317" t="s">
        <v>261</v>
      </c>
      <c r="BM41" s="317"/>
      <c r="BN41" s="317"/>
      <c r="BO41" s="317"/>
      <c r="BP41" s="395" t="e">
        <f>BW40/BH41</f>
        <v>#DIV/0!</v>
      </c>
      <c r="BQ41" s="395"/>
      <c r="BR41" s="319" t="s">
        <v>203</v>
      </c>
      <c r="BS41" s="319"/>
      <c r="BT41" s="319"/>
      <c r="BU41" s="319"/>
      <c r="BV41" s="319"/>
      <c r="BW41" s="319"/>
      <c r="BX41" s="319"/>
      <c r="BY41" s="318" t="s">
        <v>259</v>
      </c>
      <c r="BZ41" s="339"/>
    </row>
    <row r="42" spans="1:78" ht="12.75">
      <c r="A42" s="67"/>
      <c r="B42" s="72"/>
      <c r="C42" s="535" t="str">
        <f t="shared" si="39"/>
        <v>Nombre d'organisations accréditées :</v>
      </c>
      <c r="D42" s="424">
        <f t="shared" si="40"/>
        <v>0</v>
      </c>
      <c r="E42" s="424">
        <f t="shared" si="41"/>
        <v>0</v>
      </c>
      <c r="F42" s="424">
        <f t="shared" si="42"/>
        <v>0</v>
      </c>
      <c r="G42" s="424">
        <f t="shared" si="43"/>
        <v>0</v>
      </c>
      <c r="H42" s="424">
        <f t="shared" ref="H42" si="50">IF($Z$2="FR",AI42,IF($Z$2="NL",BH42))</f>
        <v>0</v>
      </c>
      <c r="I42" s="181">
        <v>1</v>
      </c>
      <c r="J42" s="424" t="str">
        <f t="shared" ref="J42:K42" si="51">IF($Z$2="FR",AK42,IF($Z$2="NL",BJ42))</f>
        <v>Taux de Coûts de Coordination (TCC) supplémentaire :</v>
      </c>
      <c r="K42" s="424">
        <f t="shared" si="51"/>
        <v>0</v>
      </c>
      <c r="L42" s="424">
        <f t="shared" si="44"/>
        <v>0</v>
      </c>
      <c r="M42" s="424">
        <f t="shared" si="45"/>
        <v>0</v>
      </c>
      <c r="N42" s="424">
        <f t="shared" si="46"/>
        <v>0</v>
      </c>
      <c r="O42" s="424">
        <f t="shared" si="47"/>
        <v>0</v>
      </c>
      <c r="P42" s="424">
        <f t="shared" ref="P42:Q42" si="52">IF($Z$2="FR",AQ42,IF($Z$2="NL",BP42))</f>
        <v>0</v>
      </c>
      <c r="Q42" s="424">
        <f t="shared" si="52"/>
        <v>0</v>
      </c>
      <c r="R42" s="423">
        <f>MIN((3*SQRT(I42)-3)/100,0.045)</f>
        <v>0</v>
      </c>
      <c r="S42" s="423"/>
      <c r="T42" s="425" t="str">
        <f t="shared" si="48"/>
        <v>Taux de gestion max. subsidié :</v>
      </c>
      <c r="U42" s="425">
        <f t="shared" si="48"/>
        <v>0</v>
      </c>
      <c r="V42" s="425">
        <f t="shared" si="48"/>
        <v>0</v>
      </c>
      <c r="W42" s="425">
        <f t="shared" si="49"/>
        <v>0</v>
      </c>
      <c r="X42" s="425">
        <f t="shared" si="49"/>
        <v>0</v>
      </c>
      <c r="Y42" s="538">
        <f>10%+R42</f>
        <v>0.1</v>
      </c>
      <c r="Z42" s="539"/>
      <c r="AA42" s="28"/>
      <c r="AD42" s="316" t="s">
        <v>262</v>
      </c>
      <c r="AE42" s="317"/>
      <c r="AF42" s="317"/>
      <c r="AG42" s="317"/>
      <c r="AH42" s="317"/>
      <c r="AI42" s="317"/>
      <c r="AJ42" s="175">
        <v>4</v>
      </c>
      <c r="AK42" s="317" t="s">
        <v>263</v>
      </c>
      <c r="AL42" s="317"/>
      <c r="AM42" s="317"/>
      <c r="AN42" s="317"/>
      <c r="AO42" s="317"/>
      <c r="AP42" s="317"/>
      <c r="AQ42" s="317"/>
      <c r="AR42" s="317"/>
      <c r="AS42" s="395">
        <f>MIN((3*SQRT(AJ42)-3)/100,0.045)</f>
        <v>0.03</v>
      </c>
      <c r="AT42" s="395"/>
      <c r="AU42" s="317" t="s">
        <v>264</v>
      </c>
      <c r="AV42" s="317"/>
      <c r="AW42" s="317"/>
      <c r="AX42" s="317"/>
      <c r="AY42" s="317"/>
      <c r="AZ42" s="396">
        <f>10%+AS42</f>
        <v>0.13</v>
      </c>
      <c r="BA42" s="397"/>
      <c r="BB42" s="132"/>
      <c r="BC42" s="316" t="s">
        <v>265</v>
      </c>
      <c r="BD42" s="317"/>
      <c r="BE42" s="317"/>
      <c r="BF42" s="317"/>
      <c r="BG42" s="317"/>
      <c r="BH42" s="317"/>
      <c r="BI42" s="175">
        <v>4</v>
      </c>
      <c r="BJ42" s="317" t="s">
        <v>266</v>
      </c>
      <c r="BK42" s="317"/>
      <c r="BL42" s="317"/>
      <c r="BM42" s="317"/>
      <c r="BN42" s="317"/>
      <c r="BO42" s="317"/>
      <c r="BP42" s="317"/>
      <c r="BQ42" s="317"/>
      <c r="BR42" s="395">
        <f>MIN((3*SQRT(BI42)-3)/100,0.045)</f>
        <v>0.03</v>
      </c>
      <c r="BS42" s="395"/>
      <c r="BT42" s="317" t="s">
        <v>267</v>
      </c>
      <c r="BU42" s="317"/>
      <c r="BV42" s="317"/>
      <c r="BW42" s="317"/>
      <c r="BX42" s="317"/>
      <c r="BY42" s="396">
        <f>10%+BR42</f>
        <v>0.13</v>
      </c>
      <c r="BZ42" s="397"/>
    </row>
    <row r="43" spans="1:78" ht="4.9000000000000004" customHeight="1">
      <c r="A43" s="67"/>
      <c r="B43" s="72"/>
      <c r="C43" s="76"/>
      <c r="D43" s="72"/>
      <c r="E43" s="72"/>
      <c r="F43" s="72"/>
      <c r="G43" s="72"/>
      <c r="H43" s="72"/>
      <c r="I43" s="72"/>
      <c r="J43" s="72"/>
      <c r="K43" s="72"/>
      <c r="L43" s="72"/>
      <c r="M43" s="72"/>
      <c r="N43" s="72"/>
      <c r="O43" s="72"/>
      <c r="P43" s="72"/>
      <c r="Q43" s="72"/>
      <c r="R43" s="72"/>
      <c r="S43" s="72"/>
      <c r="T43" s="72"/>
      <c r="U43" s="72"/>
      <c r="V43" s="72"/>
      <c r="W43" s="72"/>
      <c r="X43" s="72"/>
      <c r="Y43" s="72"/>
      <c r="Z43" s="77"/>
      <c r="AA43" s="28"/>
      <c r="AD43" s="170"/>
      <c r="AE43" s="168"/>
      <c r="AF43" s="168"/>
      <c r="AG43" s="168"/>
      <c r="AH43" s="168"/>
      <c r="AI43" s="168"/>
      <c r="AJ43" s="168"/>
      <c r="AK43" s="168"/>
      <c r="AL43" s="168"/>
      <c r="AM43" s="168"/>
      <c r="AN43" s="168"/>
      <c r="AO43" s="168"/>
      <c r="AP43" s="168"/>
      <c r="AQ43" s="168"/>
      <c r="AR43" s="168"/>
      <c r="AS43" s="168"/>
      <c r="AT43" s="168"/>
      <c r="AU43" s="168"/>
      <c r="AV43" s="168"/>
      <c r="AW43" s="168"/>
      <c r="AX43" s="168"/>
      <c r="AY43" s="168"/>
      <c r="AZ43" s="168"/>
      <c r="BA43" s="171"/>
      <c r="BB43" s="132"/>
      <c r="BC43" s="170"/>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71"/>
    </row>
    <row r="44" spans="1:78" ht="14.45" customHeight="1">
      <c r="A44" s="67"/>
      <c r="B44" s="72"/>
      <c r="C44" s="310" t="str">
        <f t="shared" ref="C44:J44" si="53">IF($Z$2="FR",AD44,IF($Z$2="NL",BC44))</f>
        <v>Coûts directs totaux (C.D. = C.O. + C.G.) :</v>
      </c>
      <c r="D44" s="311">
        <f t="shared" si="53"/>
        <v>0</v>
      </c>
      <c r="E44" s="311">
        <f t="shared" si="53"/>
        <v>0</v>
      </c>
      <c r="F44" s="311">
        <f t="shared" si="53"/>
        <v>0</v>
      </c>
      <c r="G44" s="311">
        <f t="shared" si="53"/>
        <v>0</v>
      </c>
      <c r="H44" s="311">
        <f t="shared" si="53"/>
        <v>0</v>
      </c>
      <c r="I44" s="311">
        <f t="shared" si="53"/>
        <v>0</v>
      </c>
      <c r="J44" s="311">
        <f t="shared" si="53"/>
        <v>0</v>
      </c>
      <c r="K44" s="549">
        <f>H38+H41</f>
        <v>0</v>
      </c>
      <c r="L44" s="549"/>
      <c r="M44" s="549"/>
      <c r="N44" s="549"/>
      <c r="O44" s="309" t="str">
        <f t="shared" ref="O44:V44" si="54">IF($Z$2="FR",AP44,IF($Z$2="NL",BO44))</f>
        <v>Budget annuel moyen : (C.D. + C.S. ou C.A.)</v>
      </c>
      <c r="P44" s="309">
        <f t="shared" si="54"/>
        <v>0</v>
      </c>
      <c r="Q44" s="309">
        <f t="shared" si="54"/>
        <v>0</v>
      </c>
      <c r="R44" s="309">
        <f t="shared" si="54"/>
        <v>0</v>
      </c>
      <c r="S44" s="309">
        <f t="shared" si="54"/>
        <v>0</v>
      </c>
      <c r="T44" s="309">
        <f t="shared" si="54"/>
        <v>0</v>
      </c>
      <c r="U44" s="309">
        <f t="shared" si="54"/>
        <v>0</v>
      </c>
      <c r="V44" s="309">
        <f t="shared" si="54"/>
        <v>0</v>
      </c>
      <c r="W44" s="550">
        <f>SUM((W50+W55+W60+W65)/5)</f>
        <v>0</v>
      </c>
      <c r="X44" s="550"/>
      <c r="Y44" s="550"/>
      <c r="Z44" s="551"/>
      <c r="AA44" s="28"/>
      <c r="AD44" s="312" t="s">
        <v>268</v>
      </c>
      <c r="AE44" s="313"/>
      <c r="AF44" s="313"/>
      <c r="AG44" s="313"/>
      <c r="AH44" s="313"/>
      <c r="AI44" s="313"/>
      <c r="AJ44" s="313"/>
      <c r="AK44" s="313"/>
      <c r="AL44" s="314">
        <f>AI38+AI41</f>
        <v>0</v>
      </c>
      <c r="AM44" s="314"/>
      <c r="AN44" s="314"/>
      <c r="AO44" s="314"/>
      <c r="AP44" s="315" t="s">
        <v>269</v>
      </c>
      <c r="AQ44" s="315"/>
      <c r="AR44" s="315"/>
      <c r="AS44" s="315"/>
      <c r="AT44" s="315"/>
      <c r="AU44" s="315"/>
      <c r="AV44" s="315"/>
      <c r="AW44" s="315"/>
      <c r="AX44" s="324">
        <f>SUM((AX50+AX55+AX60+AX65)/5)</f>
        <v>0</v>
      </c>
      <c r="AY44" s="324"/>
      <c r="AZ44" s="324"/>
      <c r="BA44" s="325"/>
      <c r="BB44" s="132"/>
      <c r="BC44" s="312" t="s">
        <v>270</v>
      </c>
      <c r="BD44" s="313"/>
      <c r="BE44" s="313"/>
      <c r="BF44" s="313"/>
      <c r="BG44" s="313"/>
      <c r="BH44" s="313"/>
      <c r="BI44" s="313"/>
      <c r="BJ44" s="313"/>
      <c r="BK44" s="314">
        <f>BH38+BH41</f>
        <v>0</v>
      </c>
      <c r="BL44" s="314"/>
      <c r="BM44" s="314"/>
      <c r="BN44" s="314"/>
      <c r="BO44" s="315" t="s">
        <v>271</v>
      </c>
      <c r="BP44" s="315"/>
      <c r="BQ44" s="315"/>
      <c r="BR44" s="315"/>
      <c r="BS44" s="315"/>
      <c r="BT44" s="315"/>
      <c r="BU44" s="315"/>
      <c r="BV44" s="315"/>
      <c r="BW44" s="324">
        <f>SUM((BW50+BW55+BW60+BW65)/5)</f>
        <v>0</v>
      </c>
      <c r="BX44" s="324"/>
      <c r="BY44" s="324"/>
      <c r="BZ44" s="325"/>
    </row>
    <row r="45" spans="1:78" ht="12.75">
      <c r="A45" s="67"/>
      <c r="B45" s="72"/>
      <c r="C45" s="72"/>
      <c r="D45" s="72"/>
      <c r="E45" s="28"/>
      <c r="F45" s="28"/>
      <c r="G45" s="28"/>
      <c r="H45" s="28"/>
      <c r="I45" s="28"/>
      <c r="J45" s="28"/>
      <c r="K45" s="28"/>
      <c r="L45" s="28"/>
      <c r="M45" s="28"/>
      <c r="N45" s="28"/>
      <c r="O45" s="28"/>
      <c r="P45" s="28"/>
      <c r="Q45" s="28"/>
      <c r="R45" s="28"/>
      <c r="S45" s="28"/>
      <c r="T45" s="28"/>
      <c r="U45" s="28"/>
      <c r="V45" s="28"/>
      <c r="W45" s="28"/>
      <c r="X45" s="28"/>
      <c r="Y45" s="28"/>
      <c r="Z45" s="28"/>
      <c r="AA45" s="28"/>
      <c r="AD45" s="168"/>
      <c r="AE45" s="168"/>
      <c r="AF45" s="132"/>
      <c r="AG45" s="132"/>
      <c r="AH45" s="132"/>
      <c r="AI45" s="132"/>
      <c r="AJ45" s="132"/>
      <c r="AK45" s="132"/>
      <c r="AL45" s="132"/>
      <c r="AM45" s="132"/>
      <c r="AN45" s="132"/>
      <c r="AO45" s="132"/>
      <c r="AP45" s="132"/>
      <c r="AQ45" s="132"/>
      <c r="AR45" s="132"/>
      <c r="AS45" s="132"/>
      <c r="AT45" s="132"/>
      <c r="AU45" s="132"/>
      <c r="AV45" s="132"/>
      <c r="AW45" s="132"/>
      <c r="AX45" s="132"/>
      <c r="AY45" s="132"/>
      <c r="AZ45" s="132"/>
      <c r="BA45" s="132"/>
      <c r="BB45" s="132"/>
      <c r="BC45" s="168"/>
      <c r="BD45" s="168"/>
      <c r="BE45" s="132"/>
      <c r="BF45" s="132"/>
      <c r="BG45" s="132"/>
      <c r="BH45" s="132"/>
      <c r="BI45" s="132"/>
      <c r="BJ45" s="132"/>
      <c r="BK45" s="132"/>
      <c r="BL45" s="132"/>
      <c r="BM45" s="132"/>
      <c r="BN45" s="132"/>
      <c r="BO45" s="132"/>
      <c r="BP45" s="132"/>
      <c r="BQ45" s="132"/>
      <c r="BR45" s="132"/>
      <c r="BS45" s="132"/>
      <c r="BT45" s="132"/>
      <c r="BU45" s="132"/>
      <c r="BV45" s="132"/>
      <c r="BW45" s="132"/>
      <c r="BX45" s="132"/>
      <c r="BY45" s="132"/>
      <c r="BZ45" s="132"/>
    </row>
    <row r="46" spans="1:78" ht="12.75">
      <c r="A46" s="67"/>
      <c r="B46" s="72"/>
      <c r="C46" s="518" t="str">
        <f t="shared" ref="C46:Z50" si="55">IF($Z$2="FR",AD46,IF($Z$2="NL",BC46))</f>
        <v>SUBSIDE DEMANDÉ</v>
      </c>
      <c r="D46" s="519">
        <f t="shared" si="55"/>
        <v>0</v>
      </c>
      <c r="E46" s="519">
        <f t="shared" si="55"/>
        <v>0</v>
      </c>
      <c r="F46" s="519">
        <f t="shared" si="55"/>
        <v>0</v>
      </c>
      <c r="G46" s="519">
        <f t="shared" si="55"/>
        <v>0</v>
      </c>
      <c r="H46" s="519">
        <f t="shared" si="55"/>
        <v>0</v>
      </c>
      <c r="I46" s="519">
        <f t="shared" si="55"/>
        <v>0</v>
      </c>
      <c r="J46" s="519">
        <f t="shared" si="55"/>
        <v>0</v>
      </c>
      <c r="K46" s="519">
        <f t="shared" si="55"/>
        <v>0</v>
      </c>
      <c r="L46" s="519">
        <f t="shared" si="55"/>
        <v>0</v>
      </c>
      <c r="M46" s="519">
        <f t="shared" si="55"/>
        <v>0</v>
      </c>
      <c r="N46" s="519">
        <f t="shared" si="55"/>
        <v>0</v>
      </c>
      <c r="O46" s="519">
        <f t="shared" si="55"/>
        <v>0</v>
      </c>
      <c r="P46" s="519">
        <f t="shared" si="55"/>
        <v>0</v>
      </c>
      <c r="Q46" s="519">
        <f t="shared" si="55"/>
        <v>0</v>
      </c>
      <c r="R46" s="519">
        <f t="shared" si="55"/>
        <v>0</v>
      </c>
      <c r="S46" s="519">
        <f t="shared" si="55"/>
        <v>0</v>
      </c>
      <c r="T46" s="519">
        <f t="shared" si="55"/>
        <v>0</v>
      </c>
      <c r="U46" s="519">
        <f t="shared" si="55"/>
        <v>0</v>
      </c>
      <c r="V46" s="519">
        <f t="shared" si="55"/>
        <v>0</v>
      </c>
      <c r="W46" s="519">
        <f t="shared" si="55"/>
        <v>0</v>
      </c>
      <c r="X46" s="519">
        <f t="shared" si="55"/>
        <v>0</v>
      </c>
      <c r="Y46" s="519">
        <f t="shared" si="55"/>
        <v>0</v>
      </c>
      <c r="Z46" s="520">
        <f t="shared" si="55"/>
        <v>0</v>
      </c>
      <c r="AA46" s="28"/>
      <c r="AD46" s="326" t="s">
        <v>272</v>
      </c>
      <c r="AE46" s="327"/>
      <c r="AF46" s="327"/>
      <c r="AG46" s="327"/>
      <c r="AH46" s="327"/>
      <c r="AI46" s="327"/>
      <c r="AJ46" s="327"/>
      <c r="AK46" s="327"/>
      <c r="AL46" s="327"/>
      <c r="AM46" s="327"/>
      <c r="AN46" s="327"/>
      <c r="AO46" s="327"/>
      <c r="AP46" s="327"/>
      <c r="AQ46" s="327"/>
      <c r="AR46" s="327"/>
      <c r="AS46" s="327"/>
      <c r="AT46" s="327"/>
      <c r="AU46" s="327"/>
      <c r="AV46" s="327"/>
      <c r="AW46" s="327"/>
      <c r="AX46" s="327"/>
      <c r="AY46" s="327"/>
      <c r="AZ46" s="327"/>
      <c r="BA46" s="328"/>
      <c r="BB46" s="132"/>
      <c r="BC46" s="326" t="s">
        <v>273</v>
      </c>
      <c r="BD46" s="327"/>
      <c r="BE46" s="327"/>
      <c r="BF46" s="327"/>
      <c r="BG46" s="327"/>
      <c r="BH46" s="327"/>
      <c r="BI46" s="327"/>
      <c r="BJ46" s="327"/>
      <c r="BK46" s="327"/>
      <c r="BL46" s="327"/>
      <c r="BM46" s="327"/>
      <c r="BN46" s="327"/>
      <c r="BO46" s="327"/>
      <c r="BP46" s="327"/>
      <c r="BQ46" s="327"/>
      <c r="BR46" s="327"/>
      <c r="BS46" s="327"/>
      <c r="BT46" s="327"/>
      <c r="BU46" s="327"/>
      <c r="BV46" s="327"/>
      <c r="BW46" s="327"/>
      <c r="BX46" s="327"/>
      <c r="BY46" s="327"/>
      <c r="BZ46" s="328"/>
    </row>
    <row r="47" spans="1:78" ht="12.75">
      <c r="A47" s="67"/>
      <c r="B47" s="72"/>
      <c r="C47" s="553" t="str">
        <f t="shared" si="55"/>
        <v>ACNG demandeur :</v>
      </c>
      <c r="D47" s="554">
        <f t="shared" si="55"/>
        <v>0</v>
      </c>
      <c r="E47" s="554">
        <f t="shared" si="55"/>
        <v>0</v>
      </c>
      <c r="F47" s="554">
        <f t="shared" si="55"/>
        <v>0</v>
      </c>
      <c r="G47" s="555"/>
      <c r="H47" s="555"/>
      <c r="I47" s="555"/>
      <c r="J47" s="555"/>
      <c r="K47" s="555"/>
      <c r="L47" s="555"/>
      <c r="M47" s="555"/>
      <c r="N47" s="555"/>
      <c r="O47" s="555"/>
      <c r="P47" s="451" t="str">
        <f t="shared" si="55"/>
        <v xml:space="preserve">Type d'accréditation : </v>
      </c>
      <c r="Q47" s="452">
        <f t="shared" si="55"/>
        <v>0</v>
      </c>
      <c r="R47" s="452">
        <f t="shared" si="55"/>
        <v>0</v>
      </c>
      <c r="S47" s="453">
        <f t="shared" si="55"/>
        <v>0</v>
      </c>
      <c r="T47" s="467" t="s">
        <v>200</v>
      </c>
      <c r="U47" s="467"/>
      <c r="V47" s="467"/>
      <c r="W47" s="467"/>
      <c r="X47" s="467"/>
      <c r="Y47" s="467"/>
      <c r="Z47" s="552"/>
      <c r="AA47" s="28"/>
      <c r="AD47" s="335" t="s">
        <v>274</v>
      </c>
      <c r="AE47" s="332"/>
      <c r="AF47" s="332"/>
      <c r="AG47" s="332"/>
      <c r="AH47" s="332"/>
      <c r="AI47" s="332"/>
      <c r="AJ47" s="332"/>
      <c r="AK47" s="332"/>
      <c r="AL47" s="332"/>
      <c r="AM47" s="332"/>
      <c r="AN47" s="332"/>
      <c r="AO47" s="332"/>
      <c r="AP47" s="332"/>
      <c r="AQ47" s="336" t="s">
        <v>275</v>
      </c>
      <c r="AR47" s="337"/>
      <c r="AS47" s="337"/>
      <c r="AT47" s="338"/>
      <c r="AU47" s="318" t="s">
        <v>200</v>
      </c>
      <c r="AV47" s="318"/>
      <c r="AW47" s="318"/>
      <c r="AX47" s="318"/>
      <c r="AY47" s="318"/>
      <c r="AZ47" s="318"/>
      <c r="BA47" s="339"/>
      <c r="BB47" s="132"/>
      <c r="BC47" s="335" t="s">
        <v>276</v>
      </c>
      <c r="BD47" s="332"/>
      <c r="BE47" s="332"/>
      <c r="BF47" s="332"/>
      <c r="BG47" s="332"/>
      <c r="BH47" s="332"/>
      <c r="BI47" s="332"/>
      <c r="BJ47" s="332"/>
      <c r="BK47" s="332"/>
      <c r="BL47" s="332"/>
      <c r="BM47" s="332"/>
      <c r="BN47" s="332"/>
      <c r="BO47" s="332"/>
      <c r="BP47" s="336" t="s">
        <v>277</v>
      </c>
      <c r="BQ47" s="337"/>
      <c r="BR47" s="337"/>
      <c r="BS47" s="338"/>
      <c r="BT47" s="318" t="s">
        <v>200</v>
      </c>
      <c r="BU47" s="318"/>
      <c r="BV47" s="318"/>
      <c r="BW47" s="318"/>
      <c r="BX47" s="318"/>
      <c r="BY47" s="318"/>
      <c r="BZ47" s="339"/>
    </row>
    <row r="48" spans="1:78" ht="12.75">
      <c r="A48" s="67"/>
      <c r="B48" s="72"/>
      <c r="C48" s="569" t="str">
        <f t="shared" si="55"/>
        <v>Coûts opérationnels totaux :</v>
      </c>
      <c r="D48" s="542">
        <f t="shared" si="55"/>
        <v>0</v>
      </c>
      <c r="E48" s="542">
        <f t="shared" si="55"/>
        <v>0</v>
      </c>
      <c r="F48" s="542">
        <f t="shared" si="55"/>
        <v>0</v>
      </c>
      <c r="G48" s="568">
        <v>0</v>
      </c>
      <c r="H48" s="568"/>
      <c r="I48" s="568"/>
      <c r="J48" s="568"/>
      <c r="K48" s="466" t="str">
        <f t="shared" ref="K48:K50" si="56">IF($Z$2="FR",AL48,IF($Z$2="NL",BK48))</f>
        <v>Coûts de gestion totaux :</v>
      </c>
      <c r="L48" s="466">
        <f t="shared" ref="L48:L50" si="57">IF($Z$2="FR",AM48,IF($Z$2="NL",BL48))</f>
        <v>0</v>
      </c>
      <c r="M48" s="466">
        <f t="shared" ref="M48:M50" si="58">IF($Z$2="FR",AN48,IF($Z$2="NL",BM48))</f>
        <v>0</v>
      </c>
      <c r="N48" s="466">
        <f t="shared" ref="N48:N50" si="59">IF($Z$2="FR",AO48,IF($Z$2="NL",BN48))</f>
        <v>0</v>
      </c>
      <c r="O48" s="568">
        <v>0</v>
      </c>
      <c r="P48" s="568"/>
      <c r="Q48" s="568"/>
      <c r="R48" s="568"/>
      <c r="S48" s="554" t="str">
        <f t="shared" si="55"/>
        <v xml:space="preserve">Coûts directs totaux : </v>
      </c>
      <c r="T48" s="554">
        <f t="shared" ref="T48:T50" si="60">IF($Z$2="FR",AU48,IF($Z$2="NL",BT48))</f>
        <v>0</v>
      </c>
      <c r="U48" s="554">
        <f t="shared" ref="U48:U50" si="61">IF($Z$2="FR",AV48,IF($Z$2="NL",BU48))</f>
        <v>0</v>
      </c>
      <c r="V48" s="554">
        <f t="shared" ref="V48:V50" si="62">IF($Z$2="FR",AW48,IF($Z$2="NL",BV48))</f>
        <v>0</v>
      </c>
      <c r="W48" s="490">
        <f>SUM(G48+O48)</f>
        <v>0</v>
      </c>
      <c r="X48" s="490"/>
      <c r="Y48" s="490"/>
      <c r="Z48" s="491"/>
      <c r="AA48" s="28"/>
      <c r="AD48" s="383" t="s">
        <v>278</v>
      </c>
      <c r="AE48" s="384"/>
      <c r="AF48" s="384"/>
      <c r="AG48" s="384"/>
      <c r="AH48" s="319">
        <v>0</v>
      </c>
      <c r="AI48" s="319"/>
      <c r="AJ48" s="319"/>
      <c r="AK48" s="319"/>
      <c r="AL48" s="317" t="s">
        <v>279</v>
      </c>
      <c r="AM48" s="317"/>
      <c r="AN48" s="317"/>
      <c r="AO48" s="317"/>
      <c r="AP48" s="319">
        <v>0</v>
      </c>
      <c r="AQ48" s="319"/>
      <c r="AR48" s="319"/>
      <c r="AS48" s="319"/>
      <c r="AT48" s="332" t="s">
        <v>280</v>
      </c>
      <c r="AU48" s="332"/>
      <c r="AV48" s="332"/>
      <c r="AW48" s="332"/>
      <c r="AX48" s="333">
        <f>SUM(AH48+AP48)</f>
        <v>0</v>
      </c>
      <c r="AY48" s="333"/>
      <c r="AZ48" s="333"/>
      <c r="BA48" s="334"/>
      <c r="BB48" s="132"/>
      <c r="BC48" s="383" t="s">
        <v>281</v>
      </c>
      <c r="BD48" s="384"/>
      <c r="BE48" s="384"/>
      <c r="BF48" s="384"/>
      <c r="BG48" s="319">
        <v>0</v>
      </c>
      <c r="BH48" s="319"/>
      <c r="BI48" s="319"/>
      <c r="BJ48" s="319"/>
      <c r="BK48" s="317" t="s">
        <v>282</v>
      </c>
      <c r="BL48" s="317"/>
      <c r="BM48" s="317"/>
      <c r="BN48" s="317"/>
      <c r="BO48" s="319">
        <v>0</v>
      </c>
      <c r="BP48" s="319"/>
      <c r="BQ48" s="319"/>
      <c r="BR48" s="319"/>
      <c r="BS48" s="332" t="s">
        <v>283</v>
      </c>
      <c r="BT48" s="332"/>
      <c r="BU48" s="332"/>
      <c r="BV48" s="332"/>
      <c r="BW48" s="333">
        <f>SUM(BG48+BO48)</f>
        <v>0</v>
      </c>
      <c r="BX48" s="333"/>
      <c r="BY48" s="333"/>
      <c r="BZ48" s="334"/>
    </row>
    <row r="49" spans="1:78" ht="12.75">
      <c r="A49" s="67"/>
      <c r="B49" s="72"/>
      <c r="C49" s="465" t="str">
        <f t="shared" si="55"/>
        <v>Coûts de structure ?</v>
      </c>
      <c r="D49" s="466">
        <f t="shared" si="55"/>
        <v>0</v>
      </c>
      <c r="E49" s="466">
        <f t="shared" si="55"/>
        <v>0</v>
      </c>
      <c r="F49" s="466">
        <f t="shared" si="55"/>
        <v>0</v>
      </c>
      <c r="G49" s="467" t="s">
        <v>200</v>
      </c>
      <c r="H49" s="467"/>
      <c r="I49" s="467"/>
      <c r="J49" s="467"/>
      <c r="K49" s="542" t="str">
        <f t="shared" si="56"/>
        <v xml:space="preserve">Coûts de structure (C.S. 7%) : </v>
      </c>
      <c r="L49" s="542">
        <f t="shared" si="57"/>
        <v>0</v>
      </c>
      <c r="M49" s="542">
        <f t="shared" si="58"/>
        <v>0</v>
      </c>
      <c r="N49" s="542">
        <f t="shared" si="59"/>
        <v>0</v>
      </c>
      <c r="O49" s="413">
        <f>IF(G49="Oui / Ja",(W48*0.07),0)</f>
        <v>0</v>
      </c>
      <c r="P49" s="413"/>
      <c r="Q49" s="413"/>
      <c r="R49" s="413"/>
      <c r="S49" s="542" t="str">
        <f t="shared" si="55"/>
        <v>Coûts d'administration (C.A.) :</v>
      </c>
      <c r="T49" s="542">
        <f t="shared" si="60"/>
        <v>0</v>
      </c>
      <c r="U49" s="542">
        <f t="shared" si="61"/>
        <v>0</v>
      </c>
      <c r="V49" s="542">
        <f t="shared" si="62"/>
        <v>0</v>
      </c>
      <c r="W49" s="415">
        <v>0</v>
      </c>
      <c r="X49" s="415"/>
      <c r="Y49" s="415"/>
      <c r="Z49" s="416"/>
      <c r="AA49" s="28"/>
      <c r="AD49" s="316" t="s">
        <v>284</v>
      </c>
      <c r="AE49" s="317"/>
      <c r="AF49" s="317"/>
      <c r="AG49" s="317"/>
      <c r="AH49" s="362" t="s">
        <v>200</v>
      </c>
      <c r="AI49" s="362"/>
      <c r="AJ49" s="362"/>
      <c r="AK49" s="362"/>
      <c r="AL49" s="317" t="s">
        <v>285</v>
      </c>
      <c r="AM49" s="317"/>
      <c r="AN49" s="317"/>
      <c r="AO49" s="317"/>
      <c r="AP49" s="319">
        <f>IF(AH49="Oui / Ja",(AX48*0.07),0)</f>
        <v>0</v>
      </c>
      <c r="AQ49" s="319"/>
      <c r="AR49" s="319"/>
      <c r="AS49" s="319"/>
      <c r="AT49" s="317" t="s">
        <v>286</v>
      </c>
      <c r="AU49" s="317"/>
      <c r="AV49" s="317"/>
      <c r="AW49" s="317"/>
      <c r="AX49" s="319">
        <v>0</v>
      </c>
      <c r="AY49" s="319"/>
      <c r="AZ49" s="319"/>
      <c r="BA49" s="320"/>
      <c r="BB49" s="132"/>
      <c r="BC49" s="316" t="s">
        <v>287</v>
      </c>
      <c r="BD49" s="317"/>
      <c r="BE49" s="317"/>
      <c r="BF49" s="317"/>
      <c r="BG49" s="362" t="s">
        <v>200</v>
      </c>
      <c r="BH49" s="362"/>
      <c r="BI49" s="362"/>
      <c r="BJ49" s="362"/>
      <c r="BK49" s="317" t="s">
        <v>288</v>
      </c>
      <c r="BL49" s="317"/>
      <c r="BM49" s="317"/>
      <c r="BN49" s="317"/>
      <c r="BO49" s="319">
        <f>IF(BG49="Oui / Ja",(BW48*0.07),0)</f>
        <v>0</v>
      </c>
      <c r="BP49" s="319"/>
      <c r="BQ49" s="319"/>
      <c r="BR49" s="319"/>
      <c r="BS49" s="317" t="s">
        <v>289</v>
      </c>
      <c r="BT49" s="317"/>
      <c r="BU49" s="317"/>
      <c r="BV49" s="317"/>
      <c r="BW49" s="319">
        <v>0</v>
      </c>
      <c r="BX49" s="319"/>
      <c r="BY49" s="319"/>
      <c r="BZ49" s="320"/>
    </row>
    <row r="50" spans="1:78" ht="13.5" thickBot="1">
      <c r="A50" s="67"/>
      <c r="B50" s="72"/>
      <c r="C50" s="540" t="str">
        <f t="shared" si="55"/>
        <v>Subside total demandé :</v>
      </c>
      <c r="D50" s="541">
        <f t="shared" si="55"/>
        <v>0</v>
      </c>
      <c r="E50" s="541">
        <f t="shared" si="55"/>
        <v>0</v>
      </c>
      <c r="F50" s="541">
        <f t="shared" si="55"/>
        <v>0</v>
      </c>
      <c r="G50" s="525" t="b">
        <f>IF(T47="OSC / CMO",((W48*0.8)+O49),IF(T47="AI / IA",(W48+O49+W49)))</f>
        <v>0</v>
      </c>
      <c r="H50" s="525"/>
      <c r="I50" s="525"/>
      <c r="J50" s="525"/>
      <c r="K50" s="444" t="str">
        <f t="shared" si="56"/>
        <v>Apport propre prévu :</v>
      </c>
      <c r="L50" s="444">
        <f t="shared" si="57"/>
        <v>0</v>
      </c>
      <c r="M50" s="444">
        <f t="shared" si="58"/>
        <v>0</v>
      </c>
      <c r="N50" s="444">
        <f t="shared" si="59"/>
        <v>0</v>
      </c>
      <c r="O50" s="471" t="b">
        <f>IF(T47="OSC / CMO",(W48*0.2),IF(T47="AI / IA",0))</f>
        <v>0</v>
      </c>
      <c r="P50" s="471"/>
      <c r="Q50" s="471"/>
      <c r="R50" s="471"/>
      <c r="S50" s="444" t="str">
        <f t="shared" si="55"/>
        <v>Budget total demandé :</v>
      </c>
      <c r="T50" s="444">
        <f t="shared" si="60"/>
        <v>0</v>
      </c>
      <c r="U50" s="444">
        <f t="shared" si="61"/>
        <v>0</v>
      </c>
      <c r="V50" s="444">
        <f t="shared" si="62"/>
        <v>0</v>
      </c>
      <c r="W50" s="471">
        <f>W48+O49+W49</f>
        <v>0</v>
      </c>
      <c r="X50" s="471"/>
      <c r="Y50" s="471"/>
      <c r="Z50" s="479"/>
      <c r="AA50" s="28"/>
      <c r="AD50" s="321" t="s">
        <v>290</v>
      </c>
      <c r="AE50" s="322"/>
      <c r="AF50" s="322"/>
      <c r="AG50" s="322"/>
      <c r="AH50" s="314" t="b">
        <f>IF(AU47="OSC / CMO",((AX48*0.8)+AP49),IF(AU47="AI / IA",(AX48+AP49+AX49)))</f>
        <v>0</v>
      </c>
      <c r="AI50" s="314"/>
      <c r="AJ50" s="314"/>
      <c r="AK50" s="314"/>
      <c r="AL50" s="323" t="s">
        <v>291</v>
      </c>
      <c r="AM50" s="323"/>
      <c r="AN50" s="323"/>
      <c r="AO50" s="323"/>
      <c r="AP50" s="324" t="b">
        <f>IF(AU47="OSC / CMO",(AX48*0.2),IF(AU47="AI / IA",0))</f>
        <v>0</v>
      </c>
      <c r="AQ50" s="324"/>
      <c r="AR50" s="324"/>
      <c r="AS50" s="324"/>
      <c r="AT50" s="323" t="s">
        <v>292</v>
      </c>
      <c r="AU50" s="323"/>
      <c r="AV50" s="323"/>
      <c r="AW50" s="323"/>
      <c r="AX50" s="324">
        <f>AX48+AP49+AX49</f>
        <v>0</v>
      </c>
      <c r="AY50" s="324"/>
      <c r="AZ50" s="324"/>
      <c r="BA50" s="325"/>
      <c r="BB50" s="132"/>
      <c r="BC50" s="321" t="s">
        <v>293</v>
      </c>
      <c r="BD50" s="322"/>
      <c r="BE50" s="322"/>
      <c r="BF50" s="322"/>
      <c r="BG50" s="314" t="b">
        <f>IF(BT47="OSC / CMO",((BW48*0.8)+BO49),IF(BT47="AI / IA",(BW48+BO49+BW49)))</f>
        <v>0</v>
      </c>
      <c r="BH50" s="314"/>
      <c r="BI50" s="314"/>
      <c r="BJ50" s="314"/>
      <c r="BK50" s="323" t="s">
        <v>294</v>
      </c>
      <c r="BL50" s="323"/>
      <c r="BM50" s="323"/>
      <c r="BN50" s="323"/>
      <c r="BO50" s="324" t="b">
        <f>IF(BT47="OSC / CMO",(BW48*0.2),IF(BT47="AI / IA",0))</f>
        <v>0</v>
      </c>
      <c r="BP50" s="324"/>
      <c r="BQ50" s="324"/>
      <c r="BR50" s="324"/>
      <c r="BS50" s="323" t="s">
        <v>295</v>
      </c>
      <c r="BT50" s="323"/>
      <c r="BU50" s="323"/>
      <c r="BV50" s="323"/>
      <c r="BW50" s="324">
        <f>BW48+BO49+BW49</f>
        <v>0</v>
      </c>
      <c r="BX50" s="324"/>
      <c r="BY50" s="324"/>
      <c r="BZ50" s="325"/>
    </row>
    <row r="51" spans="1:78" ht="13.5" hidden="1" outlineLevel="1" thickBot="1">
      <c r="A51" s="67"/>
      <c r="B51" s="72"/>
      <c r="C51" s="72"/>
      <c r="D51" s="72"/>
      <c r="E51" s="28"/>
      <c r="F51" s="28"/>
      <c r="G51" s="28"/>
      <c r="H51" s="28"/>
      <c r="I51" s="28"/>
      <c r="J51" s="28"/>
      <c r="K51" s="28"/>
      <c r="L51" s="28"/>
      <c r="M51" s="28"/>
      <c r="N51" s="28"/>
      <c r="O51" s="28"/>
      <c r="P51" s="28"/>
      <c r="Q51" s="28"/>
      <c r="R51" s="28"/>
      <c r="S51" s="28"/>
      <c r="T51" s="28"/>
      <c r="U51" s="28"/>
      <c r="V51" s="28"/>
      <c r="W51" s="28"/>
      <c r="X51" s="28"/>
      <c r="Y51" s="28"/>
      <c r="Z51" s="28"/>
      <c r="AA51" s="28"/>
      <c r="AD51" s="168"/>
      <c r="AE51" s="168"/>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68"/>
      <c r="BD51" s="168"/>
      <c r="BE51" s="132"/>
      <c r="BF51" s="132"/>
      <c r="BG51" s="132"/>
      <c r="BH51" s="132"/>
      <c r="BI51" s="132"/>
      <c r="BJ51" s="132"/>
      <c r="BK51" s="132"/>
      <c r="BL51" s="132"/>
      <c r="BM51" s="132"/>
      <c r="BN51" s="132"/>
      <c r="BO51" s="132"/>
      <c r="BP51" s="132"/>
      <c r="BQ51" s="132"/>
      <c r="BR51" s="132"/>
      <c r="BS51" s="132"/>
      <c r="BT51" s="132"/>
      <c r="BU51" s="132"/>
      <c r="BV51" s="132"/>
      <c r="BW51" s="132"/>
      <c r="BX51" s="132"/>
      <c r="BY51" s="132"/>
      <c r="BZ51" s="132"/>
    </row>
    <row r="52" spans="1:78" ht="12.75" hidden="1" outlineLevel="1">
      <c r="A52" s="67"/>
      <c r="B52" s="72"/>
      <c r="C52" s="482" t="str">
        <f t="shared" ref="C52:C55" si="63">IF($Z$2="FR",AD52,IF($Z$2="NL",BC52))</f>
        <v>ACNG demandeur 2 :</v>
      </c>
      <c r="D52" s="483">
        <f t="shared" ref="D52:D55" si="64">IF($Z$2="FR",AE52,IF($Z$2="NL",BD52))</f>
        <v>0</v>
      </c>
      <c r="E52" s="483">
        <f t="shared" ref="E52:E55" si="65">IF($Z$2="FR",AF52,IF($Z$2="NL",BE52))</f>
        <v>0</v>
      </c>
      <c r="F52" s="483">
        <f t="shared" ref="F52:F55" si="66">IF($Z$2="FR",AG52,IF($Z$2="NL",BF52))</f>
        <v>0</v>
      </c>
      <c r="G52" s="484"/>
      <c r="H52" s="484"/>
      <c r="I52" s="484"/>
      <c r="J52" s="484"/>
      <c r="K52" s="484"/>
      <c r="L52" s="484"/>
      <c r="M52" s="484"/>
      <c r="N52" s="484"/>
      <c r="O52" s="484"/>
      <c r="P52" s="485" t="str">
        <f t="shared" ref="P52:S52" si="67">IF($Z$2="FR",AQ52,IF($Z$2="NL",BP52))</f>
        <v xml:space="preserve">Type d'accréditation : </v>
      </c>
      <c r="Q52" s="485">
        <f t="shared" si="67"/>
        <v>0</v>
      </c>
      <c r="R52" s="485">
        <f t="shared" si="67"/>
        <v>0</v>
      </c>
      <c r="S52" s="485">
        <f t="shared" si="67"/>
        <v>0</v>
      </c>
      <c r="T52" s="486" t="s">
        <v>200</v>
      </c>
      <c r="U52" s="486"/>
      <c r="V52" s="486"/>
      <c r="W52" s="486"/>
      <c r="X52" s="486"/>
      <c r="Y52" s="486"/>
      <c r="Z52" s="487"/>
      <c r="AA52" s="28"/>
      <c r="AD52" s="329" t="s">
        <v>296</v>
      </c>
      <c r="AE52" s="330"/>
      <c r="AF52" s="330"/>
      <c r="AG52" s="330"/>
      <c r="AH52" s="330"/>
      <c r="AI52" s="330"/>
      <c r="AJ52" s="330"/>
      <c r="AK52" s="330"/>
      <c r="AL52" s="330"/>
      <c r="AM52" s="330"/>
      <c r="AN52" s="330"/>
      <c r="AO52" s="330"/>
      <c r="AP52" s="330"/>
      <c r="AQ52" s="331" t="s">
        <v>275</v>
      </c>
      <c r="AR52" s="331"/>
      <c r="AS52" s="331"/>
      <c r="AT52" s="331"/>
      <c r="AU52" s="327" t="s">
        <v>200</v>
      </c>
      <c r="AV52" s="327"/>
      <c r="AW52" s="327"/>
      <c r="AX52" s="327"/>
      <c r="AY52" s="327"/>
      <c r="AZ52" s="327"/>
      <c r="BA52" s="328"/>
      <c r="BB52" s="132"/>
      <c r="BC52" s="329" t="s">
        <v>297</v>
      </c>
      <c r="BD52" s="330"/>
      <c r="BE52" s="330"/>
      <c r="BF52" s="330"/>
      <c r="BG52" s="330"/>
      <c r="BH52" s="330"/>
      <c r="BI52" s="330"/>
      <c r="BJ52" s="330"/>
      <c r="BK52" s="330"/>
      <c r="BL52" s="330"/>
      <c r="BM52" s="330"/>
      <c r="BN52" s="330"/>
      <c r="BO52" s="330"/>
      <c r="BP52" s="331" t="s">
        <v>277</v>
      </c>
      <c r="BQ52" s="331"/>
      <c r="BR52" s="331"/>
      <c r="BS52" s="331"/>
      <c r="BT52" s="327" t="s">
        <v>200</v>
      </c>
      <c r="BU52" s="327"/>
      <c r="BV52" s="327"/>
      <c r="BW52" s="327"/>
      <c r="BX52" s="327"/>
      <c r="BY52" s="327"/>
      <c r="BZ52" s="328"/>
    </row>
    <row r="53" spans="1:78" ht="12.75" hidden="1" outlineLevel="1">
      <c r="A53" s="67"/>
      <c r="B53" s="72"/>
      <c r="C53" s="543" t="str">
        <f t="shared" si="63"/>
        <v>Coûts opérationnels totaux :</v>
      </c>
      <c r="D53" s="528">
        <f t="shared" si="64"/>
        <v>0</v>
      </c>
      <c r="E53" s="528">
        <f t="shared" si="65"/>
        <v>0</v>
      </c>
      <c r="F53" s="528">
        <f t="shared" si="66"/>
        <v>0</v>
      </c>
      <c r="G53" s="415">
        <v>0</v>
      </c>
      <c r="H53" s="415"/>
      <c r="I53" s="415"/>
      <c r="J53" s="415"/>
      <c r="K53" s="472" t="str">
        <f t="shared" ref="K53:K55" si="68">IF($Z$2="FR",AL53,IF($Z$2="NL",BK53))</f>
        <v>Coûts de gestion totaux :</v>
      </c>
      <c r="L53" s="472">
        <f t="shared" ref="L53:L55" si="69">IF($Z$2="FR",AM53,IF($Z$2="NL",BL53))</f>
        <v>0</v>
      </c>
      <c r="M53" s="472">
        <f t="shared" ref="M53:M55" si="70">IF($Z$2="FR",AN53,IF($Z$2="NL",BM53))</f>
        <v>0</v>
      </c>
      <c r="N53" s="472">
        <f t="shared" ref="N53:N55" si="71">IF($Z$2="FR",AO53,IF($Z$2="NL",BN53))</f>
        <v>0</v>
      </c>
      <c r="O53" s="415">
        <v>0</v>
      </c>
      <c r="P53" s="415"/>
      <c r="Q53" s="415"/>
      <c r="R53" s="415"/>
      <c r="S53" s="489" t="str">
        <f t="shared" ref="S53:S55" si="72">IF($Z$2="FR",AT53,IF($Z$2="NL",BS53))</f>
        <v xml:space="preserve">Coûts directs totaux : </v>
      </c>
      <c r="T53" s="489">
        <f t="shared" ref="T53:T55" si="73">IF($Z$2="FR",AU53,IF($Z$2="NL",BT53))</f>
        <v>0</v>
      </c>
      <c r="U53" s="489">
        <f t="shared" ref="U53:U55" si="74">IF($Z$2="FR",AV53,IF($Z$2="NL",BU53))</f>
        <v>0</v>
      </c>
      <c r="V53" s="489">
        <f t="shared" ref="V53:V55" si="75">IF($Z$2="FR",AW53,IF($Z$2="NL",BV53))</f>
        <v>0</v>
      </c>
      <c r="W53" s="490">
        <f>SUM(G53+O53)</f>
        <v>0</v>
      </c>
      <c r="X53" s="490"/>
      <c r="Y53" s="490"/>
      <c r="Z53" s="491"/>
      <c r="AA53" s="28"/>
      <c r="AD53" s="383" t="s">
        <v>278</v>
      </c>
      <c r="AE53" s="384"/>
      <c r="AF53" s="384"/>
      <c r="AG53" s="384"/>
      <c r="AH53" s="319">
        <v>0</v>
      </c>
      <c r="AI53" s="319"/>
      <c r="AJ53" s="319"/>
      <c r="AK53" s="319"/>
      <c r="AL53" s="317" t="s">
        <v>279</v>
      </c>
      <c r="AM53" s="317"/>
      <c r="AN53" s="317"/>
      <c r="AO53" s="317"/>
      <c r="AP53" s="319">
        <v>0</v>
      </c>
      <c r="AQ53" s="319"/>
      <c r="AR53" s="319"/>
      <c r="AS53" s="319"/>
      <c r="AT53" s="332" t="s">
        <v>280</v>
      </c>
      <c r="AU53" s="332"/>
      <c r="AV53" s="332"/>
      <c r="AW53" s="332"/>
      <c r="AX53" s="333">
        <f>SUM(AH53+AP53)</f>
        <v>0</v>
      </c>
      <c r="AY53" s="333"/>
      <c r="AZ53" s="333"/>
      <c r="BA53" s="334"/>
      <c r="BB53" s="132"/>
      <c r="BC53" s="383" t="s">
        <v>281</v>
      </c>
      <c r="BD53" s="384"/>
      <c r="BE53" s="384"/>
      <c r="BF53" s="384"/>
      <c r="BG53" s="319">
        <v>0</v>
      </c>
      <c r="BH53" s="319"/>
      <c r="BI53" s="319"/>
      <c r="BJ53" s="319"/>
      <c r="BK53" s="317" t="s">
        <v>282</v>
      </c>
      <c r="BL53" s="317"/>
      <c r="BM53" s="317"/>
      <c r="BN53" s="317"/>
      <c r="BO53" s="319">
        <v>0</v>
      </c>
      <c r="BP53" s="319"/>
      <c r="BQ53" s="319"/>
      <c r="BR53" s="319"/>
      <c r="BS53" s="332" t="s">
        <v>283</v>
      </c>
      <c r="BT53" s="332"/>
      <c r="BU53" s="332"/>
      <c r="BV53" s="332"/>
      <c r="BW53" s="333">
        <f>SUM(BG53+BO53)</f>
        <v>0</v>
      </c>
      <c r="BX53" s="333"/>
      <c r="BY53" s="333"/>
      <c r="BZ53" s="334"/>
    </row>
    <row r="54" spans="1:78" ht="12.75" hidden="1" outlineLevel="1">
      <c r="A54" s="67"/>
      <c r="B54" s="72"/>
      <c r="C54" s="488" t="str">
        <f t="shared" si="63"/>
        <v>Coûts de structure ?</v>
      </c>
      <c r="D54" s="472">
        <f t="shared" si="64"/>
        <v>0</v>
      </c>
      <c r="E54" s="472">
        <f t="shared" si="65"/>
        <v>0</v>
      </c>
      <c r="F54" s="472">
        <f t="shared" si="66"/>
        <v>0</v>
      </c>
      <c r="G54" s="467" t="s">
        <v>200</v>
      </c>
      <c r="H54" s="467"/>
      <c r="I54" s="467"/>
      <c r="J54" s="467"/>
      <c r="K54" s="528" t="str">
        <f t="shared" si="68"/>
        <v xml:space="preserve">Coûts de structure (C.S. 7%) : </v>
      </c>
      <c r="L54" s="528">
        <f t="shared" si="69"/>
        <v>0</v>
      </c>
      <c r="M54" s="528">
        <f t="shared" si="70"/>
        <v>0</v>
      </c>
      <c r="N54" s="528">
        <f t="shared" si="71"/>
        <v>0</v>
      </c>
      <c r="O54" s="413">
        <f>IF(G54="Oui / Ja",(W53*0.07),0)</f>
        <v>0</v>
      </c>
      <c r="P54" s="413"/>
      <c r="Q54" s="413"/>
      <c r="R54" s="413"/>
      <c r="S54" s="528" t="str">
        <f t="shared" si="72"/>
        <v>Coûts d'administration (C.A.) :</v>
      </c>
      <c r="T54" s="528">
        <f t="shared" si="73"/>
        <v>0</v>
      </c>
      <c r="U54" s="528">
        <f t="shared" si="74"/>
        <v>0</v>
      </c>
      <c r="V54" s="528">
        <f t="shared" si="75"/>
        <v>0</v>
      </c>
      <c r="W54" s="415">
        <v>0</v>
      </c>
      <c r="X54" s="415"/>
      <c r="Y54" s="415"/>
      <c r="Z54" s="416"/>
      <c r="AA54" s="28"/>
      <c r="AD54" s="316" t="s">
        <v>284</v>
      </c>
      <c r="AE54" s="317"/>
      <c r="AF54" s="317"/>
      <c r="AG54" s="317"/>
      <c r="AH54" s="318" t="s">
        <v>200</v>
      </c>
      <c r="AI54" s="318"/>
      <c r="AJ54" s="318"/>
      <c r="AK54" s="318"/>
      <c r="AL54" s="317" t="s">
        <v>285</v>
      </c>
      <c r="AM54" s="317"/>
      <c r="AN54" s="317"/>
      <c r="AO54" s="317"/>
      <c r="AP54" s="319">
        <f>IF(AH54="Oui / Ja",(AX53*0.07),0)</f>
        <v>0</v>
      </c>
      <c r="AQ54" s="319"/>
      <c r="AR54" s="319"/>
      <c r="AS54" s="319"/>
      <c r="AT54" s="317" t="s">
        <v>286</v>
      </c>
      <c r="AU54" s="317"/>
      <c r="AV54" s="317"/>
      <c r="AW54" s="317"/>
      <c r="AX54" s="319">
        <v>0</v>
      </c>
      <c r="AY54" s="319"/>
      <c r="AZ54" s="319"/>
      <c r="BA54" s="320"/>
      <c r="BB54" s="132"/>
      <c r="BC54" s="316" t="s">
        <v>287</v>
      </c>
      <c r="BD54" s="317"/>
      <c r="BE54" s="317"/>
      <c r="BF54" s="317"/>
      <c r="BG54" s="318" t="s">
        <v>200</v>
      </c>
      <c r="BH54" s="318"/>
      <c r="BI54" s="318"/>
      <c r="BJ54" s="318"/>
      <c r="BK54" s="317" t="s">
        <v>288</v>
      </c>
      <c r="BL54" s="317"/>
      <c r="BM54" s="317"/>
      <c r="BN54" s="317"/>
      <c r="BO54" s="319">
        <f>IF(BG54="Oui / Ja",(BW53*0.07),0)</f>
        <v>0</v>
      </c>
      <c r="BP54" s="319"/>
      <c r="BQ54" s="319"/>
      <c r="BR54" s="319"/>
      <c r="BS54" s="317" t="s">
        <v>289</v>
      </c>
      <c r="BT54" s="317"/>
      <c r="BU54" s="317"/>
      <c r="BV54" s="317"/>
      <c r="BW54" s="319">
        <v>0</v>
      </c>
      <c r="BX54" s="319"/>
      <c r="BY54" s="319"/>
      <c r="BZ54" s="320"/>
    </row>
    <row r="55" spans="1:78" ht="13.5" hidden="1" outlineLevel="1" thickBot="1">
      <c r="A55" s="67"/>
      <c r="B55" s="72"/>
      <c r="C55" s="526" t="str">
        <f t="shared" si="63"/>
        <v>Subside total demandé :</v>
      </c>
      <c r="D55" s="527">
        <f t="shared" si="64"/>
        <v>0</v>
      </c>
      <c r="E55" s="527">
        <f t="shared" si="65"/>
        <v>0</v>
      </c>
      <c r="F55" s="527">
        <f t="shared" si="66"/>
        <v>0</v>
      </c>
      <c r="G55" s="525" t="b">
        <f>IF(T52="OSC / CMO",((W53*0.8)+O54),IF(T52="AI / IA",(W53+O54+W54)))</f>
        <v>0</v>
      </c>
      <c r="H55" s="525"/>
      <c r="I55" s="525"/>
      <c r="J55" s="525"/>
      <c r="K55" s="444" t="str">
        <f t="shared" si="68"/>
        <v>Apport propre prévu :</v>
      </c>
      <c r="L55" s="444">
        <f t="shared" si="69"/>
        <v>0</v>
      </c>
      <c r="M55" s="444">
        <f t="shared" si="70"/>
        <v>0</v>
      </c>
      <c r="N55" s="444">
        <f t="shared" si="71"/>
        <v>0</v>
      </c>
      <c r="O55" s="471" t="b">
        <f>IF(T52="OSC / CMO",(W53*0.2),IF(T52="AI / IA",0))</f>
        <v>0</v>
      </c>
      <c r="P55" s="471"/>
      <c r="Q55" s="471"/>
      <c r="R55" s="471"/>
      <c r="S55" s="444" t="str">
        <f t="shared" si="72"/>
        <v>Budget total demandé :</v>
      </c>
      <c r="T55" s="444">
        <f t="shared" si="73"/>
        <v>0</v>
      </c>
      <c r="U55" s="444">
        <f t="shared" si="74"/>
        <v>0</v>
      </c>
      <c r="V55" s="444">
        <f t="shared" si="75"/>
        <v>0</v>
      </c>
      <c r="W55" s="471">
        <f>W53+O54+W54</f>
        <v>0</v>
      </c>
      <c r="X55" s="471"/>
      <c r="Y55" s="471"/>
      <c r="Z55" s="479"/>
      <c r="AA55" s="28"/>
      <c r="AD55" s="321" t="s">
        <v>290</v>
      </c>
      <c r="AE55" s="322"/>
      <c r="AF55" s="322"/>
      <c r="AG55" s="322"/>
      <c r="AH55" s="314" t="b">
        <f>IF(AU52="OSC / CMO",((AX53*0.8)+AP54),IF(AU52="AI / IA",(AX53+AP54+AX54)))</f>
        <v>0</v>
      </c>
      <c r="AI55" s="314"/>
      <c r="AJ55" s="314"/>
      <c r="AK55" s="314"/>
      <c r="AL55" s="323" t="s">
        <v>291</v>
      </c>
      <c r="AM55" s="323"/>
      <c r="AN55" s="323"/>
      <c r="AO55" s="323"/>
      <c r="AP55" s="324" t="b">
        <f>IF(AU52="OSC / CMO",(AX53*0.2),IF(AU52="AI / IA",0))</f>
        <v>0</v>
      </c>
      <c r="AQ55" s="324"/>
      <c r="AR55" s="324"/>
      <c r="AS55" s="324"/>
      <c r="AT55" s="323" t="s">
        <v>292</v>
      </c>
      <c r="AU55" s="323"/>
      <c r="AV55" s="323"/>
      <c r="AW55" s="323"/>
      <c r="AX55" s="324">
        <f>AX53+AP54+AX54</f>
        <v>0</v>
      </c>
      <c r="AY55" s="324"/>
      <c r="AZ55" s="324"/>
      <c r="BA55" s="325"/>
      <c r="BB55" s="132"/>
      <c r="BC55" s="321" t="s">
        <v>293</v>
      </c>
      <c r="BD55" s="322"/>
      <c r="BE55" s="322"/>
      <c r="BF55" s="322"/>
      <c r="BG55" s="314" t="b">
        <f>IF(BT52="OSC / CMO",((BW53*0.8)+BO54),IF(BT52="AI / IA",(BW53+BO54+BW54)))</f>
        <v>0</v>
      </c>
      <c r="BH55" s="314"/>
      <c r="BI55" s="314"/>
      <c r="BJ55" s="314"/>
      <c r="BK55" s="323" t="s">
        <v>294</v>
      </c>
      <c r="BL55" s="323"/>
      <c r="BM55" s="323"/>
      <c r="BN55" s="323"/>
      <c r="BO55" s="324" t="b">
        <f>IF(BT52="OSC / CMO",(BW53*0.2),IF(BT52="AI / IA",0))</f>
        <v>0</v>
      </c>
      <c r="BP55" s="324"/>
      <c r="BQ55" s="324"/>
      <c r="BR55" s="324"/>
      <c r="BS55" s="323" t="s">
        <v>295</v>
      </c>
      <c r="BT55" s="323"/>
      <c r="BU55" s="323"/>
      <c r="BV55" s="323"/>
      <c r="BW55" s="324">
        <f>BW53+BO54+BW54</f>
        <v>0</v>
      </c>
      <c r="BX55" s="324"/>
      <c r="BY55" s="324"/>
      <c r="BZ55" s="325"/>
    </row>
    <row r="56" spans="1:78" ht="13.5" hidden="1" outlineLevel="1" thickBot="1">
      <c r="A56" s="67"/>
      <c r="B56" s="72"/>
      <c r="C56" s="72"/>
      <c r="D56" s="72"/>
      <c r="E56" s="28"/>
      <c r="F56" s="28"/>
      <c r="G56" s="28"/>
      <c r="H56" s="28"/>
      <c r="I56" s="28"/>
      <c r="J56" s="28"/>
      <c r="K56" s="28"/>
      <c r="L56" s="28"/>
      <c r="M56" s="28"/>
      <c r="N56" s="28"/>
      <c r="O56" s="28"/>
      <c r="P56" s="28"/>
      <c r="Q56" s="28"/>
      <c r="R56" s="28"/>
      <c r="S56" s="28"/>
      <c r="T56" s="28"/>
      <c r="U56" s="28"/>
      <c r="V56" s="28"/>
      <c r="W56" s="28"/>
      <c r="X56" s="28"/>
      <c r="Y56" s="28"/>
      <c r="Z56" s="28"/>
      <c r="AA56" s="28"/>
      <c r="AD56" s="168"/>
      <c r="AE56" s="168"/>
      <c r="AF56" s="132"/>
      <c r="AG56" s="132"/>
      <c r="AH56" s="132"/>
      <c r="AI56" s="132"/>
      <c r="AJ56" s="132"/>
      <c r="AK56" s="132"/>
      <c r="AL56" s="132"/>
      <c r="AM56" s="132"/>
      <c r="AN56" s="132"/>
      <c r="AO56" s="132"/>
      <c r="AP56" s="132"/>
      <c r="AQ56" s="132"/>
      <c r="AR56" s="132"/>
      <c r="AS56" s="132"/>
      <c r="AT56" s="132"/>
      <c r="AU56" s="132"/>
      <c r="AV56" s="132"/>
      <c r="AW56" s="132"/>
      <c r="AX56" s="132"/>
      <c r="AY56" s="132"/>
      <c r="AZ56" s="132"/>
      <c r="BA56" s="132"/>
      <c r="BB56" s="132"/>
      <c r="BC56" s="168"/>
      <c r="BD56" s="168"/>
      <c r="BE56" s="132"/>
      <c r="BF56" s="132"/>
      <c r="BG56" s="132"/>
      <c r="BH56" s="132"/>
      <c r="BI56" s="132"/>
      <c r="BJ56" s="132"/>
      <c r="BK56" s="132"/>
      <c r="BL56" s="132"/>
      <c r="BM56" s="132"/>
      <c r="BN56" s="132"/>
      <c r="BO56" s="132"/>
      <c r="BP56" s="132"/>
      <c r="BQ56" s="132"/>
      <c r="BR56" s="132"/>
      <c r="BS56" s="132"/>
      <c r="BT56" s="132"/>
      <c r="BU56" s="132"/>
      <c r="BV56" s="132"/>
      <c r="BW56" s="132"/>
      <c r="BX56" s="132"/>
      <c r="BY56" s="132"/>
      <c r="BZ56" s="132"/>
    </row>
    <row r="57" spans="1:78" ht="12.75" hidden="1" outlineLevel="1">
      <c r="A57" s="67"/>
      <c r="B57" s="72"/>
      <c r="C57" s="480" t="str">
        <f t="shared" ref="C57:C60" si="76">IF($Z$2="FR",AD57,IF($Z$2="NL",BC57))</f>
        <v>ACNG demandeur 3 :</v>
      </c>
      <c r="D57" s="481">
        <f t="shared" ref="D57:D60" si="77">IF($Z$2="FR",AE57,IF($Z$2="NL",BD57))</f>
        <v>0</v>
      </c>
      <c r="E57" s="481">
        <f t="shared" ref="E57:E60" si="78">IF($Z$2="FR",AF57,IF($Z$2="NL",BE57))</f>
        <v>0</v>
      </c>
      <c r="F57" s="481">
        <f t="shared" ref="F57:F60" si="79">IF($Z$2="FR",AG57,IF($Z$2="NL",BF57))</f>
        <v>0</v>
      </c>
      <c r="G57" s="484"/>
      <c r="H57" s="484"/>
      <c r="I57" s="484"/>
      <c r="J57" s="484"/>
      <c r="K57" s="484"/>
      <c r="L57" s="484"/>
      <c r="M57" s="484"/>
      <c r="N57" s="484"/>
      <c r="O57" s="484"/>
      <c r="P57" s="492" t="str">
        <f t="shared" ref="P57:S60" si="80">IF($Z$2="FR",AQ57,IF($Z$2="NL",BP57))</f>
        <v xml:space="preserve">Type d'accréditation : </v>
      </c>
      <c r="Q57" s="492">
        <f t="shared" si="80"/>
        <v>0</v>
      </c>
      <c r="R57" s="492">
        <f t="shared" si="80"/>
        <v>0</v>
      </c>
      <c r="S57" s="492">
        <f t="shared" si="80"/>
        <v>0</v>
      </c>
      <c r="T57" s="486" t="s">
        <v>200</v>
      </c>
      <c r="U57" s="486"/>
      <c r="V57" s="486"/>
      <c r="W57" s="486"/>
      <c r="X57" s="486"/>
      <c r="Y57" s="486"/>
      <c r="Z57" s="487"/>
      <c r="AA57" s="28"/>
      <c r="AD57" s="329" t="s">
        <v>298</v>
      </c>
      <c r="AE57" s="330"/>
      <c r="AF57" s="330"/>
      <c r="AG57" s="330"/>
      <c r="AH57" s="330"/>
      <c r="AI57" s="330"/>
      <c r="AJ57" s="330"/>
      <c r="AK57" s="330"/>
      <c r="AL57" s="330"/>
      <c r="AM57" s="330"/>
      <c r="AN57" s="330"/>
      <c r="AO57" s="330"/>
      <c r="AP57" s="330"/>
      <c r="AQ57" s="331" t="s">
        <v>275</v>
      </c>
      <c r="AR57" s="331"/>
      <c r="AS57" s="331"/>
      <c r="AT57" s="331"/>
      <c r="AU57" s="327" t="s">
        <v>200</v>
      </c>
      <c r="AV57" s="327"/>
      <c r="AW57" s="327"/>
      <c r="AX57" s="327"/>
      <c r="AY57" s="327"/>
      <c r="AZ57" s="327"/>
      <c r="BA57" s="328"/>
      <c r="BB57" s="132"/>
      <c r="BC57" s="329" t="s">
        <v>299</v>
      </c>
      <c r="BD57" s="330"/>
      <c r="BE57" s="330"/>
      <c r="BF57" s="330"/>
      <c r="BG57" s="330"/>
      <c r="BH57" s="330"/>
      <c r="BI57" s="330"/>
      <c r="BJ57" s="330"/>
      <c r="BK57" s="330"/>
      <c r="BL57" s="330"/>
      <c r="BM57" s="330"/>
      <c r="BN57" s="330"/>
      <c r="BO57" s="330"/>
      <c r="BP57" s="331" t="s">
        <v>277</v>
      </c>
      <c r="BQ57" s="331"/>
      <c r="BR57" s="331"/>
      <c r="BS57" s="331"/>
      <c r="BT57" s="327" t="s">
        <v>200</v>
      </c>
      <c r="BU57" s="327"/>
      <c r="BV57" s="327"/>
      <c r="BW57" s="327"/>
      <c r="BX57" s="327"/>
      <c r="BY57" s="327"/>
      <c r="BZ57" s="328"/>
    </row>
    <row r="58" spans="1:78" ht="12.75" hidden="1" outlineLevel="1">
      <c r="A58" s="67"/>
      <c r="B58" s="72"/>
      <c r="C58" s="529" t="str">
        <f t="shared" si="76"/>
        <v>Coûts opérationnels totaux :</v>
      </c>
      <c r="D58" s="517">
        <f t="shared" si="77"/>
        <v>0</v>
      </c>
      <c r="E58" s="517">
        <f t="shared" si="78"/>
        <v>0</v>
      </c>
      <c r="F58" s="517">
        <f t="shared" si="79"/>
        <v>0</v>
      </c>
      <c r="G58" s="415">
        <v>0</v>
      </c>
      <c r="H58" s="415"/>
      <c r="I58" s="415"/>
      <c r="J58" s="415"/>
      <c r="K58" s="494" t="str">
        <f t="shared" ref="K58:K60" si="81">IF($Z$2="FR",AL58,IF($Z$2="NL",BK58))</f>
        <v>Coûts de gestion totaux :</v>
      </c>
      <c r="L58" s="494">
        <f t="shared" ref="L58:L60" si="82">IF($Z$2="FR",AM58,IF($Z$2="NL",BL58))</f>
        <v>0</v>
      </c>
      <c r="M58" s="494">
        <f t="shared" ref="M58:M60" si="83">IF($Z$2="FR",AN58,IF($Z$2="NL",BM58))</f>
        <v>0</v>
      </c>
      <c r="N58" s="494">
        <f t="shared" ref="N58:N60" si="84">IF($Z$2="FR",AO58,IF($Z$2="NL",BN58))</f>
        <v>0</v>
      </c>
      <c r="O58" s="415">
        <v>0</v>
      </c>
      <c r="P58" s="415"/>
      <c r="Q58" s="415"/>
      <c r="R58" s="415"/>
      <c r="S58" s="495" t="str">
        <f t="shared" si="80"/>
        <v xml:space="preserve">Coûts directs totaux : </v>
      </c>
      <c r="T58" s="495">
        <f t="shared" ref="T58:T60" si="85">IF($Z$2="FR",AU58,IF($Z$2="NL",BT58))</f>
        <v>0</v>
      </c>
      <c r="U58" s="495">
        <f t="shared" ref="U58:U60" si="86">IF($Z$2="FR",AV58,IF($Z$2="NL",BU58))</f>
        <v>0</v>
      </c>
      <c r="V58" s="495">
        <f t="shared" ref="V58:V60" si="87">IF($Z$2="FR",AW58,IF($Z$2="NL",BV58))</f>
        <v>0</v>
      </c>
      <c r="W58" s="490">
        <f>SUM(G58+O58)</f>
        <v>0</v>
      </c>
      <c r="X58" s="490"/>
      <c r="Y58" s="490"/>
      <c r="Z58" s="491"/>
      <c r="AA58" s="28"/>
      <c r="AD58" s="383" t="s">
        <v>278</v>
      </c>
      <c r="AE58" s="384"/>
      <c r="AF58" s="384"/>
      <c r="AG58" s="384"/>
      <c r="AH58" s="319">
        <v>0</v>
      </c>
      <c r="AI58" s="319"/>
      <c r="AJ58" s="319"/>
      <c r="AK58" s="319"/>
      <c r="AL58" s="317" t="s">
        <v>279</v>
      </c>
      <c r="AM58" s="317"/>
      <c r="AN58" s="317"/>
      <c r="AO58" s="317"/>
      <c r="AP58" s="319">
        <v>0</v>
      </c>
      <c r="AQ58" s="319"/>
      <c r="AR58" s="319"/>
      <c r="AS58" s="319"/>
      <c r="AT58" s="332" t="s">
        <v>280</v>
      </c>
      <c r="AU58" s="332"/>
      <c r="AV58" s="332"/>
      <c r="AW58" s="332"/>
      <c r="AX58" s="333">
        <f>SUM(AH58+AP58)</f>
        <v>0</v>
      </c>
      <c r="AY58" s="333"/>
      <c r="AZ58" s="333"/>
      <c r="BA58" s="334"/>
      <c r="BB58" s="132"/>
      <c r="BC58" s="383" t="s">
        <v>281</v>
      </c>
      <c r="BD58" s="384"/>
      <c r="BE58" s="384"/>
      <c r="BF58" s="384"/>
      <c r="BG58" s="319">
        <v>0</v>
      </c>
      <c r="BH58" s="319"/>
      <c r="BI58" s="319"/>
      <c r="BJ58" s="319"/>
      <c r="BK58" s="317" t="s">
        <v>282</v>
      </c>
      <c r="BL58" s="317"/>
      <c r="BM58" s="317"/>
      <c r="BN58" s="317"/>
      <c r="BO58" s="319">
        <v>0</v>
      </c>
      <c r="BP58" s="319"/>
      <c r="BQ58" s="319"/>
      <c r="BR58" s="319"/>
      <c r="BS58" s="332" t="s">
        <v>283</v>
      </c>
      <c r="BT58" s="332"/>
      <c r="BU58" s="332"/>
      <c r="BV58" s="332"/>
      <c r="BW58" s="333">
        <f>SUM(BG58+BO58)</f>
        <v>0</v>
      </c>
      <c r="BX58" s="333"/>
      <c r="BY58" s="333"/>
      <c r="BZ58" s="334"/>
    </row>
    <row r="59" spans="1:78" ht="12.75" hidden="1" outlineLevel="1">
      <c r="A59" s="67"/>
      <c r="B59" s="72"/>
      <c r="C59" s="493" t="str">
        <f t="shared" si="76"/>
        <v>Coûts de structure ?</v>
      </c>
      <c r="D59" s="494">
        <f t="shared" si="77"/>
        <v>0</v>
      </c>
      <c r="E59" s="494">
        <f t="shared" si="78"/>
        <v>0</v>
      </c>
      <c r="F59" s="494">
        <f t="shared" si="79"/>
        <v>0</v>
      </c>
      <c r="G59" s="467" t="s">
        <v>200</v>
      </c>
      <c r="H59" s="467"/>
      <c r="I59" s="467"/>
      <c r="J59" s="467"/>
      <c r="K59" s="517" t="str">
        <f t="shared" si="81"/>
        <v xml:space="preserve">Coûts de structure (C.S. 7%) : </v>
      </c>
      <c r="L59" s="517">
        <f t="shared" si="82"/>
        <v>0</v>
      </c>
      <c r="M59" s="517">
        <f t="shared" si="83"/>
        <v>0</v>
      </c>
      <c r="N59" s="517">
        <f t="shared" si="84"/>
        <v>0</v>
      </c>
      <c r="O59" s="413">
        <f>IF(G59="Oui / Ja",(W58*0.07),0)</f>
        <v>0</v>
      </c>
      <c r="P59" s="413"/>
      <c r="Q59" s="413"/>
      <c r="R59" s="413"/>
      <c r="S59" s="517" t="str">
        <f t="shared" si="80"/>
        <v>Coûts d'administration (C.A.) :</v>
      </c>
      <c r="T59" s="517">
        <f t="shared" si="85"/>
        <v>0</v>
      </c>
      <c r="U59" s="517">
        <f t="shared" si="86"/>
        <v>0</v>
      </c>
      <c r="V59" s="517">
        <f t="shared" si="87"/>
        <v>0</v>
      </c>
      <c r="W59" s="415">
        <v>0</v>
      </c>
      <c r="X59" s="415"/>
      <c r="Y59" s="415"/>
      <c r="Z59" s="416"/>
      <c r="AA59" s="28"/>
      <c r="AD59" s="316" t="s">
        <v>284</v>
      </c>
      <c r="AE59" s="317"/>
      <c r="AF59" s="317"/>
      <c r="AG59" s="317"/>
      <c r="AH59" s="318" t="s">
        <v>200</v>
      </c>
      <c r="AI59" s="318"/>
      <c r="AJ59" s="318"/>
      <c r="AK59" s="318"/>
      <c r="AL59" s="317" t="s">
        <v>285</v>
      </c>
      <c r="AM59" s="317"/>
      <c r="AN59" s="317"/>
      <c r="AO59" s="317"/>
      <c r="AP59" s="319">
        <f>IF(AH59="Oui / Ja",(AX58*0.07),0)</f>
        <v>0</v>
      </c>
      <c r="AQ59" s="319"/>
      <c r="AR59" s="319"/>
      <c r="AS59" s="319"/>
      <c r="AT59" s="317" t="s">
        <v>286</v>
      </c>
      <c r="AU59" s="317"/>
      <c r="AV59" s="317"/>
      <c r="AW59" s="317"/>
      <c r="AX59" s="319">
        <v>0</v>
      </c>
      <c r="AY59" s="319"/>
      <c r="AZ59" s="319"/>
      <c r="BA59" s="320"/>
      <c r="BB59" s="132"/>
      <c r="BC59" s="316" t="s">
        <v>287</v>
      </c>
      <c r="BD59" s="317"/>
      <c r="BE59" s="317"/>
      <c r="BF59" s="317"/>
      <c r="BG59" s="318" t="s">
        <v>200</v>
      </c>
      <c r="BH59" s="318"/>
      <c r="BI59" s="318"/>
      <c r="BJ59" s="318"/>
      <c r="BK59" s="317" t="s">
        <v>288</v>
      </c>
      <c r="BL59" s="317"/>
      <c r="BM59" s="317"/>
      <c r="BN59" s="317"/>
      <c r="BO59" s="319">
        <f>IF(BG59="Oui / Ja",(BW58*0.07),0)</f>
        <v>0</v>
      </c>
      <c r="BP59" s="319"/>
      <c r="BQ59" s="319"/>
      <c r="BR59" s="319"/>
      <c r="BS59" s="317" t="s">
        <v>289</v>
      </c>
      <c r="BT59" s="317"/>
      <c r="BU59" s="317"/>
      <c r="BV59" s="317"/>
      <c r="BW59" s="319">
        <v>0</v>
      </c>
      <c r="BX59" s="319"/>
      <c r="BY59" s="319"/>
      <c r="BZ59" s="320"/>
    </row>
    <row r="60" spans="1:78" ht="12.95" hidden="1" customHeight="1" outlineLevel="1" thickBot="1">
      <c r="A60" s="67"/>
      <c r="B60" s="72"/>
      <c r="C60" s="530" t="str">
        <f t="shared" si="76"/>
        <v>Subside total demandé :</v>
      </c>
      <c r="D60" s="531">
        <f t="shared" si="77"/>
        <v>0</v>
      </c>
      <c r="E60" s="531">
        <f t="shared" si="78"/>
        <v>0</v>
      </c>
      <c r="F60" s="531">
        <f t="shared" si="79"/>
        <v>0</v>
      </c>
      <c r="G60" s="525" t="b">
        <f>IF(T57="OSC / CMO",((W58*0.8)+O59),IF(T57="AI / IA",(W58+O59+W59)))</f>
        <v>0</v>
      </c>
      <c r="H60" s="525"/>
      <c r="I60" s="525"/>
      <c r="J60" s="525"/>
      <c r="K60" s="444" t="str">
        <f t="shared" si="81"/>
        <v>Apport propre prévu :</v>
      </c>
      <c r="L60" s="444">
        <f t="shared" si="82"/>
        <v>0</v>
      </c>
      <c r="M60" s="444">
        <f t="shared" si="83"/>
        <v>0</v>
      </c>
      <c r="N60" s="444">
        <f t="shared" si="84"/>
        <v>0</v>
      </c>
      <c r="O60" s="471" t="b">
        <f>IF(T57="OSC / CMO",(W58*0.2),IF(T57="AI / IA",0))</f>
        <v>0</v>
      </c>
      <c r="P60" s="471"/>
      <c r="Q60" s="471"/>
      <c r="R60" s="471"/>
      <c r="S60" s="444" t="str">
        <f t="shared" si="80"/>
        <v>Budget total demandé :</v>
      </c>
      <c r="T60" s="444">
        <f t="shared" si="85"/>
        <v>0</v>
      </c>
      <c r="U60" s="444">
        <f t="shared" si="86"/>
        <v>0</v>
      </c>
      <c r="V60" s="444">
        <f t="shared" si="87"/>
        <v>0</v>
      </c>
      <c r="W60" s="471">
        <f>W58+O59+W59</f>
        <v>0</v>
      </c>
      <c r="X60" s="471"/>
      <c r="Y60" s="471"/>
      <c r="Z60" s="479"/>
      <c r="AA60" s="28"/>
      <c r="AD60" s="321" t="s">
        <v>290</v>
      </c>
      <c r="AE60" s="322"/>
      <c r="AF60" s="322"/>
      <c r="AG60" s="322"/>
      <c r="AH60" s="314" t="b">
        <f>IF(AU57="OSC / CMO",((AX58*0.8)+AP59),IF(AU57="AI / IA",(AX58+AP59+AX59)))</f>
        <v>0</v>
      </c>
      <c r="AI60" s="314"/>
      <c r="AJ60" s="314"/>
      <c r="AK60" s="314"/>
      <c r="AL60" s="323" t="s">
        <v>291</v>
      </c>
      <c r="AM60" s="323"/>
      <c r="AN60" s="323"/>
      <c r="AO60" s="323"/>
      <c r="AP60" s="324" t="b">
        <f>IF(AU57="OSC / CMO",(AX58*0.2),IF(AU57="AI / IA",0))</f>
        <v>0</v>
      </c>
      <c r="AQ60" s="324"/>
      <c r="AR60" s="324"/>
      <c r="AS60" s="324"/>
      <c r="AT60" s="323" t="s">
        <v>292</v>
      </c>
      <c r="AU60" s="323"/>
      <c r="AV60" s="323"/>
      <c r="AW60" s="323"/>
      <c r="AX60" s="324">
        <f>AX58+AP59+AX59</f>
        <v>0</v>
      </c>
      <c r="AY60" s="324"/>
      <c r="AZ60" s="324"/>
      <c r="BA60" s="325"/>
      <c r="BB60" s="132"/>
      <c r="BC60" s="321" t="s">
        <v>293</v>
      </c>
      <c r="BD60" s="322"/>
      <c r="BE60" s="322"/>
      <c r="BF60" s="322"/>
      <c r="BG60" s="314" t="b">
        <f>IF(BT57="OSC / CMO",((BW58*0.8)+BO59),IF(BT57="AI / IA",(BW58+BO59+BW59)))</f>
        <v>0</v>
      </c>
      <c r="BH60" s="314"/>
      <c r="BI60" s="314"/>
      <c r="BJ60" s="314"/>
      <c r="BK60" s="323" t="s">
        <v>294</v>
      </c>
      <c r="BL60" s="323"/>
      <c r="BM60" s="323"/>
      <c r="BN60" s="323"/>
      <c r="BO60" s="324" t="b">
        <f>IF(BT57="OSC / CMO",(BW58*0.2),IF(BT57="AI / IA",0))</f>
        <v>0</v>
      </c>
      <c r="BP60" s="324"/>
      <c r="BQ60" s="324"/>
      <c r="BR60" s="324"/>
      <c r="BS60" s="323" t="s">
        <v>295</v>
      </c>
      <c r="BT60" s="323"/>
      <c r="BU60" s="323"/>
      <c r="BV60" s="323"/>
      <c r="BW60" s="324">
        <f>BW58+BO59+BW59</f>
        <v>0</v>
      </c>
      <c r="BX60" s="324"/>
      <c r="BY60" s="324"/>
      <c r="BZ60" s="325"/>
    </row>
    <row r="61" spans="1:78" ht="13.5" hidden="1" outlineLevel="1" thickBot="1">
      <c r="A61" s="67"/>
      <c r="B61" s="72"/>
      <c r="C61" s="72"/>
      <c r="D61" s="72"/>
      <c r="E61" s="28"/>
      <c r="F61" s="28"/>
      <c r="G61" s="28"/>
      <c r="H61" s="28"/>
      <c r="I61" s="28"/>
      <c r="J61" s="28"/>
      <c r="K61" s="28"/>
      <c r="L61" s="28"/>
      <c r="M61" s="28"/>
      <c r="N61" s="28"/>
      <c r="O61" s="28"/>
      <c r="P61" s="28"/>
      <c r="Q61" s="28"/>
      <c r="R61" s="28"/>
      <c r="S61" s="28"/>
      <c r="T61" s="28"/>
      <c r="U61" s="28"/>
      <c r="V61" s="28"/>
      <c r="W61" s="28"/>
      <c r="X61" s="28"/>
      <c r="Y61" s="28"/>
      <c r="Z61" s="28"/>
      <c r="AA61" s="28"/>
      <c r="AD61" s="168"/>
      <c r="AE61" s="168"/>
      <c r="AF61" s="132"/>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68"/>
      <c r="BD61" s="168"/>
      <c r="BE61" s="132"/>
      <c r="BF61" s="132"/>
      <c r="BG61" s="132"/>
      <c r="BH61" s="132"/>
      <c r="BI61" s="132"/>
      <c r="BJ61" s="132"/>
      <c r="BK61" s="132"/>
      <c r="BL61" s="132"/>
      <c r="BM61" s="132"/>
      <c r="BN61" s="132"/>
      <c r="BO61" s="132"/>
      <c r="BP61" s="132"/>
      <c r="BQ61" s="132"/>
      <c r="BR61" s="132"/>
      <c r="BS61" s="132"/>
      <c r="BT61" s="132"/>
      <c r="BU61" s="132"/>
      <c r="BV61" s="132"/>
      <c r="BW61" s="132"/>
      <c r="BX61" s="132"/>
      <c r="BY61" s="132"/>
      <c r="BZ61" s="132"/>
    </row>
    <row r="62" spans="1:78" ht="12.75" hidden="1" outlineLevel="1">
      <c r="A62" s="67"/>
      <c r="B62" s="72"/>
      <c r="C62" s="502" t="str">
        <f t="shared" ref="C62:C65" si="88">IF($Z$2="FR",AD62,IF($Z$2="NL",BC62))</f>
        <v>ACNG demandeur 4 :</v>
      </c>
      <c r="D62" s="503">
        <f t="shared" ref="D62:D65" si="89">IF($Z$2="FR",AE62,IF($Z$2="NL",BD62))</f>
        <v>0</v>
      </c>
      <c r="E62" s="503">
        <f t="shared" ref="E62:E65" si="90">IF($Z$2="FR",AF62,IF($Z$2="NL",BE62))</f>
        <v>0</v>
      </c>
      <c r="F62" s="503">
        <f t="shared" ref="F62:F65" si="91">IF($Z$2="FR",AG62,IF($Z$2="NL",BF62))</f>
        <v>0</v>
      </c>
      <c r="G62" s="484"/>
      <c r="H62" s="484"/>
      <c r="I62" s="484"/>
      <c r="J62" s="484"/>
      <c r="K62" s="484"/>
      <c r="L62" s="484"/>
      <c r="M62" s="484"/>
      <c r="N62" s="484"/>
      <c r="O62" s="484"/>
      <c r="P62" s="504" t="str">
        <f t="shared" ref="P62:S62" si="92">IF($Z$2="FR",AQ62,IF($Z$2="NL",BP62))</f>
        <v xml:space="preserve">Type d'accréditation : </v>
      </c>
      <c r="Q62" s="504">
        <f t="shared" si="92"/>
        <v>0</v>
      </c>
      <c r="R62" s="504">
        <f t="shared" si="92"/>
        <v>0</v>
      </c>
      <c r="S62" s="504">
        <f t="shared" si="92"/>
        <v>0</v>
      </c>
      <c r="T62" s="486" t="s">
        <v>200</v>
      </c>
      <c r="U62" s="486"/>
      <c r="V62" s="486"/>
      <c r="W62" s="486"/>
      <c r="X62" s="486"/>
      <c r="Y62" s="486"/>
      <c r="Z62" s="487"/>
      <c r="AA62" s="28"/>
      <c r="AD62" s="329" t="s">
        <v>300</v>
      </c>
      <c r="AE62" s="330"/>
      <c r="AF62" s="330"/>
      <c r="AG62" s="330"/>
      <c r="AH62" s="330"/>
      <c r="AI62" s="330"/>
      <c r="AJ62" s="330"/>
      <c r="AK62" s="330"/>
      <c r="AL62" s="330"/>
      <c r="AM62" s="330"/>
      <c r="AN62" s="330"/>
      <c r="AO62" s="330"/>
      <c r="AP62" s="330"/>
      <c r="AQ62" s="331" t="s">
        <v>275</v>
      </c>
      <c r="AR62" s="331"/>
      <c r="AS62" s="331"/>
      <c r="AT62" s="331"/>
      <c r="AU62" s="327" t="s">
        <v>200</v>
      </c>
      <c r="AV62" s="327"/>
      <c r="AW62" s="327"/>
      <c r="AX62" s="327"/>
      <c r="AY62" s="327"/>
      <c r="AZ62" s="327"/>
      <c r="BA62" s="328"/>
      <c r="BB62" s="132"/>
      <c r="BC62" s="329" t="s">
        <v>301</v>
      </c>
      <c r="BD62" s="330"/>
      <c r="BE62" s="330"/>
      <c r="BF62" s="330"/>
      <c r="BG62" s="330"/>
      <c r="BH62" s="330"/>
      <c r="BI62" s="330"/>
      <c r="BJ62" s="330"/>
      <c r="BK62" s="330"/>
      <c r="BL62" s="330"/>
      <c r="BM62" s="330"/>
      <c r="BN62" s="330"/>
      <c r="BO62" s="330"/>
      <c r="BP62" s="331" t="s">
        <v>277</v>
      </c>
      <c r="BQ62" s="331"/>
      <c r="BR62" s="331"/>
      <c r="BS62" s="331"/>
      <c r="BT62" s="327" t="s">
        <v>200</v>
      </c>
      <c r="BU62" s="327"/>
      <c r="BV62" s="327"/>
      <c r="BW62" s="327"/>
      <c r="BX62" s="327"/>
      <c r="BY62" s="327"/>
      <c r="BZ62" s="328"/>
    </row>
    <row r="63" spans="1:78" ht="12.75" hidden="1" outlineLevel="1">
      <c r="A63" s="67"/>
      <c r="B63" s="72"/>
      <c r="C63" s="522" t="str">
        <f t="shared" si="88"/>
        <v>Coûts opérationnels totaux :</v>
      </c>
      <c r="D63" s="521">
        <f t="shared" si="89"/>
        <v>0</v>
      </c>
      <c r="E63" s="521">
        <f t="shared" si="90"/>
        <v>0</v>
      </c>
      <c r="F63" s="521">
        <f t="shared" si="91"/>
        <v>0</v>
      </c>
      <c r="G63" s="415">
        <v>0</v>
      </c>
      <c r="H63" s="415"/>
      <c r="I63" s="415"/>
      <c r="J63" s="415"/>
      <c r="K63" s="414" t="str">
        <f t="shared" ref="K63:K65" si="93">IF($Z$2="FR",AL63,IF($Z$2="NL",BK63))</f>
        <v>Coûts de gestion totaux :</v>
      </c>
      <c r="L63" s="414">
        <f t="shared" ref="L63:L65" si="94">IF($Z$2="FR",AM63,IF($Z$2="NL",BL63))</f>
        <v>0</v>
      </c>
      <c r="M63" s="414">
        <f t="shared" ref="M63:M65" si="95">IF($Z$2="FR",AN63,IF($Z$2="NL",BM63))</f>
        <v>0</v>
      </c>
      <c r="N63" s="414">
        <f t="shared" ref="N63:N65" si="96">IF($Z$2="FR",AO63,IF($Z$2="NL",BN63))</f>
        <v>0</v>
      </c>
      <c r="O63" s="415">
        <v>0</v>
      </c>
      <c r="P63" s="415"/>
      <c r="Q63" s="415"/>
      <c r="R63" s="415"/>
      <c r="S63" s="509" t="str">
        <f t="shared" ref="S63:S65" si="97">IF($Z$2="FR",AT63,IF($Z$2="NL",BS63))</f>
        <v xml:space="preserve">Coûts directs totaux : </v>
      </c>
      <c r="T63" s="509">
        <f t="shared" ref="T63:T65" si="98">IF($Z$2="FR",AU63,IF($Z$2="NL",BT63))</f>
        <v>0</v>
      </c>
      <c r="U63" s="509">
        <f t="shared" ref="U63:U65" si="99">IF($Z$2="FR",AV63,IF($Z$2="NL",BU63))</f>
        <v>0</v>
      </c>
      <c r="V63" s="509">
        <f t="shared" ref="V63:V65" si="100">IF($Z$2="FR",AW63,IF($Z$2="NL",BV63))</f>
        <v>0</v>
      </c>
      <c r="W63" s="490">
        <f>SUM(G63+O63)</f>
        <v>0</v>
      </c>
      <c r="X63" s="490"/>
      <c r="Y63" s="490"/>
      <c r="Z63" s="491"/>
      <c r="AA63" s="28"/>
      <c r="AD63" s="383" t="s">
        <v>278</v>
      </c>
      <c r="AE63" s="384"/>
      <c r="AF63" s="384"/>
      <c r="AG63" s="384"/>
      <c r="AH63" s="319">
        <v>0</v>
      </c>
      <c r="AI63" s="319"/>
      <c r="AJ63" s="319"/>
      <c r="AK63" s="319"/>
      <c r="AL63" s="317" t="s">
        <v>279</v>
      </c>
      <c r="AM63" s="317"/>
      <c r="AN63" s="317"/>
      <c r="AO63" s="317"/>
      <c r="AP63" s="319">
        <v>0</v>
      </c>
      <c r="AQ63" s="319"/>
      <c r="AR63" s="319"/>
      <c r="AS63" s="319"/>
      <c r="AT63" s="332" t="s">
        <v>280</v>
      </c>
      <c r="AU63" s="332"/>
      <c r="AV63" s="332"/>
      <c r="AW63" s="332"/>
      <c r="AX63" s="333">
        <f>SUM(AH63+AP63)</f>
        <v>0</v>
      </c>
      <c r="AY63" s="333"/>
      <c r="AZ63" s="333"/>
      <c r="BA63" s="334"/>
      <c r="BB63" s="132"/>
      <c r="BC63" s="383" t="s">
        <v>281</v>
      </c>
      <c r="BD63" s="384"/>
      <c r="BE63" s="384"/>
      <c r="BF63" s="384"/>
      <c r="BG63" s="319">
        <v>0</v>
      </c>
      <c r="BH63" s="319"/>
      <c r="BI63" s="319"/>
      <c r="BJ63" s="319"/>
      <c r="BK63" s="317" t="s">
        <v>282</v>
      </c>
      <c r="BL63" s="317"/>
      <c r="BM63" s="317"/>
      <c r="BN63" s="317"/>
      <c r="BO63" s="319">
        <v>0</v>
      </c>
      <c r="BP63" s="319"/>
      <c r="BQ63" s="319"/>
      <c r="BR63" s="319"/>
      <c r="BS63" s="332" t="s">
        <v>283</v>
      </c>
      <c r="BT63" s="332"/>
      <c r="BU63" s="332"/>
      <c r="BV63" s="332"/>
      <c r="BW63" s="333">
        <f>SUM(BG63+BO63)</f>
        <v>0</v>
      </c>
      <c r="BX63" s="333"/>
      <c r="BY63" s="333"/>
      <c r="BZ63" s="334"/>
    </row>
    <row r="64" spans="1:78" ht="12.75" hidden="1" outlineLevel="1">
      <c r="A64" s="67"/>
      <c r="B64" s="72"/>
      <c r="C64" s="508" t="str">
        <f t="shared" si="88"/>
        <v>Coûts de structure ?</v>
      </c>
      <c r="D64" s="414">
        <f t="shared" si="89"/>
        <v>0</v>
      </c>
      <c r="E64" s="414">
        <f t="shared" si="90"/>
        <v>0</v>
      </c>
      <c r="F64" s="414">
        <f t="shared" si="91"/>
        <v>0</v>
      </c>
      <c r="G64" s="467" t="s">
        <v>200</v>
      </c>
      <c r="H64" s="467"/>
      <c r="I64" s="467"/>
      <c r="J64" s="467"/>
      <c r="K64" s="521" t="str">
        <f t="shared" si="93"/>
        <v xml:space="preserve">Coûts de structure (C.S. 7%) : </v>
      </c>
      <c r="L64" s="521">
        <f t="shared" si="94"/>
        <v>0</v>
      </c>
      <c r="M64" s="521">
        <f t="shared" si="95"/>
        <v>0</v>
      </c>
      <c r="N64" s="521">
        <f t="shared" si="96"/>
        <v>0</v>
      </c>
      <c r="O64" s="413">
        <f>IF(G64="Oui / Ja",(W63*0.07),0)</f>
        <v>0</v>
      </c>
      <c r="P64" s="413"/>
      <c r="Q64" s="413"/>
      <c r="R64" s="413"/>
      <c r="S64" s="521" t="str">
        <f t="shared" si="97"/>
        <v>Coûts d'administration (C.A.) :</v>
      </c>
      <c r="T64" s="521">
        <f t="shared" si="98"/>
        <v>0</v>
      </c>
      <c r="U64" s="521">
        <f t="shared" si="99"/>
        <v>0</v>
      </c>
      <c r="V64" s="521">
        <f t="shared" si="100"/>
        <v>0</v>
      </c>
      <c r="W64" s="415">
        <v>0</v>
      </c>
      <c r="X64" s="415"/>
      <c r="Y64" s="415"/>
      <c r="Z64" s="416"/>
      <c r="AA64" s="28"/>
      <c r="AD64" s="316" t="s">
        <v>284</v>
      </c>
      <c r="AE64" s="317"/>
      <c r="AF64" s="317"/>
      <c r="AG64" s="317"/>
      <c r="AH64" s="318" t="s">
        <v>200</v>
      </c>
      <c r="AI64" s="318"/>
      <c r="AJ64" s="318"/>
      <c r="AK64" s="318"/>
      <c r="AL64" s="317" t="s">
        <v>285</v>
      </c>
      <c r="AM64" s="317"/>
      <c r="AN64" s="317"/>
      <c r="AO64" s="317"/>
      <c r="AP64" s="319">
        <f>IF(AH64="Oui / Ja",(AX63*0.07),0)</f>
        <v>0</v>
      </c>
      <c r="AQ64" s="319"/>
      <c r="AR64" s="319"/>
      <c r="AS64" s="319"/>
      <c r="AT64" s="317" t="s">
        <v>286</v>
      </c>
      <c r="AU64" s="317"/>
      <c r="AV64" s="317"/>
      <c r="AW64" s="317"/>
      <c r="AX64" s="319">
        <v>0</v>
      </c>
      <c r="AY64" s="319"/>
      <c r="AZ64" s="319"/>
      <c r="BA64" s="320"/>
      <c r="BB64" s="132"/>
      <c r="BC64" s="316" t="s">
        <v>287</v>
      </c>
      <c r="BD64" s="317"/>
      <c r="BE64" s="317"/>
      <c r="BF64" s="317"/>
      <c r="BG64" s="318" t="s">
        <v>200</v>
      </c>
      <c r="BH64" s="318"/>
      <c r="BI64" s="318"/>
      <c r="BJ64" s="318"/>
      <c r="BK64" s="317" t="s">
        <v>288</v>
      </c>
      <c r="BL64" s="317"/>
      <c r="BM64" s="317"/>
      <c r="BN64" s="317"/>
      <c r="BO64" s="319">
        <f>IF(BG64="Oui / Ja",(BW63*0.07),0)</f>
        <v>0</v>
      </c>
      <c r="BP64" s="319"/>
      <c r="BQ64" s="319"/>
      <c r="BR64" s="319"/>
      <c r="BS64" s="317" t="s">
        <v>289</v>
      </c>
      <c r="BT64" s="317"/>
      <c r="BU64" s="317"/>
      <c r="BV64" s="317"/>
      <c r="BW64" s="319">
        <v>0</v>
      </c>
      <c r="BX64" s="319"/>
      <c r="BY64" s="319"/>
      <c r="BZ64" s="320"/>
    </row>
    <row r="65" spans="1:78" ht="12.95" hidden="1" customHeight="1" outlineLevel="1" thickBot="1">
      <c r="A65" s="67"/>
      <c r="B65" s="72"/>
      <c r="C65" s="523" t="str">
        <f t="shared" si="88"/>
        <v>Subside total demandé :</v>
      </c>
      <c r="D65" s="524">
        <f t="shared" si="89"/>
        <v>0</v>
      </c>
      <c r="E65" s="524">
        <f t="shared" si="90"/>
        <v>0</v>
      </c>
      <c r="F65" s="524">
        <f t="shared" si="91"/>
        <v>0</v>
      </c>
      <c r="G65" s="525" t="b">
        <f>IF(T62="OSC / CMO",((W63*0.8)+O64),IF(T62="AI / IA",(W63+O64+W64)))</f>
        <v>0</v>
      </c>
      <c r="H65" s="525"/>
      <c r="I65" s="525"/>
      <c r="J65" s="525"/>
      <c r="K65" s="444" t="str">
        <f t="shared" si="93"/>
        <v>Apport propre prévu :</v>
      </c>
      <c r="L65" s="444">
        <f t="shared" si="94"/>
        <v>0</v>
      </c>
      <c r="M65" s="444">
        <f t="shared" si="95"/>
        <v>0</v>
      </c>
      <c r="N65" s="444">
        <f t="shared" si="96"/>
        <v>0</v>
      </c>
      <c r="O65" s="471" t="b">
        <f>IF(T62="OSC / CMO",(W63*0.2),IF(T62="AI / IA",0))</f>
        <v>0</v>
      </c>
      <c r="P65" s="471"/>
      <c r="Q65" s="471"/>
      <c r="R65" s="471"/>
      <c r="S65" s="444" t="str">
        <f t="shared" si="97"/>
        <v>Budget total demandé :</v>
      </c>
      <c r="T65" s="444">
        <f t="shared" si="98"/>
        <v>0</v>
      </c>
      <c r="U65" s="444">
        <f t="shared" si="99"/>
        <v>0</v>
      </c>
      <c r="V65" s="444">
        <f t="shared" si="100"/>
        <v>0</v>
      </c>
      <c r="W65" s="471">
        <f>W63+O64+W64</f>
        <v>0</v>
      </c>
      <c r="X65" s="471"/>
      <c r="Y65" s="471"/>
      <c r="Z65" s="479"/>
      <c r="AA65" s="28"/>
      <c r="AD65" s="321" t="s">
        <v>290</v>
      </c>
      <c r="AE65" s="322"/>
      <c r="AF65" s="322"/>
      <c r="AG65" s="322"/>
      <c r="AH65" s="314" t="b">
        <f>IF(AU62="OSC / CMO",((AX63*0.8)+AP64),IF(AU62="AI / IA",(AX63+AP64+AX64)))</f>
        <v>0</v>
      </c>
      <c r="AI65" s="314"/>
      <c r="AJ65" s="314"/>
      <c r="AK65" s="314"/>
      <c r="AL65" s="323" t="s">
        <v>291</v>
      </c>
      <c r="AM65" s="323"/>
      <c r="AN65" s="323"/>
      <c r="AO65" s="323"/>
      <c r="AP65" s="324" t="b">
        <f>IF(AU62="OSC / CMO",(AX63*0.2),IF(AU62="AI / IA",0))</f>
        <v>0</v>
      </c>
      <c r="AQ65" s="324"/>
      <c r="AR65" s="324"/>
      <c r="AS65" s="324"/>
      <c r="AT65" s="323" t="s">
        <v>292</v>
      </c>
      <c r="AU65" s="323"/>
      <c r="AV65" s="323"/>
      <c r="AW65" s="323"/>
      <c r="AX65" s="324">
        <f>AX63+AP64+AX64</f>
        <v>0</v>
      </c>
      <c r="AY65" s="324"/>
      <c r="AZ65" s="324"/>
      <c r="BA65" s="325"/>
      <c r="BB65" s="132"/>
      <c r="BC65" s="321" t="s">
        <v>293</v>
      </c>
      <c r="BD65" s="322"/>
      <c r="BE65" s="322"/>
      <c r="BF65" s="322"/>
      <c r="BG65" s="314" t="b">
        <f>IF(BT62="OSC / CMO",((BW63*0.8)+BO64),IF(BT62="AI / IA",(BW63+BO64+BW64)))</f>
        <v>0</v>
      </c>
      <c r="BH65" s="314"/>
      <c r="BI65" s="314"/>
      <c r="BJ65" s="314"/>
      <c r="BK65" s="323" t="s">
        <v>294</v>
      </c>
      <c r="BL65" s="323"/>
      <c r="BM65" s="323"/>
      <c r="BN65" s="323"/>
      <c r="BO65" s="324" t="b">
        <f>IF(BT62="OSC / CMO",(BW63*0.2),IF(BT62="AI / IA",0))</f>
        <v>0</v>
      </c>
      <c r="BP65" s="324"/>
      <c r="BQ65" s="324"/>
      <c r="BR65" s="324"/>
      <c r="BS65" s="323" t="s">
        <v>295</v>
      </c>
      <c r="BT65" s="323"/>
      <c r="BU65" s="323"/>
      <c r="BV65" s="323"/>
      <c r="BW65" s="324">
        <f>BW63+BO64+BW64</f>
        <v>0</v>
      </c>
      <c r="BX65" s="324"/>
      <c r="BY65" s="324"/>
      <c r="BZ65" s="325"/>
    </row>
    <row r="66" spans="1:78" ht="12.75" collapsed="1">
      <c r="A66" s="67"/>
      <c r="B66" s="72"/>
      <c r="C66" s="72"/>
      <c r="D66" s="72"/>
      <c r="E66" s="28"/>
      <c r="F66" s="28"/>
      <c r="G66" s="28"/>
      <c r="H66" s="28"/>
      <c r="I66" s="28"/>
      <c r="J66" s="28"/>
      <c r="K66" s="28"/>
      <c r="L66" s="28"/>
      <c r="M66" s="28"/>
      <c r="N66" s="28"/>
      <c r="O66" s="28"/>
      <c r="P66" s="28"/>
      <c r="Q66" s="28"/>
      <c r="R66" s="28"/>
      <c r="S66" s="28"/>
      <c r="T66" s="28"/>
      <c r="U66" s="28"/>
      <c r="V66" s="28"/>
      <c r="W66" s="28"/>
      <c r="X66" s="28"/>
      <c r="Y66" s="28"/>
      <c r="Z66" s="28"/>
      <c r="AA66" s="28"/>
      <c r="AD66" s="168"/>
      <c r="AE66" s="168"/>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68"/>
      <c r="BD66" s="168"/>
      <c r="BE66" s="132"/>
      <c r="BF66" s="132"/>
      <c r="BG66" s="132"/>
      <c r="BH66" s="132"/>
      <c r="BI66" s="132"/>
      <c r="BJ66" s="132"/>
      <c r="BK66" s="132"/>
      <c r="BL66" s="132"/>
      <c r="BM66" s="132"/>
      <c r="BN66" s="132"/>
      <c r="BO66" s="132"/>
      <c r="BP66" s="132"/>
      <c r="BQ66" s="132"/>
      <c r="BR66" s="132"/>
      <c r="BS66" s="132"/>
      <c r="BT66" s="132"/>
      <c r="BU66" s="132"/>
      <c r="BV66" s="132"/>
      <c r="BW66" s="132"/>
      <c r="BX66" s="132"/>
      <c r="BY66" s="132"/>
      <c r="BZ66" s="132"/>
    </row>
    <row r="67" spans="1:78" ht="4.9000000000000004" customHeight="1" thickBot="1">
      <c r="A67" s="67"/>
      <c r="B67" s="72"/>
      <c r="C67" s="72"/>
      <c r="D67" s="72"/>
      <c r="E67" s="28"/>
      <c r="F67" s="28"/>
      <c r="G67" s="28"/>
      <c r="H67" s="28"/>
      <c r="I67" s="28"/>
      <c r="J67" s="28"/>
      <c r="K67" s="28"/>
      <c r="L67" s="28"/>
      <c r="M67" s="28"/>
      <c r="N67" s="28"/>
      <c r="O67" s="28"/>
      <c r="P67" s="28"/>
      <c r="Q67" s="28"/>
      <c r="R67" s="28"/>
      <c r="S67" s="28"/>
      <c r="T67" s="28"/>
      <c r="U67" s="28"/>
      <c r="V67" s="28"/>
      <c r="W67" s="28"/>
      <c r="X67" s="28"/>
      <c r="Y67" s="28"/>
      <c r="Z67" s="28"/>
      <c r="AA67" s="28"/>
      <c r="AD67" s="168"/>
      <c r="AE67" s="168"/>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68"/>
      <c r="BD67" s="168"/>
      <c r="BE67" s="132"/>
      <c r="BF67" s="132"/>
      <c r="BG67" s="132"/>
      <c r="BH67" s="132"/>
      <c r="BI67" s="132"/>
      <c r="BJ67" s="132"/>
      <c r="BK67" s="132"/>
      <c r="BL67" s="132"/>
      <c r="BM67" s="132"/>
      <c r="BN67" s="132"/>
      <c r="BO67" s="132"/>
      <c r="BP67" s="132"/>
      <c r="BQ67" s="132"/>
      <c r="BR67" s="132"/>
      <c r="BS67" s="132"/>
      <c r="BT67" s="132"/>
      <c r="BU67" s="132"/>
      <c r="BV67" s="132"/>
      <c r="BW67" s="132"/>
      <c r="BX67" s="132"/>
      <c r="BY67" s="132"/>
      <c r="BZ67" s="132"/>
    </row>
    <row r="68" spans="1:78" ht="12.75">
      <c r="A68" s="67"/>
      <c r="B68" s="72"/>
      <c r="C68" s="518" t="str">
        <f t="shared" ref="C68:Z74" si="101">IF($Z$2="FR",AD68,IF($Z$2="NL",BC68))</f>
        <v>RECEVABILITÉ BUDGÉTAIRE DU PROGRAMME</v>
      </c>
      <c r="D68" s="519">
        <f t="shared" si="101"/>
        <v>0</v>
      </c>
      <c r="E68" s="519">
        <f t="shared" si="101"/>
        <v>0</v>
      </c>
      <c r="F68" s="519">
        <f t="shared" si="101"/>
        <v>0</v>
      </c>
      <c r="G68" s="519">
        <f t="shared" si="101"/>
        <v>0</v>
      </c>
      <c r="H68" s="519">
        <f t="shared" si="101"/>
        <v>0</v>
      </c>
      <c r="I68" s="519">
        <f t="shared" si="101"/>
        <v>0</v>
      </c>
      <c r="J68" s="519">
        <f t="shared" si="101"/>
        <v>0</v>
      </c>
      <c r="K68" s="519">
        <f t="shared" si="101"/>
        <v>0</v>
      </c>
      <c r="L68" s="519">
        <f t="shared" si="101"/>
        <v>0</v>
      </c>
      <c r="M68" s="519">
        <f t="shared" si="101"/>
        <v>0</v>
      </c>
      <c r="N68" s="519">
        <f t="shared" si="101"/>
        <v>0</v>
      </c>
      <c r="O68" s="519">
        <f t="shared" si="101"/>
        <v>0</v>
      </c>
      <c r="P68" s="519">
        <f t="shared" si="101"/>
        <v>0</v>
      </c>
      <c r="Q68" s="519">
        <f t="shared" si="101"/>
        <v>0</v>
      </c>
      <c r="R68" s="519">
        <f t="shared" si="101"/>
        <v>0</v>
      </c>
      <c r="S68" s="519">
        <f t="shared" si="101"/>
        <v>0</v>
      </c>
      <c r="T68" s="519">
        <f t="shared" si="101"/>
        <v>0</v>
      </c>
      <c r="U68" s="519">
        <f t="shared" si="101"/>
        <v>0</v>
      </c>
      <c r="V68" s="519">
        <f t="shared" si="101"/>
        <v>0</v>
      </c>
      <c r="W68" s="519">
        <f t="shared" si="101"/>
        <v>0</v>
      </c>
      <c r="X68" s="519">
        <f t="shared" si="101"/>
        <v>0</v>
      </c>
      <c r="Y68" s="519">
        <f t="shared" si="101"/>
        <v>0</v>
      </c>
      <c r="Z68" s="520">
        <f t="shared" si="101"/>
        <v>0</v>
      </c>
      <c r="AA68" s="28"/>
      <c r="AD68" s="326" t="s">
        <v>302</v>
      </c>
      <c r="AE68" s="327"/>
      <c r="AF68" s="327"/>
      <c r="AG68" s="327"/>
      <c r="AH68" s="327"/>
      <c r="AI68" s="327"/>
      <c r="AJ68" s="327"/>
      <c r="AK68" s="327"/>
      <c r="AL68" s="327"/>
      <c r="AM68" s="327"/>
      <c r="AN68" s="327"/>
      <c r="AO68" s="327"/>
      <c r="AP68" s="327"/>
      <c r="AQ68" s="327"/>
      <c r="AR68" s="327"/>
      <c r="AS68" s="327"/>
      <c r="AT68" s="327"/>
      <c r="AU68" s="327"/>
      <c r="AV68" s="327"/>
      <c r="AW68" s="327"/>
      <c r="AX68" s="327"/>
      <c r="AY68" s="327"/>
      <c r="AZ68" s="327"/>
      <c r="BA68" s="328"/>
      <c r="BB68" s="132"/>
      <c r="BC68" s="326" t="s">
        <v>303</v>
      </c>
      <c r="BD68" s="327"/>
      <c r="BE68" s="327"/>
      <c r="BF68" s="327"/>
      <c r="BG68" s="327"/>
      <c r="BH68" s="327"/>
      <c r="BI68" s="327"/>
      <c r="BJ68" s="327"/>
      <c r="BK68" s="327"/>
      <c r="BL68" s="327"/>
      <c r="BM68" s="327"/>
      <c r="BN68" s="327"/>
      <c r="BO68" s="327"/>
      <c r="BP68" s="327"/>
      <c r="BQ68" s="327"/>
      <c r="BR68" s="327"/>
      <c r="BS68" s="327"/>
      <c r="BT68" s="327"/>
      <c r="BU68" s="327"/>
      <c r="BV68" s="327"/>
      <c r="BW68" s="327"/>
      <c r="BX68" s="327"/>
      <c r="BY68" s="327"/>
      <c r="BZ68" s="328"/>
    </row>
    <row r="69" spans="1:78" ht="45" customHeight="1">
      <c r="A69" s="67"/>
      <c r="B69" s="72"/>
      <c r="C69" s="180" t="s">
        <v>9</v>
      </c>
      <c r="D69" s="510" t="str">
        <f t="shared" si="101"/>
        <v>Le programme est-il correctement introduit ?
● Soit auprès de l'administration;
● Soit auprès de la fédération dont l'ACNG souhaite intégrer la demande groupée.</v>
      </c>
      <c r="E69" s="510">
        <f t="shared" si="101"/>
        <v>0</v>
      </c>
      <c r="F69" s="510">
        <f t="shared" si="101"/>
        <v>0</v>
      </c>
      <c r="G69" s="510">
        <f t="shared" si="101"/>
        <v>0</v>
      </c>
      <c r="H69" s="510">
        <f t="shared" si="101"/>
        <v>0</v>
      </c>
      <c r="I69" s="510">
        <f t="shared" si="101"/>
        <v>0</v>
      </c>
      <c r="J69" s="510">
        <f t="shared" si="101"/>
        <v>0</v>
      </c>
      <c r="K69" s="510">
        <f t="shared" si="101"/>
        <v>0</v>
      </c>
      <c r="L69" s="510">
        <f t="shared" si="101"/>
        <v>0</v>
      </c>
      <c r="M69" s="510">
        <f t="shared" si="101"/>
        <v>0</v>
      </c>
      <c r="N69" s="510">
        <f t="shared" si="101"/>
        <v>0</v>
      </c>
      <c r="O69" s="510">
        <f t="shared" si="101"/>
        <v>0</v>
      </c>
      <c r="P69" s="510">
        <f t="shared" si="101"/>
        <v>0</v>
      </c>
      <c r="Q69" s="510">
        <f t="shared" si="101"/>
        <v>0</v>
      </c>
      <c r="R69" s="510">
        <f t="shared" si="101"/>
        <v>0</v>
      </c>
      <c r="S69" s="510">
        <f t="shared" si="101"/>
        <v>0</v>
      </c>
      <c r="T69" s="510">
        <f t="shared" si="101"/>
        <v>0</v>
      </c>
      <c r="U69" s="510">
        <f t="shared" si="101"/>
        <v>0</v>
      </c>
      <c r="V69" s="510">
        <f t="shared" si="101"/>
        <v>0</v>
      </c>
      <c r="W69" s="442" t="s">
        <v>200</v>
      </c>
      <c r="X69" s="442"/>
      <c r="Y69" s="442"/>
      <c r="Z69" s="443"/>
      <c r="AA69" s="28"/>
      <c r="AD69" s="179" t="s">
        <v>9</v>
      </c>
      <c r="AE69" s="369" t="s">
        <v>304</v>
      </c>
      <c r="AF69" s="369"/>
      <c r="AG69" s="369"/>
      <c r="AH69" s="369"/>
      <c r="AI69" s="369"/>
      <c r="AJ69" s="369"/>
      <c r="AK69" s="369"/>
      <c r="AL69" s="369"/>
      <c r="AM69" s="369"/>
      <c r="AN69" s="369"/>
      <c r="AO69" s="369"/>
      <c r="AP69" s="369"/>
      <c r="AQ69" s="369"/>
      <c r="AR69" s="369"/>
      <c r="AS69" s="369"/>
      <c r="AT69" s="369"/>
      <c r="AU69" s="369"/>
      <c r="AV69" s="369"/>
      <c r="AW69" s="369"/>
      <c r="AX69" s="372" t="s">
        <v>200</v>
      </c>
      <c r="AY69" s="372"/>
      <c r="AZ69" s="372"/>
      <c r="BA69" s="373"/>
      <c r="BB69" s="132"/>
      <c r="BC69" s="179" t="s">
        <v>9</v>
      </c>
      <c r="BD69" s="369" t="s">
        <v>305</v>
      </c>
      <c r="BE69" s="369"/>
      <c r="BF69" s="369"/>
      <c r="BG69" s="369"/>
      <c r="BH69" s="369"/>
      <c r="BI69" s="369"/>
      <c r="BJ69" s="369"/>
      <c r="BK69" s="369"/>
      <c r="BL69" s="369"/>
      <c r="BM69" s="369"/>
      <c r="BN69" s="369"/>
      <c r="BO69" s="369"/>
      <c r="BP69" s="369"/>
      <c r="BQ69" s="369"/>
      <c r="BR69" s="369"/>
      <c r="BS69" s="369"/>
      <c r="BT69" s="369"/>
      <c r="BU69" s="369"/>
      <c r="BV69" s="369"/>
      <c r="BW69" s="372" t="s">
        <v>200</v>
      </c>
      <c r="BX69" s="372"/>
      <c r="BY69" s="372"/>
      <c r="BZ69" s="373"/>
    </row>
    <row r="70" spans="1:78" ht="49.9" customHeight="1" outlineLevel="1">
      <c r="A70" s="67"/>
      <c r="B70" s="72"/>
      <c r="C70" s="514" t="str">
        <f t="shared" ref="C70:C71" si="102">IF($Z$2="FR",AD70,IF($Z$2="NL",BC70))</f>
        <v>▪ Conditions pour être présenté auprès de l'administration ▪
→ Un programme individuel présente, au moment de la demande, un budget annuel moyen d’au moins 2.000.000 euros.
→ Un programme individuel qui ne concerne que l’éducation au développement présente, au moment de la demande, un budget annuel moyen d’au moins 750.000 euros.
→ Un programme commun présente, au moment de la demande, un budget annuel moyen d’au moins 100.000 euros.</v>
      </c>
      <c r="D70" s="515">
        <f t="shared" si="101"/>
        <v>0</v>
      </c>
      <c r="E70" s="515">
        <f t="shared" si="101"/>
        <v>0</v>
      </c>
      <c r="F70" s="515">
        <f t="shared" si="101"/>
        <v>0</v>
      </c>
      <c r="G70" s="515">
        <f t="shared" si="101"/>
        <v>0</v>
      </c>
      <c r="H70" s="515">
        <f t="shared" si="101"/>
        <v>0</v>
      </c>
      <c r="I70" s="515">
        <f t="shared" si="101"/>
        <v>0</v>
      </c>
      <c r="J70" s="515">
        <f t="shared" si="101"/>
        <v>0</v>
      </c>
      <c r="K70" s="515">
        <f t="shared" si="101"/>
        <v>0</v>
      </c>
      <c r="L70" s="515">
        <f t="shared" si="101"/>
        <v>0</v>
      </c>
      <c r="M70" s="515">
        <f t="shared" si="101"/>
        <v>0</v>
      </c>
      <c r="N70" s="515">
        <f t="shared" si="101"/>
        <v>0</v>
      </c>
      <c r="O70" s="515">
        <f t="shared" si="101"/>
        <v>0</v>
      </c>
      <c r="P70" s="515">
        <f t="shared" si="101"/>
        <v>0</v>
      </c>
      <c r="Q70" s="515">
        <f t="shared" si="101"/>
        <v>0</v>
      </c>
      <c r="R70" s="515">
        <f t="shared" si="101"/>
        <v>0</v>
      </c>
      <c r="S70" s="515">
        <f t="shared" si="101"/>
        <v>0</v>
      </c>
      <c r="T70" s="515">
        <f t="shared" si="101"/>
        <v>0</v>
      </c>
      <c r="U70" s="515">
        <f t="shared" si="101"/>
        <v>0</v>
      </c>
      <c r="V70" s="515">
        <f t="shared" si="101"/>
        <v>0</v>
      </c>
      <c r="W70" s="515">
        <f t="shared" ref="W70:Z71" si="103">IF($Z$2="FR",AX70,IF($Z$2="NL",BW70))</f>
        <v>0</v>
      </c>
      <c r="X70" s="515">
        <f t="shared" si="103"/>
        <v>0</v>
      </c>
      <c r="Y70" s="515">
        <f t="shared" si="103"/>
        <v>0</v>
      </c>
      <c r="Z70" s="516">
        <f t="shared" si="103"/>
        <v>0</v>
      </c>
      <c r="AA70" s="28"/>
      <c r="AD70" s="406" t="s">
        <v>306</v>
      </c>
      <c r="AE70" s="407"/>
      <c r="AF70" s="407"/>
      <c r="AG70" s="407"/>
      <c r="AH70" s="407"/>
      <c r="AI70" s="407"/>
      <c r="AJ70" s="407"/>
      <c r="AK70" s="407"/>
      <c r="AL70" s="407"/>
      <c r="AM70" s="407"/>
      <c r="AN70" s="407"/>
      <c r="AO70" s="407"/>
      <c r="AP70" s="407"/>
      <c r="AQ70" s="407"/>
      <c r="AR70" s="407"/>
      <c r="AS70" s="407"/>
      <c r="AT70" s="407"/>
      <c r="AU70" s="407"/>
      <c r="AV70" s="407"/>
      <c r="AW70" s="407"/>
      <c r="AX70" s="407"/>
      <c r="AY70" s="407"/>
      <c r="AZ70" s="407"/>
      <c r="BA70" s="408"/>
      <c r="BB70" s="132"/>
      <c r="BC70" s="380" t="s">
        <v>307</v>
      </c>
      <c r="BD70" s="381"/>
      <c r="BE70" s="381"/>
      <c r="BF70" s="381"/>
      <c r="BG70" s="381"/>
      <c r="BH70" s="381"/>
      <c r="BI70" s="381"/>
      <c r="BJ70" s="381"/>
      <c r="BK70" s="381"/>
      <c r="BL70" s="381"/>
      <c r="BM70" s="381"/>
      <c r="BN70" s="381"/>
      <c r="BO70" s="381"/>
      <c r="BP70" s="381"/>
      <c r="BQ70" s="381"/>
      <c r="BR70" s="381"/>
      <c r="BS70" s="381"/>
      <c r="BT70" s="381"/>
      <c r="BU70" s="381"/>
      <c r="BV70" s="381"/>
      <c r="BW70" s="381"/>
      <c r="BX70" s="381"/>
      <c r="BY70" s="381"/>
      <c r="BZ70" s="382"/>
    </row>
    <row r="71" spans="1:78" ht="13.9" customHeight="1" outlineLevel="1">
      <c r="A71" s="67"/>
      <c r="B71" s="72"/>
      <c r="C71" s="514" t="str">
        <f t="shared" si="102"/>
        <v>→ Un programme qui ne respecte pas ces conditions doit être introduit auprès des Fédérations pour faire partie de la demande groupée.</v>
      </c>
      <c r="D71" s="515">
        <f t="shared" si="101"/>
        <v>0</v>
      </c>
      <c r="E71" s="515">
        <f t="shared" si="101"/>
        <v>0</v>
      </c>
      <c r="F71" s="515">
        <f t="shared" si="101"/>
        <v>0</v>
      </c>
      <c r="G71" s="515">
        <f t="shared" si="101"/>
        <v>0</v>
      </c>
      <c r="H71" s="515">
        <f t="shared" si="101"/>
        <v>0</v>
      </c>
      <c r="I71" s="515">
        <f t="shared" si="101"/>
        <v>0</v>
      </c>
      <c r="J71" s="515">
        <f t="shared" si="101"/>
        <v>0</v>
      </c>
      <c r="K71" s="515">
        <f t="shared" si="101"/>
        <v>0</v>
      </c>
      <c r="L71" s="515">
        <f t="shared" si="101"/>
        <v>0</v>
      </c>
      <c r="M71" s="515">
        <f t="shared" si="101"/>
        <v>0</v>
      </c>
      <c r="N71" s="515">
        <f t="shared" si="101"/>
        <v>0</v>
      </c>
      <c r="O71" s="515">
        <f t="shared" si="101"/>
        <v>0</v>
      </c>
      <c r="P71" s="515">
        <f t="shared" si="101"/>
        <v>0</v>
      </c>
      <c r="Q71" s="515">
        <f t="shared" si="101"/>
        <v>0</v>
      </c>
      <c r="R71" s="515">
        <f t="shared" si="101"/>
        <v>0</v>
      </c>
      <c r="S71" s="515">
        <f t="shared" si="101"/>
        <v>0</v>
      </c>
      <c r="T71" s="515">
        <f t="shared" si="101"/>
        <v>0</v>
      </c>
      <c r="U71" s="515">
        <f t="shared" si="101"/>
        <v>0</v>
      </c>
      <c r="V71" s="515">
        <f t="shared" si="101"/>
        <v>0</v>
      </c>
      <c r="W71" s="515">
        <f t="shared" si="103"/>
        <v>0</v>
      </c>
      <c r="X71" s="515">
        <f t="shared" si="103"/>
        <v>0</v>
      </c>
      <c r="Y71" s="515">
        <f t="shared" si="103"/>
        <v>0</v>
      </c>
      <c r="Z71" s="516">
        <f t="shared" si="103"/>
        <v>0</v>
      </c>
      <c r="AA71" s="28"/>
      <c r="AD71" s="409" t="s">
        <v>308</v>
      </c>
      <c r="AE71" s="410"/>
      <c r="AF71" s="410"/>
      <c r="AG71" s="410"/>
      <c r="AH71" s="410"/>
      <c r="AI71" s="410"/>
      <c r="AJ71" s="410"/>
      <c r="AK71" s="410"/>
      <c r="AL71" s="410"/>
      <c r="AM71" s="410"/>
      <c r="AN71" s="410"/>
      <c r="AO71" s="410"/>
      <c r="AP71" s="410"/>
      <c r="AQ71" s="410"/>
      <c r="AR71" s="410"/>
      <c r="AS71" s="410"/>
      <c r="AT71" s="410"/>
      <c r="AU71" s="410"/>
      <c r="AV71" s="410"/>
      <c r="AW71" s="410"/>
      <c r="AX71" s="410"/>
      <c r="AY71" s="410"/>
      <c r="AZ71" s="410"/>
      <c r="BA71" s="411"/>
      <c r="BB71" s="132"/>
      <c r="BC71" s="380" t="s">
        <v>309</v>
      </c>
      <c r="BD71" s="381"/>
      <c r="BE71" s="381"/>
      <c r="BF71" s="381"/>
      <c r="BG71" s="381"/>
      <c r="BH71" s="381"/>
      <c r="BI71" s="381"/>
      <c r="BJ71" s="381"/>
      <c r="BK71" s="381"/>
      <c r="BL71" s="381"/>
      <c r="BM71" s="381"/>
      <c r="BN71" s="381"/>
      <c r="BO71" s="381"/>
      <c r="BP71" s="381"/>
      <c r="BQ71" s="381"/>
      <c r="BR71" s="381"/>
      <c r="BS71" s="381"/>
      <c r="BT71" s="381"/>
      <c r="BU71" s="381"/>
      <c r="BV71" s="381"/>
      <c r="BW71" s="381"/>
      <c r="BX71" s="381"/>
      <c r="BY71" s="381"/>
      <c r="BZ71" s="382"/>
    </row>
    <row r="72" spans="1:78" ht="30" customHeight="1">
      <c r="A72" s="67"/>
      <c r="B72" s="72"/>
      <c r="C72" s="180" t="s">
        <v>10</v>
      </c>
      <c r="D72" s="510" t="str">
        <f t="shared" si="101"/>
        <v>Le programme concentre-t-il son budget des coûts opérationnels à hauteur d'au moins 75% dans la réalisation d'un ou plusieurs CSC ?</v>
      </c>
      <c r="E72" s="510">
        <f t="shared" si="101"/>
        <v>0</v>
      </c>
      <c r="F72" s="510">
        <f t="shared" si="101"/>
        <v>0</v>
      </c>
      <c r="G72" s="510">
        <f t="shared" si="101"/>
        <v>0</v>
      </c>
      <c r="H72" s="510">
        <f t="shared" si="101"/>
        <v>0</v>
      </c>
      <c r="I72" s="510">
        <f t="shared" si="101"/>
        <v>0</v>
      </c>
      <c r="J72" s="510">
        <f t="shared" si="101"/>
        <v>0</v>
      </c>
      <c r="K72" s="510">
        <f t="shared" si="101"/>
        <v>0</v>
      </c>
      <c r="L72" s="510">
        <f t="shared" si="101"/>
        <v>0</v>
      </c>
      <c r="M72" s="510">
        <f t="shared" si="101"/>
        <v>0</v>
      </c>
      <c r="N72" s="510">
        <f t="shared" si="101"/>
        <v>0</v>
      </c>
      <c r="O72" s="510">
        <f t="shared" si="101"/>
        <v>0</v>
      </c>
      <c r="P72" s="510">
        <f t="shared" si="101"/>
        <v>0</v>
      </c>
      <c r="Q72" s="510">
        <f t="shared" si="101"/>
        <v>0</v>
      </c>
      <c r="R72" s="510">
        <f t="shared" si="101"/>
        <v>0</v>
      </c>
      <c r="S72" s="510">
        <f t="shared" si="101"/>
        <v>0</v>
      </c>
      <c r="T72" s="510">
        <f t="shared" si="101"/>
        <v>0</v>
      </c>
      <c r="U72" s="510">
        <f t="shared" si="101"/>
        <v>0</v>
      </c>
      <c r="V72" s="510">
        <f t="shared" si="101"/>
        <v>0</v>
      </c>
      <c r="W72" s="442" t="s">
        <v>200</v>
      </c>
      <c r="X72" s="442"/>
      <c r="Y72" s="442"/>
      <c r="Z72" s="443"/>
      <c r="AA72" s="28"/>
      <c r="AD72" s="179" t="s">
        <v>10</v>
      </c>
      <c r="AE72" s="369" t="s">
        <v>310</v>
      </c>
      <c r="AF72" s="369"/>
      <c r="AG72" s="369"/>
      <c r="AH72" s="369"/>
      <c r="AI72" s="369"/>
      <c r="AJ72" s="369"/>
      <c r="AK72" s="369"/>
      <c r="AL72" s="369"/>
      <c r="AM72" s="369"/>
      <c r="AN72" s="369"/>
      <c r="AO72" s="369"/>
      <c r="AP72" s="369"/>
      <c r="AQ72" s="369"/>
      <c r="AR72" s="369"/>
      <c r="AS72" s="369"/>
      <c r="AT72" s="369"/>
      <c r="AU72" s="369"/>
      <c r="AV72" s="369"/>
      <c r="AW72" s="369"/>
      <c r="AX72" s="372" t="s">
        <v>200</v>
      </c>
      <c r="AY72" s="372"/>
      <c r="AZ72" s="372"/>
      <c r="BA72" s="373"/>
      <c r="BB72" s="132"/>
      <c r="BC72" s="179" t="s">
        <v>10</v>
      </c>
      <c r="BD72" s="369" t="s">
        <v>311</v>
      </c>
      <c r="BE72" s="369"/>
      <c r="BF72" s="369"/>
      <c r="BG72" s="369"/>
      <c r="BH72" s="369"/>
      <c r="BI72" s="369"/>
      <c r="BJ72" s="369"/>
      <c r="BK72" s="369"/>
      <c r="BL72" s="369"/>
      <c r="BM72" s="369"/>
      <c r="BN72" s="369"/>
      <c r="BO72" s="369"/>
      <c r="BP72" s="369"/>
      <c r="BQ72" s="369"/>
      <c r="BR72" s="369"/>
      <c r="BS72" s="369"/>
      <c r="BT72" s="369"/>
      <c r="BU72" s="369"/>
      <c r="BV72" s="369"/>
      <c r="BW72" s="372" t="s">
        <v>200</v>
      </c>
      <c r="BX72" s="372"/>
      <c r="BY72" s="372"/>
      <c r="BZ72" s="373"/>
    </row>
    <row r="73" spans="1:78" ht="30" customHeight="1">
      <c r="A73" s="67"/>
      <c r="B73" s="72"/>
      <c r="C73" s="180" t="s">
        <v>18</v>
      </c>
      <c r="D73" s="510" t="str">
        <f t="shared" si="101"/>
        <v>Un montant d'au moins 1% des coûts directs (mais non compris dans le plafond normal des coûts de gestion) est consacré aux coûts d'évaluation et d'audit de l'intervention ?</v>
      </c>
      <c r="E73" s="510">
        <f t="shared" si="101"/>
        <v>0</v>
      </c>
      <c r="F73" s="510">
        <f t="shared" si="101"/>
        <v>0</v>
      </c>
      <c r="G73" s="510">
        <f t="shared" si="101"/>
        <v>0</v>
      </c>
      <c r="H73" s="510">
        <f t="shared" si="101"/>
        <v>0</v>
      </c>
      <c r="I73" s="510">
        <f t="shared" si="101"/>
        <v>0</v>
      </c>
      <c r="J73" s="510">
        <f t="shared" si="101"/>
        <v>0</v>
      </c>
      <c r="K73" s="510">
        <f t="shared" si="101"/>
        <v>0</v>
      </c>
      <c r="L73" s="510">
        <f t="shared" si="101"/>
        <v>0</v>
      </c>
      <c r="M73" s="510">
        <f t="shared" si="101"/>
        <v>0</v>
      </c>
      <c r="N73" s="510">
        <f t="shared" si="101"/>
        <v>0</v>
      </c>
      <c r="O73" s="510">
        <f t="shared" si="101"/>
        <v>0</v>
      </c>
      <c r="P73" s="510">
        <f t="shared" si="101"/>
        <v>0</v>
      </c>
      <c r="Q73" s="510">
        <f t="shared" si="101"/>
        <v>0</v>
      </c>
      <c r="R73" s="510">
        <f t="shared" si="101"/>
        <v>0</v>
      </c>
      <c r="S73" s="510">
        <f t="shared" si="101"/>
        <v>0</v>
      </c>
      <c r="T73" s="510">
        <f t="shared" si="101"/>
        <v>0</v>
      </c>
      <c r="U73" s="510">
        <f t="shared" si="101"/>
        <v>0</v>
      </c>
      <c r="V73" s="510">
        <f t="shared" si="101"/>
        <v>0</v>
      </c>
      <c r="W73" s="442" t="s">
        <v>200</v>
      </c>
      <c r="X73" s="442"/>
      <c r="Y73" s="442"/>
      <c r="Z73" s="443"/>
      <c r="AA73" s="28"/>
      <c r="AD73" s="179" t="s">
        <v>18</v>
      </c>
      <c r="AE73" s="369" t="s">
        <v>312</v>
      </c>
      <c r="AF73" s="369"/>
      <c r="AG73" s="369"/>
      <c r="AH73" s="369"/>
      <c r="AI73" s="369"/>
      <c r="AJ73" s="369"/>
      <c r="AK73" s="369"/>
      <c r="AL73" s="369"/>
      <c r="AM73" s="369"/>
      <c r="AN73" s="369"/>
      <c r="AO73" s="369"/>
      <c r="AP73" s="369"/>
      <c r="AQ73" s="369"/>
      <c r="AR73" s="369"/>
      <c r="AS73" s="369"/>
      <c r="AT73" s="369"/>
      <c r="AU73" s="369"/>
      <c r="AV73" s="369"/>
      <c r="AW73" s="369"/>
      <c r="AX73" s="372" t="s">
        <v>200</v>
      </c>
      <c r="AY73" s="372"/>
      <c r="AZ73" s="372"/>
      <c r="BA73" s="373"/>
      <c r="BB73" s="132"/>
      <c r="BC73" s="179" t="s">
        <v>18</v>
      </c>
      <c r="BD73" s="369" t="s">
        <v>313</v>
      </c>
      <c r="BE73" s="369"/>
      <c r="BF73" s="369"/>
      <c r="BG73" s="369"/>
      <c r="BH73" s="369"/>
      <c r="BI73" s="369"/>
      <c r="BJ73" s="369"/>
      <c r="BK73" s="369"/>
      <c r="BL73" s="369"/>
      <c r="BM73" s="369"/>
      <c r="BN73" s="369"/>
      <c r="BO73" s="369"/>
      <c r="BP73" s="369"/>
      <c r="BQ73" s="369"/>
      <c r="BR73" s="369"/>
      <c r="BS73" s="369"/>
      <c r="BT73" s="369"/>
      <c r="BU73" s="369"/>
      <c r="BV73" s="369"/>
      <c r="BW73" s="372" t="s">
        <v>200</v>
      </c>
      <c r="BX73" s="372"/>
      <c r="BY73" s="372"/>
      <c r="BZ73" s="373"/>
    </row>
    <row r="74" spans="1:78" ht="12.75">
      <c r="A74" s="67"/>
      <c r="B74" s="72"/>
      <c r="C74" s="511" t="str">
        <f t="shared" ref="C74" si="104">IF($Z$2="FR",AD74,IF($Z$2="NL",BC74))</f>
        <v>AVIS DES EXAMINATEURS RELATIF À LA RECEVABILITÉ BUDGÉTAIRE DU PROGRAMME</v>
      </c>
      <c r="D74" s="512">
        <f t="shared" si="101"/>
        <v>0</v>
      </c>
      <c r="E74" s="512">
        <f t="shared" si="101"/>
        <v>0</v>
      </c>
      <c r="F74" s="512">
        <f t="shared" si="101"/>
        <v>0</v>
      </c>
      <c r="G74" s="512">
        <f t="shared" si="101"/>
        <v>0</v>
      </c>
      <c r="H74" s="512">
        <f t="shared" si="101"/>
        <v>0</v>
      </c>
      <c r="I74" s="512">
        <f t="shared" si="101"/>
        <v>0</v>
      </c>
      <c r="J74" s="512">
        <f t="shared" si="101"/>
        <v>0</v>
      </c>
      <c r="K74" s="512">
        <f t="shared" si="101"/>
        <v>0</v>
      </c>
      <c r="L74" s="512">
        <f t="shared" si="101"/>
        <v>0</v>
      </c>
      <c r="M74" s="512">
        <f t="shared" si="101"/>
        <v>0</v>
      </c>
      <c r="N74" s="512">
        <f t="shared" si="101"/>
        <v>0</v>
      </c>
      <c r="O74" s="512">
        <f t="shared" si="101"/>
        <v>0</v>
      </c>
      <c r="P74" s="512">
        <f t="shared" si="101"/>
        <v>0</v>
      </c>
      <c r="Q74" s="512">
        <f t="shared" si="101"/>
        <v>0</v>
      </c>
      <c r="R74" s="512">
        <f t="shared" si="101"/>
        <v>0</v>
      </c>
      <c r="S74" s="512">
        <f t="shared" si="101"/>
        <v>0</v>
      </c>
      <c r="T74" s="512">
        <f t="shared" si="101"/>
        <v>0</v>
      </c>
      <c r="U74" s="512">
        <f t="shared" si="101"/>
        <v>0</v>
      </c>
      <c r="V74" s="512">
        <f t="shared" si="101"/>
        <v>0</v>
      </c>
      <c r="W74" s="512">
        <f t="shared" ref="W74:Z74" si="105">IF($Z$2="FR",AX74,IF($Z$2="NL",BW74))</f>
        <v>0</v>
      </c>
      <c r="X74" s="512">
        <f t="shared" si="105"/>
        <v>0</v>
      </c>
      <c r="Y74" s="512">
        <f t="shared" si="105"/>
        <v>0</v>
      </c>
      <c r="Z74" s="513">
        <f t="shared" si="105"/>
        <v>0</v>
      </c>
      <c r="AA74" s="28"/>
      <c r="AD74" s="378" t="s">
        <v>314</v>
      </c>
      <c r="AE74" s="318"/>
      <c r="AF74" s="318"/>
      <c r="AG74" s="318"/>
      <c r="AH74" s="318"/>
      <c r="AI74" s="318"/>
      <c r="AJ74" s="318"/>
      <c r="AK74" s="318"/>
      <c r="AL74" s="318"/>
      <c r="AM74" s="318"/>
      <c r="AN74" s="318"/>
      <c r="AO74" s="318"/>
      <c r="AP74" s="318"/>
      <c r="AQ74" s="318"/>
      <c r="AR74" s="318"/>
      <c r="AS74" s="318"/>
      <c r="AT74" s="318"/>
      <c r="AU74" s="318"/>
      <c r="AV74" s="318"/>
      <c r="AW74" s="318"/>
      <c r="AX74" s="318"/>
      <c r="AY74" s="318"/>
      <c r="AZ74" s="318"/>
      <c r="BA74" s="339"/>
      <c r="BB74" s="132"/>
      <c r="BC74" s="378" t="s">
        <v>315</v>
      </c>
      <c r="BD74" s="318"/>
      <c r="BE74" s="318"/>
      <c r="BF74" s="318"/>
      <c r="BG74" s="318"/>
      <c r="BH74" s="318"/>
      <c r="BI74" s="318"/>
      <c r="BJ74" s="318"/>
      <c r="BK74" s="318"/>
      <c r="BL74" s="318"/>
      <c r="BM74" s="318"/>
      <c r="BN74" s="318"/>
      <c r="BO74" s="318"/>
      <c r="BP74" s="318"/>
      <c r="BQ74" s="318"/>
      <c r="BR74" s="318"/>
      <c r="BS74" s="318"/>
      <c r="BT74" s="318"/>
      <c r="BU74" s="318"/>
      <c r="BV74" s="318"/>
      <c r="BW74" s="318"/>
      <c r="BX74" s="318"/>
      <c r="BY74" s="318"/>
      <c r="BZ74" s="339"/>
    </row>
    <row r="75" spans="1:78" ht="12.75">
      <c r="A75" s="67"/>
      <c r="B75" s="72"/>
      <c r="C75" s="434"/>
      <c r="D75" s="435"/>
      <c r="E75" s="435"/>
      <c r="F75" s="435"/>
      <c r="G75" s="435"/>
      <c r="H75" s="435"/>
      <c r="I75" s="435"/>
      <c r="J75" s="435"/>
      <c r="K75" s="435"/>
      <c r="L75" s="435"/>
      <c r="M75" s="435"/>
      <c r="N75" s="435"/>
      <c r="O75" s="435"/>
      <c r="P75" s="435"/>
      <c r="Q75" s="435"/>
      <c r="R75" s="435"/>
      <c r="S75" s="435"/>
      <c r="T75" s="435"/>
      <c r="U75" s="435"/>
      <c r="V75" s="435"/>
      <c r="W75" s="435"/>
      <c r="X75" s="435"/>
      <c r="Y75" s="435"/>
      <c r="Z75" s="436"/>
      <c r="AA75" s="28"/>
      <c r="AD75" s="301"/>
      <c r="AE75" s="302"/>
      <c r="AF75" s="302"/>
      <c r="AG75" s="302"/>
      <c r="AH75" s="302"/>
      <c r="AI75" s="302"/>
      <c r="AJ75" s="302"/>
      <c r="AK75" s="302"/>
      <c r="AL75" s="302"/>
      <c r="AM75" s="302"/>
      <c r="AN75" s="302"/>
      <c r="AO75" s="302"/>
      <c r="AP75" s="302"/>
      <c r="AQ75" s="302"/>
      <c r="AR75" s="302"/>
      <c r="AS75" s="302"/>
      <c r="AT75" s="302"/>
      <c r="AU75" s="302"/>
      <c r="AV75" s="302"/>
      <c r="AW75" s="302"/>
      <c r="AX75" s="302"/>
      <c r="AY75" s="302"/>
      <c r="AZ75" s="302"/>
      <c r="BA75" s="303"/>
      <c r="BB75" s="132"/>
      <c r="BC75" s="301"/>
      <c r="BD75" s="302"/>
      <c r="BE75" s="302"/>
      <c r="BF75" s="302"/>
      <c r="BG75" s="302"/>
      <c r="BH75" s="302"/>
      <c r="BI75" s="302"/>
      <c r="BJ75" s="302"/>
      <c r="BK75" s="302"/>
      <c r="BL75" s="302"/>
      <c r="BM75" s="302"/>
      <c r="BN75" s="302"/>
      <c r="BO75" s="302"/>
      <c r="BP75" s="302"/>
      <c r="BQ75" s="302"/>
      <c r="BR75" s="302"/>
      <c r="BS75" s="302"/>
      <c r="BT75" s="302"/>
      <c r="BU75" s="302"/>
      <c r="BV75" s="302"/>
      <c r="BW75" s="302"/>
      <c r="BX75" s="302"/>
      <c r="BY75" s="302"/>
      <c r="BZ75" s="303"/>
    </row>
    <row r="76" spans="1:78" ht="12.75">
      <c r="A76" s="67"/>
      <c r="B76" s="72"/>
      <c r="C76" s="434"/>
      <c r="D76" s="435"/>
      <c r="E76" s="435"/>
      <c r="F76" s="435"/>
      <c r="G76" s="435"/>
      <c r="H76" s="435"/>
      <c r="I76" s="435"/>
      <c r="J76" s="435"/>
      <c r="K76" s="435"/>
      <c r="L76" s="435"/>
      <c r="M76" s="435"/>
      <c r="N76" s="435"/>
      <c r="O76" s="435"/>
      <c r="P76" s="435"/>
      <c r="Q76" s="435"/>
      <c r="R76" s="435"/>
      <c r="S76" s="435"/>
      <c r="T76" s="435"/>
      <c r="U76" s="435"/>
      <c r="V76" s="435"/>
      <c r="W76" s="435"/>
      <c r="X76" s="435"/>
      <c r="Y76" s="435"/>
      <c r="Z76" s="436"/>
      <c r="AA76" s="28"/>
      <c r="AD76" s="301"/>
      <c r="AE76" s="302"/>
      <c r="AF76" s="302"/>
      <c r="AG76" s="302"/>
      <c r="AH76" s="302"/>
      <c r="AI76" s="302"/>
      <c r="AJ76" s="302"/>
      <c r="AK76" s="302"/>
      <c r="AL76" s="302"/>
      <c r="AM76" s="302"/>
      <c r="AN76" s="302"/>
      <c r="AO76" s="302"/>
      <c r="AP76" s="302"/>
      <c r="AQ76" s="302"/>
      <c r="AR76" s="302"/>
      <c r="AS76" s="302"/>
      <c r="AT76" s="302"/>
      <c r="AU76" s="302"/>
      <c r="AV76" s="302"/>
      <c r="AW76" s="302"/>
      <c r="AX76" s="302"/>
      <c r="AY76" s="302"/>
      <c r="AZ76" s="302"/>
      <c r="BA76" s="303"/>
      <c r="BB76" s="132"/>
      <c r="BC76" s="301"/>
      <c r="BD76" s="302"/>
      <c r="BE76" s="302"/>
      <c r="BF76" s="302"/>
      <c r="BG76" s="302"/>
      <c r="BH76" s="302"/>
      <c r="BI76" s="302"/>
      <c r="BJ76" s="302"/>
      <c r="BK76" s="302"/>
      <c r="BL76" s="302"/>
      <c r="BM76" s="302"/>
      <c r="BN76" s="302"/>
      <c r="BO76" s="302"/>
      <c r="BP76" s="302"/>
      <c r="BQ76" s="302"/>
      <c r="BR76" s="302"/>
      <c r="BS76" s="302"/>
      <c r="BT76" s="302"/>
      <c r="BU76" s="302"/>
      <c r="BV76" s="302"/>
      <c r="BW76" s="302"/>
      <c r="BX76" s="302"/>
      <c r="BY76" s="302"/>
      <c r="BZ76" s="303"/>
    </row>
    <row r="77" spans="1:78" ht="12.75">
      <c r="A77" s="67"/>
      <c r="B77" s="72"/>
      <c r="C77" s="434"/>
      <c r="D77" s="435"/>
      <c r="E77" s="435"/>
      <c r="F77" s="435"/>
      <c r="G77" s="435"/>
      <c r="H77" s="435"/>
      <c r="I77" s="435"/>
      <c r="J77" s="435"/>
      <c r="K77" s="435"/>
      <c r="L77" s="435"/>
      <c r="M77" s="435"/>
      <c r="N77" s="435"/>
      <c r="O77" s="435"/>
      <c r="P77" s="435"/>
      <c r="Q77" s="435"/>
      <c r="R77" s="435"/>
      <c r="S77" s="435"/>
      <c r="T77" s="435"/>
      <c r="U77" s="435"/>
      <c r="V77" s="435"/>
      <c r="W77" s="435"/>
      <c r="X77" s="435"/>
      <c r="Y77" s="435"/>
      <c r="Z77" s="436"/>
      <c r="AA77" s="28"/>
      <c r="AD77" s="301"/>
      <c r="AE77" s="302"/>
      <c r="AF77" s="302"/>
      <c r="AG77" s="302"/>
      <c r="AH77" s="302"/>
      <c r="AI77" s="302"/>
      <c r="AJ77" s="302"/>
      <c r="AK77" s="302"/>
      <c r="AL77" s="302"/>
      <c r="AM77" s="302"/>
      <c r="AN77" s="302"/>
      <c r="AO77" s="302"/>
      <c r="AP77" s="302"/>
      <c r="AQ77" s="302"/>
      <c r="AR77" s="302"/>
      <c r="AS77" s="302"/>
      <c r="AT77" s="302"/>
      <c r="AU77" s="302"/>
      <c r="AV77" s="302"/>
      <c r="AW77" s="302"/>
      <c r="AX77" s="302"/>
      <c r="AY77" s="302"/>
      <c r="AZ77" s="302"/>
      <c r="BA77" s="303"/>
      <c r="BB77" s="132"/>
      <c r="BC77" s="301"/>
      <c r="BD77" s="302"/>
      <c r="BE77" s="302"/>
      <c r="BF77" s="302"/>
      <c r="BG77" s="302"/>
      <c r="BH77" s="302"/>
      <c r="BI77" s="302"/>
      <c r="BJ77" s="302"/>
      <c r="BK77" s="302"/>
      <c r="BL77" s="302"/>
      <c r="BM77" s="302"/>
      <c r="BN77" s="302"/>
      <c r="BO77" s="302"/>
      <c r="BP77" s="302"/>
      <c r="BQ77" s="302"/>
      <c r="BR77" s="302"/>
      <c r="BS77" s="302"/>
      <c r="BT77" s="302"/>
      <c r="BU77" s="302"/>
      <c r="BV77" s="302"/>
      <c r="BW77" s="302"/>
      <c r="BX77" s="302"/>
      <c r="BY77" s="302"/>
      <c r="BZ77" s="303"/>
    </row>
    <row r="78" spans="1:78" ht="12.75">
      <c r="A78" s="67"/>
      <c r="B78" s="72"/>
      <c r="C78" s="434"/>
      <c r="D78" s="435"/>
      <c r="E78" s="435"/>
      <c r="F78" s="435"/>
      <c r="G78" s="435"/>
      <c r="H78" s="435"/>
      <c r="I78" s="435"/>
      <c r="J78" s="435"/>
      <c r="K78" s="435"/>
      <c r="L78" s="435"/>
      <c r="M78" s="435"/>
      <c r="N78" s="435"/>
      <c r="O78" s="435"/>
      <c r="P78" s="435"/>
      <c r="Q78" s="435"/>
      <c r="R78" s="435"/>
      <c r="S78" s="435"/>
      <c r="T78" s="435"/>
      <c r="U78" s="435"/>
      <c r="V78" s="435"/>
      <c r="W78" s="435"/>
      <c r="X78" s="435"/>
      <c r="Y78" s="435"/>
      <c r="Z78" s="436"/>
      <c r="AA78" s="28"/>
      <c r="AD78" s="301"/>
      <c r="AE78" s="302"/>
      <c r="AF78" s="302"/>
      <c r="AG78" s="302"/>
      <c r="AH78" s="302"/>
      <c r="AI78" s="302"/>
      <c r="AJ78" s="302"/>
      <c r="AK78" s="302"/>
      <c r="AL78" s="302"/>
      <c r="AM78" s="302"/>
      <c r="AN78" s="302"/>
      <c r="AO78" s="302"/>
      <c r="AP78" s="302"/>
      <c r="AQ78" s="302"/>
      <c r="AR78" s="302"/>
      <c r="AS78" s="302"/>
      <c r="AT78" s="302"/>
      <c r="AU78" s="302"/>
      <c r="AV78" s="302"/>
      <c r="AW78" s="302"/>
      <c r="AX78" s="302"/>
      <c r="AY78" s="302"/>
      <c r="AZ78" s="302"/>
      <c r="BA78" s="303"/>
      <c r="BB78" s="132"/>
      <c r="BC78" s="301"/>
      <c r="BD78" s="302"/>
      <c r="BE78" s="302"/>
      <c r="BF78" s="302"/>
      <c r="BG78" s="302"/>
      <c r="BH78" s="302"/>
      <c r="BI78" s="302"/>
      <c r="BJ78" s="302"/>
      <c r="BK78" s="302"/>
      <c r="BL78" s="302"/>
      <c r="BM78" s="302"/>
      <c r="BN78" s="302"/>
      <c r="BO78" s="302"/>
      <c r="BP78" s="302"/>
      <c r="BQ78" s="302"/>
      <c r="BR78" s="302"/>
      <c r="BS78" s="302"/>
      <c r="BT78" s="302"/>
      <c r="BU78" s="302"/>
      <c r="BV78" s="302"/>
      <c r="BW78" s="302"/>
      <c r="BX78" s="302"/>
      <c r="BY78" s="302"/>
      <c r="BZ78" s="303"/>
    </row>
    <row r="79" spans="1:78" ht="12.75">
      <c r="A79" s="67"/>
      <c r="B79" s="72"/>
      <c r="C79" s="437"/>
      <c r="D79" s="438"/>
      <c r="E79" s="438"/>
      <c r="F79" s="438"/>
      <c r="G79" s="438"/>
      <c r="H79" s="438"/>
      <c r="I79" s="438"/>
      <c r="J79" s="438"/>
      <c r="K79" s="438"/>
      <c r="L79" s="438"/>
      <c r="M79" s="438"/>
      <c r="N79" s="438"/>
      <c r="O79" s="438"/>
      <c r="P79" s="438"/>
      <c r="Q79" s="438"/>
      <c r="R79" s="438"/>
      <c r="S79" s="438"/>
      <c r="T79" s="438"/>
      <c r="U79" s="438"/>
      <c r="V79" s="438"/>
      <c r="W79" s="438"/>
      <c r="X79" s="438"/>
      <c r="Y79" s="438"/>
      <c r="Z79" s="439"/>
      <c r="AA79" s="28"/>
      <c r="AD79" s="304"/>
      <c r="AE79" s="305"/>
      <c r="AF79" s="305"/>
      <c r="AG79" s="305"/>
      <c r="AH79" s="305"/>
      <c r="AI79" s="305"/>
      <c r="AJ79" s="305"/>
      <c r="AK79" s="305"/>
      <c r="AL79" s="305"/>
      <c r="AM79" s="305"/>
      <c r="AN79" s="305"/>
      <c r="AO79" s="305"/>
      <c r="AP79" s="305"/>
      <c r="AQ79" s="305"/>
      <c r="AR79" s="305"/>
      <c r="AS79" s="305"/>
      <c r="AT79" s="305"/>
      <c r="AU79" s="305"/>
      <c r="AV79" s="305"/>
      <c r="AW79" s="305"/>
      <c r="AX79" s="305"/>
      <c r="AY79" s="305"/>
      <c r="AZ79" s="305"/>
      <c r="BA79" s="306"/>
      <c r="BB79" s="132"/>
      <c r="BC79" s="304"/>
      <c r="BD79" s="305"/>
      <c r="BE79" s="305"/>
      <c r="BF79" s="305"/>
      <c r="BG79" s="305"/>
      <c r="BH79" s="305"/>
      <c r="BI79" s="305"/>
      <c r="BJ79" s="305"/>
      <c r="BK79" s="305"/>
      <c r="BL79" s="305"/>
      <c r="BM79" s="305"/>
      <c r="BN79" s="305"/>
      <c r="BO79" s="305"/>
      <c r="BP79" s="305"/>
      <c r="BQ79" s="305"/>
      <c r="BR79" s="305"/>
      <c r="BS79" s="305"/>
      <c r="BT79" s="305"/>
      <c r="BU79" s="305"/>
      <c r="BV79" s="305"/>
      <c r="BW79" s="305"/>
      <c r="BX79" s="305"/>
      <c r="BY79" s="305"/>
      <c r="BZ79" s="306"/>
    </row>
    <row r="80" spans="1:78" ht="12.75">
      <c r="A80" s="67"/>
      <c r="B80" s="72"/>
      <c r="C80" s="72"/>
      <c r="D80" s="72"/>
      <c r="E80" s="28"/>
      <c r="F80" s="28"/>
      <c r="G80" s="28"/>
      <c r="H80" s="28"/>
      <c r="I80" s="28"/>
      <c r="J80" s="28"/>
      <c r="K80" s="28"/>
      <c r="L80" s="28"/>
      <c r="M80" s="28"/>
      <c r="N80" s="28"/>
      <c r="O80" s="28"/>
      <c r="P80" s="28"/>
      <c r="Q80" s="28"/>
      <c r="R80" s="28"/>
      <c r="S80" s="28"/>
      <c r="T80" s="28"/>
      <c r="U80" s="28"/>
      <c r="V80" s="28"/>
      <c r="W80" s="28"/>
      <c r="X80" s="28"/>
      <c r="Y80" s="28"/>
      <c r="Z80" s="28"/>
      <c r="AA80" s="28"/>
      <c r="AD80" s="168"/>
      <c r="AE80" s="168"/>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68"/>
      <c r="BD80" s="168"/>
      <c r="BE80" s="132"/>
      <c r="BF80" s="132"/>
      <c r="BG80" s="132"/>
      <c r="BH80" s="132"/>
      <c r="BI80" s="132"/>
      <c r="BJ80" s="132"/>
      <c r="BK80" s="132"/>
      <c r="BL80" s="132"/>
      <c r="BM80" s="132"/>
      <c r="BN80" s="132"/>
      <c r="BO80" s="132"/>
      <c r="BP80" s="132"/>
      <c r="BQ80" s="132"/>
      <c r="BR80" s="132"/>
      <c r="BS80" s="132"/>
      <c r="BT80" s="132"/>
      <c r="BU80" s="132"/>
      <c r="BV80" s="132"/>
      <c r="BW80" s="132"/>
      <c r="BX80" s="132"/>
      <c r="BY80" s="132"/>
      <c r="BZ80" s="132"/>
    </row>
    <row r="81" spans="1:78" ht="12.75">
      <c r="A81" s="67"/>
      <c r="B81" s="72"/>
      <c r="C81" s="518" t="str">
        <f t="shared" ref="C81:Z90" si="106">IF($Z$2="FR",AD81,IF($Z$2="NL",BC81))</f>
        <v>EFFICIENCE DES COÛTS DE GESTION / DES COÛTS D'ADMINISTRATION DU PROGRAMME</v>
      </c>
      <c r="D81" s="519">
        <f t="shared" si="106"/>
        <v>0</v>
      </c>
      <c r="E81" s="519">
        <f t="shared" si="106"/>
        <v>0</v>
      </c>
      <c r="F81" s="519">
        <f t="shared" si="106"/>
        <v>0</v>
      </c>
      <c r="G81" s="519">
        <f t="shared" si="106"/>
        <v>0</v>
      </c>
      <c r="H81" s="519">
        <f t="shared" si="106"/>
        <v>0</v>
      </c>
      <c r="I81" s="519">
        <f t="shared" si="106"/>
        <v>0</v>
      </c>
      <c r="J81" s="519">
        <f t="shared" si="106"/>
        <v>0</v>
      </c>
      <c r="K81" s="519">
        <f t="shared" si="106"/>
        <v>0</v>
      </c>
      <c r="L81" s="519">
        <f t="shared" si="106"/>
        <v>0</v>
      </c>
      <c r="M81" s="519">
        <f t="shared" si="106"/>
        <v>0</v>
      </c>
      <c r="N81" s="519">
        <f t="shared" si="106"/>
        <v>0</v>
      </c>
      <c r="O81" s="519">
        <f t="shared" si="106"/>
        <v>0</v>
      </c>
      <c r="P81" s="519">
        <f t="shared" si="106"/>
        <v>0</v>
      </c>
      <c r="Q81" s="519">
        <f t="shared" si="106"/>
        <v>0</v>
      </c>
      <c r="R81" s="519">
        <f t="shared" si="106"/>
        <v>0</v>
      </c>
      <c r="S81" s="519">
        <f t="shared" si="106"/>
        <v>0</v>
      </c>
      <c r="T81" s="519">
        <f t="shared" si="106"/>
        <v>0</v>
      </c>
      <c r="U81" s="519">
        <f t="shared" si="106"/>
        <v>0</v>
      </c>
      <c r="V81" s="519">
        <f t="shared" si="106"/>
        <v>0</v>
      </c>
      <c r="W81" s="519">
        <f t="shared" si="106"/>
        <v>0</v>
      </c>
      <c r="X81" s="519">
        <f t="shared" si="106"/>
        <v>0</v>
      </c>
      <c r="Y81" s="519">
        <f t="shared" si="106"/>
        <v>0</v>
      </c>
      <c r="Z81" s="520">
        <f t="shared" si="106"/>
        <v>0</v>
      </c>
      <c r="AA81" s="28"/>
      <c r="AD81" s="326" t="s">
        <v>316</v>
      </c>
      <c r="AE81" s="327"/>
      <c r="AF81" s="327"/>
      <c r="AG81" s="327"/>
      <c r="AH81" s="327"/>
      <c r="AI81" s="327"/>
      <c r="AJ81" s="327"/>
      <c r="AK81" s="327"/>
      <c r="AL81" s="327"/>
      <c r="AM81" s="327"/>
      <c r="AN81" s="327"/>
      <c r="AO81" s="327"/>
      <c r="AP81" s="327"/>
      <c r="AQ81" s="327"/>
      <c r="AR81" s="327"/>
      <c r="AS81" s="327"/>
      <c r="AT81" s="327"/>
      <c r="AU81" s="327"/>
      <c r="AV81" s="327"/>
      <c r="AW81" s="327"/>
      <c r="AX81" s="327"/>
      <c r="AY81" s="327"/>
      <c r="AZ81" s="327"/>
      <c r="BA81" s="328"/>
      <c r="BB81" s="132"/>
      <c r="BC81" s="326" t="s">
        <v>317</v>
      </c>
      <c r="BD81" s="327"/>
      <c r="BE81" s="327"/>
      <c r="BF81" s="327"/>
      <c r="BG81" s="327"/>
      <c r="BH81" s="327"/>
      <c r="BI81" s="327"/>
      <c r="BJ81" s="327"/>
      <c r="BK81" s="327"/>
      <c r="BL81" s="327"/>
      <c r="BM81" s="327"/>
      <c r="BN81" s="327"/>
      <c r="BO81" s="327"/>
      <c r="BP81" s="327"/>
      <c r="BQ81" s="327"/>
      <c r="BR81" s="327"/>
      <c r="BS81" s="327"/>
      <c r="BT81" s="327"/>
      <c r="BU81" s="327"/>
      <c r="BV81" s="327"/>
      <c r="BW81" s="327"/>
      <c r="BX81" s="327"/>
      <c r="BY81" s="327"/>
      <c r="BZ81" s="328"/>
    </row>
    <row r="82" spans="1:78" ht="30" customHeight="1">
      <c r="A82" s="67"/>
      <c r="B82" s="72"/>
      <c r="C82" s="180" t="s">
        <v>48</v>
      </c>
      <c r="D82" s="510" t="str">
        <f t="shared" si="106"/>
        <v xml:space="preserve">Observe-t-on un dépassement du taux de gestion demandé par rapport au taux de gestion subsidié ?
</v>
      </c>
      <c r="E82" s="510">
        <f t="shared" si="106"/>
        <v>0</v>
      </c>
      <c r="F82" s="510">
        <f t="shared" si="106"/>
        <v>0</v>
      </c>
      <c r="G82" s="510">
        <f t="shared" si="106"/>
        <v>0</v>
      </c>
      <c r="H82" s="510">
        <f t="shared" si="106"/>
        <v>0</v>
      </c>
      <c r="I82" s="510">
        <f t="shared" si="106"/>
        <v>0</v>
      </c>
      <c r="J82" s="510">
        <f t="shared" si="106"/>
        <v>0</v>
      </c>
      <c r="K82" s="510">
        <f t="shared" si="106"/>
        <v>0</v>
      </c>
      <c r="L82" s="510">
        <f t="shared" si="106"/>
        <v>0</v>
      </c>
      <c r="M82" s="510">
        <f t="shared" si="106"/>
        <v>0</v>
      </c>
      <c r="N82" s="510">
        <f t="shared" si="106"/>
        <v>0</v>
      </c>
      <c r="O82" s="510">
        <f t="shared" si="106"/>
        <v>0</v>
      </c>
      <c r="P82" s="510">
        <f t="shared" si="106"/>
        <v>0</v>
      </c>
      <c r="Q82" s="510">
        <f t="shared" si="106"/>
        <v>0</v>
      </c>
      <c r="R82" s="510">
        <f t="shared" si="106"/>
        <v>0</v>
      </c>
      <c r="S82" s="510">
        <f t="shared" si="106"/>
        <v>0</v>
      </c>
      <c r="T82" s="510">
        <f t="shared" si="106"/>
        <v>0</v>
      </c>
      <c r="U82" s="510">
        <f t="shared" si="106"/>
        <v>0</v>
      </c>
      <c r="V82" s="510">
        <f t="shared" si="106"/>
        <v>0</v>
      </c>
      <c r="W82" s="442" t="s">
        <v>200</v>
      </c>
      <c r="X82" s="442"/>
      <c r="Y82" s="442"/>
      <c r="Z82" s="443"/>
      <c r="AA82" s="28"/>
      <c r="AD82" s="179" t="s">
        <v>48</v>
      </c>
      <c r="AE82" s="369" t="s">
        <v>318</v>
      </c>
      <c r="AF82" s="369"/>
      <c r="AG82" s="369"/>
      <c r="AH82" s="369"/>
      <c r="AI82" s="369"/>
      <c r="AJ82" s="369"/>
      <c r="AK82" s="369"/>
      <c r="AL82" s="369"/>
      <c r="AM82" s="369"/>
      <c r="AN82" s="369"/>
      <c r="AO82" s="369"/>
      <c r="AP82" s="369"/>
      <c r="AQ82" s="369"/>
      <c r="AR82" s="369"/>
      <c r="AS82" s="369"/>
      <c r="AT82" s="369"/>
      <c r="AU82" s="369"/>
      <c r="AV82" s="369"/>
      <c r="AW82" s="369"/>
      <c r="AX82" s="372" t="s">
        <v>200</v>
      </c>
      <c r="AY82" s="372"/>
      <c r="AZ82" s="372"/>
      <c r="BA82" s="373"/>
      <c r="BB82" s="132"/>
      <c r="BC82" s="179" t="s">
        <v>48</v>
      </c>
      <c r="BD82" s="369" t="s">
        <v>319</v>
      </c>
      <c r="BE82" s="369"/>
      <c r="BF82" s="369"/>
      <c r="BG82" s="369"/>
      <c r="BH82" s="369"/>
      <c r="BI82" s="369"/>
      <c r="BJ82" s="369"/>
      <c r="BK82" s="369"/>
      <c r="BL82" s="369"/>
      <c r="BM82" s="369"/>
      <c r="BN82" s="369"/>
      <c r="BO82" s="369"/>
      <c r="BP82" s="369"/>
      <c r="BQ82" s="369"/>
      <c r="BR82" s="369"/>
      <c r="BS82" s="369"/>
      <c r="BT82" s="369"/>
      <c r="BU82" s="369"/>
      <c r="BV82" s="369"/>
      <c r="BW82" s="372" t="s">
        <v>200</v>
      </c>
      <c r="BX82" s="372"/>
      <c r="BY82" s="372"/>
      <c r="BZ82" s="373"/>
    </row>
    <row r="83" spans="1:78" ht="45" customHeight="1" outlineLevel="1">
      <c r="A83" s="67"/>
      <c r="B83" s="72"/>
      <c r="C83" s="601" t="str">
        <f t="shared" ref="C83" si="107">IF($Z$2="FR",AD83,IF($Z$2="NL",BC83))</f>
        <v>→ Le cas échéant, la subvention des coûts de gestion est plafonnée au maximum à 10% du total des coûts directs, tout dépassement sera alors à charge de l'apport-propre de l'organisation.
→ Lorsqu'un programme est un programme commun, ce plafond est augmenté du Taux des Coûts de Coordination (TCC) du programme.</v>
      </c>
      <c r="D83" s="599">
        <f t="shared" si="106"/>
        <v>0</v>
      </c>
      <c r="E83" s="599">
        <f t="shared" si="106"/>
        <v>0</v>
      </c>
      <c r="F83" s="599">
        <f t="shared" si="106"/>
        <v>0</v>
      </c>
      <c r="G83" s="599">
        <f t="shared" si="106"/>
        <v>0</v>
      </c>
      <c r="H83" s="599">
        <f t="shared" si="106"/>
        <v>0</v>
      </c>
      <c r="I83" s="599">
        <f t="shared" si="106"/>
        <v>0</v>
      </c>
      <c r="J83" s="599">
        <f t="shared" si="106"/>
        <v>0</v>
      </c>
      <c r="K83" s="599">
        <f t="shared" si="106"/>
        <v>0</v>
      </c>
      <c r="L83" s="599">
        <f t="shared" si="106"/>
        <v>0</v>
      </c>
      <c r="M83" s="599">
        <f t="shared" si="106"/>
        <v>0</v>
      </c>
      <c r="N83" s="599">
        <f t="shared" si="106"/>
        <v>0</v>
      </c>
      <c r="O83" s="599">
        <f t="shared" si="106"/>
        <v>0</v>
      </c>
      <c r="P83" s="599">
        <f t="shared" si="106"/>
        <v>0</v>
      </c>
      <c r="Q83" s="599">
        <f t="shared" si="106"/>
        <v>0</v>
      </c>
      <c r="R83" s="599">
        <f t="shared" si="106"/>
        <v>0</v>
      </c>
      <c r="S83" s="599">
        <f t="shared" si="106"/>
        <v>0</v>
      </c>
      <c r="T83" s="599">
        <f t="shared" si="106"/>
        <v>0</v>
      </c>
      <c r="U83" s="599">
        <f t="shared" si="106"/>
        <v>0</v>
      </c>
      <c r="V83" s="599">
        <f t="shared" si="106"/>
        <v>0</v>
      </c>
      <c r="W83" s="599">
        <f t="shared" ref="W83:Z83" si="108">IF($Z$2="FR",AX83,IF($Z$2="NL",BW83))</f>
        <v>0</v>
      </c>
      <c r="X83" s="599">
        <f t="shared" si="108"/>
        <v>0</v>
      </c>
      <c r="Y83" s="599">
        <f t="shared" si="108"/>
        <v>0</v>
      </c>
      <c r="Z83" s="600">
        <f t="shared" si="108"/>
        <v>0</v>
      </c>
      <c r="AA83" s="28"/>
      <c r="AD83" s="374" t="s">
        <v>320</v>
      </c>
      <c r="AE83" s="375"/>
      <c r="AF83" s="375"/>
      <c r="AG83" s="375"/>
      <c r="AH83" s="375"/>
      <c r="AI83" s="375"/>
      <c r="AJ83" s="375"/>
      <c r="AK83" s="375"/>
      <c r="AL83" s="375"/>
      <c r="AM83" s="375"/>
      <c r="AN83" s="375"/>
      <c r="AO83" s="375"/>
      <c r="AP83" s="375"/>
      <c r="AQ83" s="375"/>
      <c r="AR83" s="375"/>
      <c r="AS83" s="375"/>
      <c r="AT83" s="375"/>
      <c r="AU83" s="375"/>
      <c r="AV83" s="375"/>
      <c r="AW83" s="375"/>
      <c r="AX83" s="375"/>
      <c r="AY83" s="375"/>
      <c r="AZ83" s="375"/>
      <c r="BA83" s="376"/>
      <c r="BB83" s="132"/>
      <c r="BC83" s="374" t="s">
        <v>321</v>
      </c>
      <c r="BD83" s="375"/>
      <c r="BE83" s="375"/>
      <c r="BF83" s="375"/>
      <c r="BG83" s="375"/>
      <c r="BH83" s="375"/>
      <c r="BI83" s="375"/>
      <c r="BJ83" s="375"/>
      <c r="BK83" s="375"/>
      <c r="BL83" s="375"/>
      <c r="BM83" s="375"/>
      <c r="BN83" s="375"/>
      <c r="BO83" s="375"/>
      <c r="BP83" s="375"/>
      <c r="BQ83" s="375"/>
      <c r="BR83" s="375"/>
      <c r="BS83" s="375"/>
      <c r="BT83" s="375"/>
      <c r="BU83" s="375"/>
      <c r="BV83" s="375"/>
      <c r="BW83" s="375"/>
      <c r="BX83" s="375"/>
      <c r="BY83" s="375"/>
      <c r="BZ83" s="376"/>
    </row>
    <row r="84" spans="1:78" ht="30" customHeight="1">
      <c r="A84" s="67"/>
      <c r="B84" s="72"/>
      <c r="C84" s="180" t="s">
        <v>57</v>
      </c>
      <c r="D84" s="510" t="str">
        <f t="shared" si="106"/>
        <v>Si le budget inclut des coûts d'administration, sont-ils suffisamment justifiés ?</v>
      </c>
      <c r="E84" s="510">
        <f t="shared" si="106"/>
        <v>0</v>
      </c>
      <c r="F84" s="510">
        <f t="shared" si="106"/>
        <v>0</v>
      </c>
      <c r="G84" s="510">
        <f t="shared" si="106"/>
        <v>0</v>
      </c>
      <c r="H84" s="510">
        <f t="shared" si="106"/>
        <v>0</v>
      </c>
      <c r="I84" s="510">
        <f t="shared" si="106"/>
        <v>0</v>
      </c>
      <c r="J84" s="510">
        <f t="shared" si="106"/>
        <v>0</v>
      </c>
      <c r="K84" s="510">
        <f t="shared" si="106"/>
        <v>0</v>
      </c>
      <c r="L84" s="510">
        <f t="shared" si="106"/>
        <v>0</v>
      </c>
      <c r="M84" s="510">
        <f t="shared" si="106"/>
        <v>0</v>
      </c>
      <c r="N84" s="510">
        <f t="shared" si="106"/>
        <v>0</v>
      </c>
      <c r="O84" s="510">
        <f t="shared" si="106"/>
        <v>0</v>
      </c>
      <c r="P84" s="510">
        <f t="shared" si="106"/>
        <v>0</v>
      </c>
      <c r="Q84" s="510">
        <f t="shared" si="106"/>
        <v>0</v>
      </c>
      <c r="R84" s="510">
        <f t="shared" si="106"/>
        <v>0</v>
      </c>
      <c r="S84" s="510">
        <f t="shared" si="106"/>
        <v>0</v>
      </c>
      <c r="T84" s="510">
        <f t="shared" si="106"/>
        <v>0</v>
      </c>
      <c r="U84" s="510">
        <f t="shared" si="106"/>
        <v>0</v>
      </c>
      <c r="V84" s="510">
        <f t="shared" si="106"/>
        <v>0</v>
      </c>
      <c r="W84" s="442" t="s">
        <v>200</v>
      </c>
      <c r="X84" s="442"/>
      <c r="Y84" s="442"/>
      <c r="Z84" s="443"/>
      <c r="AA84" s="28"/>
      <c r="AD84" s="179" t="s">
        <v>57</v>
      </c>
      <c r="AE84" s="317" t="s">
        <v>322</v>
      </c>
      <c r="AF84" s="317"/>
      <c r="AG84" s="317"/>
      <c r="AH84" s="317"/>
      <c r="AI84" s="317"/>
      <c r="AJ84" s="317"/>
      <c r="AK84" s="317"/>
      <c r="AL84" s="317"/>
      <c r="AM84" s="317"/>
      <c r="AN84" s="317"/>
      <c r="AO84" s="317"/>
      <c r="AP84" s="317"/>
      <c r="AQ84" s="317"/>
      <c r="AR84" s="317"/>
      <c r="AS84" s="317"/>
      <c r="AT84" s="317"/>
      <c r="AU84" s="317"/>
      <c r="AV84" s="317"/>
      <c r="AW84" s="317"/>
      <c r="AX84" s="372" t="s">
        <v>200</v>
      </c>
      <c r="AY84" s="372"/>
      <c r="AZ84" s="372"/>
      <c r="BA84" s="373"/>
      <c r="BB84" s="132"/>
      <c r="BC84" s="179" t="s">
        <v>57</v>
      </c>
      <c r="BD84" s="317" t="s">
        <v>323</v>
      </c>
      <c r="BE84" s="317"/>
      <c r="BF84" s="317"/>
      <c r="BG84" s="317"/>
      <c r="BH84" s="317"/>
      <c r="BI84" s="317"/>
      <c r="BJ84" s="317"/>
      <c r="BK84" s="317"/>
      <c r="BL84" s="317"/>
      <c r="BM84" s="317"/>
      <c r="BN84" s="317"/>
      <c r="BO84" s="317"/>
      <c r="BP84" s="317"/>
      <c r="BQ84" s="317"/>
      <c r="BR84" s="317"/>
      <c r="BS84" s="317"/>
      <c r="BT84" s="317"/>
      <c r="BU84" s="317"/>
      <c r="BV84" s="317"/>
      <c r="BW84" s="372" t="s">
        <v>200</v>
      </c>
      <c r="BX84" s="372"/>
      <c r="BY84" s="372"/>
      <c r="BZ84" s="373"/>
    </row>
    <row r="85" spans="1:78" ht="30" customHeight="1">
      <c r="A85" s="67"/>
      <c r="B85" s="72"/>
      <c r="C85" s="180" t="s">
        <v>97</v>
      </c>
      <c r="D85" s="510" t="str">
        <f t="shared" si="106"/>
        <v>Si le programme est un programme commun, les coûts de coordination sont-ils suffisamment expliqués ?</v>
      </c>
      <c r="E85" s="510">
        <f t="shared" si="106"/>
        <v>0</v>
      </c>
      <c r="F85" s="510">
        <f t="shared" si="106"/>
        <v>0</v>
      </c>
      <c r="G85" s="510">
        <f t="shared" si="106"/>
        <v>0</v>
      </c>
      <c r="H85" s="510">
        <f t="shared" si="106"/>
        <v>0</v>
      </c>
      <c r="I85" s="510">
        <f t="shared" si="106"/>
        <v>0</v>
      </c>
      <c r="J85" s="510">
        <f t="shared" si="106"/>
        <v>0</v>
      </c>
      <c r="K85" s="510">
        <f t="shared" si="106"/>
        <v>0</v>
      </c>
      <c r="L85" s="510">
        <f t="shared" si="106"/>
        <v>0</v>
      </c>
      <c r="M85" s="510">
        <f t="shared" si="106"/>
        <v>0</v>
      </c>
      <c r="N85" s="510">
        <f t="shared" si="106"/>
        <v>0</v>
      </c>
      <c r="O85" s="510">
        <f t="shared" si="106"/>
        <v>0</v>
      </c>
      <c r="P85" s="510">
        <f t="shared" si="106"/>
        <v>0</v>
      </c>
      <c r="Q85" s="510">
        <f t="shared" si="106"/>
        <v>0</v>
      </c>
      <c r="R85" s="510">
        <f t="shared" si="106"/>
        <v>0</v>
      </c>
      <c r="S85" s="510">
        <f t="shared" si="106"/>
        <v>0</v>
      </c>
      <c r="T85" s="510">
        <f t="shared" si="106"/>
        <v>0</v>
      </c>
      <c r="U85" s="510">
        <f t="shared" si="106"/>
        <v>0</v>
      </c>
      <c r="V85" s="510">
        <f t="shared" si="106"/>
        <v>0</v>
      </c>
      <c r="W85" s="442" t="s">
        <v>200</v>
      </c>
      <c r="X85" s="442"/>
      <c r="Y85" s="442"/>
      <c r="Z85" s="443"/>
      <c r="AA85" s="28"/>
      <c r="AD85" s="179" t="s">
        <v>97</v>
      </c>
      <c r="AE85" s="317" t="s">
        <v>324</v>
      </c>
      <c r="AF85" s="317"/>
      <c r="AG85" s="317"/>
      <c r="AH85" s="317"/>
      <c r="AI85" s="317"/>
      <c r="AJ85" s="317"/>
      <c r="AK85" s="317"/>
      <c r="AL85" s="317"/>
      <c r="AM85" s="317"/>
      <c r="AN85" s="317"/>
      <c r="AO85" s="317"/>
      <c r="AP85" s="317"/>
      <c r="AQ85" s="317"/>
      <c r="AR85" s="317"/>
      <c r="AS85" s="317"/>
      <c r="AT85" s="317"/>
      <c r="AU85" s="317"/>
      <c r="AV85" s="317"/>
      <c r="AW85" s="317"/>
      <c r="AX85" s="372" t="s">
        <v>200</v>
      </c>
      <c r="AY85" s="372"/>
      <c r="AZ85" s="372"/>
      <c r="BA85" s="373"/>
      <c r="BB85" s="132"/>
      <c r="BC85" s="179" t="s">
        <v>97</v>
      </c>
      <c r="BD85" s="317" t="s">
        <v>325</v>
      </c>
      <c r="BE85" s="317"/>
      <c r="BF85" s="317"/>
      <c r="BG85" s="317"/>
      <c r="BH85" s="317"/>
      <c r="BI85" s="317"/>
      <c r="BJ85" s="317"/>
      <c r="BK85" s="317"/>
      <c r="BL85" s="317"/>
      <c r="BM85" s="317"/>
      <c r="BN85" s="317"/>
      <c r="BO85" s="317"/>
      <c r="BP85" s="317"/>
      <c r="BQ85" s="317"/>
      <c r="BR85" s="317"/>
      <c r="BS85" s="317"/>
      <c r="BT85" s="317"/>
      <c r="BU85" s="317"/>
      <c r="BV85" s="317"/>
      <c r="BW85" s="372" t="s">
        <v>200</v>
      </c>
      <c r="BX85" s="372"/>
      <c r="BY85" s="372"/>
      <c r="BZ85" s="373"/>
    </row>
    <row r="86" spans="1:78" ht="30" customHeight="1">
      <c r="A86" s="67"/>
      <c r="B86" s="72"/>
      <c r="C86" s="441" t="s">
        <v>326</v>
      </c>
      <c r="D86" s="510" t="str">
        <f t="shared" si="106"/>
        <v>A l'issue de l'examen, est-il envisagé de proposer une réduction du montant des coûts de gestion ?</v>
      </c>
      <c r="E86" s="510">
        <f t="shared" si="106"/>
        <v>0</v>
      </c>
      <c r="F86" s="510">
        <f t="shared" si="106"/>
        <v>0</v>
      </c>
      <c r="G86" s="510">
        <f t="shared" si="106"/>
        <v>0</v>
      </c>
      <c r="H86" s="510">
        <f t="shared" si="106"/>
        <v>0</v>
      </c>
      <c r="I86" s="510">
        <f t="shared" si="106"/>
        <v>0</v>
      </c>
      <c r="J86" s="510">
        <f t="shared" si="106"/>
        <v>0</v>
      </c>
      <c r="K86" s="510">
        <f t="shared" si="106"/>
        <v>0</v>
      </c>
      <c r="L86" s="510">
        <f t="shared" si="106"/>
        <v>0</v>
      </c>
      <c r="M86" s="510">
        <f t="shared" si="106"/>
        <v>0</v>
      </c>
      <c r="N86" s="510">
        <f t="shared" si="106"/>
        <v>0</v>
      </c>
      <c r="O86" s="510">
        <f t="shared" si="106"/>
        <v>0</v>
      </c>
      <c r="P86" s="510">
        <f t="shared" si="106"/>
        <v>0</v>
      </c>
      <c r="Q86" s="510">
        <f t="shared" si="106"/>
        <v>0</v>
      </c>
      <c r="R86" s="510">
        <f t="shared" si="106"/>
        <v>0</v>
      </c>
      <c r="S86" s="510">
        <f t="shared" si="106"/>
        <v>0</v>
      </c>
      <c r="T86" s="510">
        <f t="shared" si="106"/>
        <v>0</v>
      </c>
      <c r="U86" s="510">
        <f t="shared" si="106"/>
        <v>0</v>
      </c>
      <c r="V86" s="510">
        <f t="shared" si="106"/>
        <v>0</v>
      </c>
      <c r="W86" s="442" t="s">
        <v>200</v>
      </c>
      <c r="X86" s="442"/>
      <c r="Y86" s="442"/>
      <c r="Z86" s="443"/>
      <c r="AA86" s="28"/>
      <c r="AD86" s="378" t="s">
        <v>326</v>
      </c>
      <c r="AE86" s="369" t="s">
        <v>327</v>
      </c>
      <c r="AF86" s="317"/>
      <c r="AG86" s="317"/>
      <c r="AH86" s="317"/>
      <c r="AI86" s="317"/>
      <c r="AJ86" s="317"/>
      <c r="AK86" s="317"/>
      <c r="AL86" s="317"/>
      <c r="AM86" s="317"/>
      <c r="AN86" s="317"/>
      <c r="AO86" s="317"/>
      <c r="AP86" s="317"/>
      <c r="AQ86" s="317"/>
      <c r="AR86" s="317"/>
      <c r="AS86" s="317"/>
      <c r="AT86" s="317"/>
      <c r="AU86" s="317"/>
      <c r="AV86" s="317"/>
      <c r="AW86" s="317"/>
      <c r="AX86" s="372" t="s">
        <v>200</v>
      </c>
      <c r="AY86" s="372"/>
      <c r="AZ86" s="372"/>
      <c r="BA86" s="373"/>
      <c r="BB86" s="132"/>
      <c r="BC86" s="378" t="s">
        <v>326</v>
      </c>
      <c r="BD86" s="369" t="s">
        <v>328</v>
      </c>
      <c r="BE86" s="317"/>
      <c r="BF86" s="317"/>
      <c r="BG86" s="317"/>
      <c r="BH86" s="317"/>
      <c r="BI86" s="317"/>
      <c r="BJ86" s="317"/>
      <c r="BK86" s="317"/>
      <c r="BL86" s="317"/>
      <c r="BM86" s="317"/>
      <c r="BN86" s="317"/>
      <c r="BO86" s="317"/>
      <c r="BP86" s="317"/>
      <c r="BQ86" s="317"/>
      <c r="BR86" s="317"/>
      <c r="BS86" s="317"/>
      <c r="BT86" s="317"/>
      <c r="BU86" s="317"/>
      <c r="BV86" s="317"/>
      <c r="BW86" s="372" t="s">
        <v>200</v>
      </c>
      <c r="BX86" s="372"/>
      <c r="BY86" s="372"/>
      <c r="BZ86" s="373"/>
    </row>
    <row r="87" spans="1:78" ht="12.75">
      <c r="A87" s="67"/>
      <c r="B87" s="72"/>
      <c r="C87" s="441"/>
      <c r="D87" s="440" t="str">
        <f t="shared" si="106"/>
        <v>→ Le cas échéant, le montant doit être identifié et expliqué dans l'avis des examinateurs.</v>
      </c>
      <c r="E87" s="440">
        <f t="shared" si="106"/>
        <v>0</v>
      </c>
      <c r="F87" s="440">
        <f t="shared" si="106"/>
        <v>0</v>
      </c>
      <c r="G87" s="440">
        <f t="shared" si="106"/>
        <v>0</v>
      </c>
      <c r="H87" s="440">
        <f t="shared" si="106"/>
        <v>0</v>
      </c>
      <c r="I87" s="440">
        <f t="shared" si="106"/>
        <v>0</v>
      </c>
      <c r="J87" s="440">
        <f t="shared" si="106"/>
        <v>0</v>
      </c>
      <c r="K87" s="440">
        <f t="shared" si="106"/>
        <v>0</v>
      </c>
      <c r="L87" s="440">
        <f t="shared" si="106"/>
        <v>0</v>
      </c>
      <c r="M87" s="440">
        <f t="shared" si="106"/>
        <v>0</v>
      </c>
      <c r="N87" s="440">
        <f t="shared" si="106"/>
        <v>0</v>
      </c>
      <c r="O87" s="440">
        <f t="shared" si="106"/>
        <v>0</v>
      </c>
      <c r="P87" s="440">
        <f t="shared" si="106"/>
        <v>0</v>
      </c>
      <c r="Q87" s="440">
        <f t="shared" si="106"/>
        <v>0</v>
      </c>
      <c r="R87" s="440">
        <f t="shared" si="106"/>
        <v>0</v>
      </c>
      <c r="S87" s="440">
        <f t="shared" si="106"/>
        <v>0</v>
      </c>
      <c r="T87" s="440">
        <f t="shared" si="106"/>
        <v>0</v>
      </c>
      <c r="U87" s="440">
        <f t="shared" si="106"/>
        <v>0</v>
      </c>
      <c r="V87" s="440">
        <f t="shared" si="106"/>
        <v>0</v>
      </c>
      <c r="W87" s="442"/>
      <c r="X87" s="442"/>
      <c r="Y87" s="442"/>
      <c r="Z87" s="443"/>
      <c r="AA87" s="28"/>
      <c r="AD87" s="378"/>
      <c r="AE87" s="379" t="s">
        <v>329</v>
      </c>
      <c r="AF87" s="379"/>
      <c r="AG87" s="379"/>
      <c r="AH87" s="379"/>
      <c r="AI87" s="379"/>
      <c r="AJ87" s="379"/>
      <c r="AK87" s="379"/>
      <c r="AL87" s="379"/>
      <c r="AM87" s="379"/>
      <c r="AN87" s="379"/>
      <c r="AO87" s="379"/>
      <c r="AP87" s="379"/>
      <c r="AQ87" s="379"/>
      <c r="AR87" s="379"/>
      <c r="AS87" s="379"/>
      <c r="AT87" s="379"/>
      <c r="AU87" s="379"/>
      <c r="AV87" s="379"/>
      <c r="AW87" s="379"/>
      <c r="AX87" s="372"/>
      <c r="AY87" s="372"/>
      <c r="AZ87" s="372"/>
      <c r="BA87" s="373"/>
      <c r="BB87" s="132"/>
      <c r="BC87" s="378"/>
      <c r="BD87" s="379" t="s">
        <v>330</v>
      </c>
      <c r="BE87" s="379"/>
      <c r="BF87" s="379"/>
      <c r="BG87" s="379"/>
      <c r="BH87" s="379"/>
      <c r="BI87" s="379"/>
      <c r="BJ87" s="379"/>
      <c r="BK87" s="379"/>
      <c r="BL87" s="379"/>
      <c r="BM87" s="379"/>
      <c r="BN87" s="379"/>
      <c r="BO87" s="379"/>
      <c r="BP87" s="379"/>
      <c r="BQ87" s="379"/>
      <c r="BR87" s="379"/>
      <c r="BS87" s="379"/>
      <c r="BT87" s="379"/>
      <c r="BU87" s="379"/>
      <c r="BV87" s="379"/>
      <c r="BW87" s="372"/>
      <c r="BX87" s="372"/>
      <c r="BY87" s="372"/>
      <c r="BZ87" s="373"/>
    </row>
    <row r="88" spans="1:78" ht="30" customHeight="1">
      <c r="A88" s="67"/>
      <c r="B88" s="72"/>
      <c r="C88" s="441" t="s">
        <v>331</v>
      </c>
      <c r="D88" s="510" t="str">
        <f t="shared" si="106"/>
        <v>A l'issue de l'examen, est-il envisagé de proposer une réduction du montant des coûts d'administration ?</v>
      </c>
      <c r="E88" s="510">
        <f t="shared" si="106"/>
        <v>0</v>
      </c>
      <c r="F88" s="510">
        <f t="shared" si="106"/>
        <v>0</v>
      </c>
      <c r="G88" s="510">
        <f t="shared" si="106"/>
        <v>0</v>
      </c>
      <c r="H88" s="510">
        <f t="shared" si="106"/>
        <v>0</v>
      </c>
      <c r="I88" s="510">
        <f t="shared" si="106"/>
        <v>0</v>
      </c>
      <c r="J88" s="510">
        <f t="shared" si="106"/>
        <v>0</v>
      </c>
      <c r="K88" s="510">
        <f t="shared" si="106"/>
        <v>0</v>
      </c>
      <c r="L88" s="510">
        <f t="shared" si="106"/>
        <v>0</v>
      </c>
      <c r="M88" s="510">
        <f t="shared" si="106"/>
        <v>0</v>
      </c>
      <c r="N88" s="510">
        <f t="shared" si="106"/>
        <v>0</v>
      </c>
      <c r="O88" s="510">
        <f t="shared" si="106"/>
        <v>0</v>
      </c>
      <c r="P88" s="510">
        <f t="shared" si="106"/>
        <v>0</v>
      </c>
      <c r="Q88" s="510">
        <f t="shared" si="106"/>
        <v>0</v>
      </c>
      <c r="R88" s="510">
        <f t="shared" si="106"/>
        <v>0</v>
      </c>
      <c r="S88" s="510">
        <f t="shared" si="106"/>
        <v>0</v>
      </c>
      <c r="T88" s="510">
        <f t="shared" si="106"/>
        <v>0</v>
      </c>
      <c r="U88" s="510">
        <f t="shared" si="106"/>
        <v>0</v>
      </c>
      <c r="V88" s="510">
        <f t="shared" si="106"/>
        <v>0</v>
      </c>
      <c r="W88" s="442" t="s">
        <v>200</v>
      </c>
      <c r="X88" s="442"/>
      <c r="Y88" s="442"/>
      <c r="Z88" s="443"/>
      <c r="AA88" s="28"/>
      <c r="AD88" s="378" t="s">
        <v>331</v>
      </c>
      <c r="AE88" s="369" t="s">
        <v>332</v>
      </c>
      <c r="AF88" s="317"/>
      <c r="AG88" s="317"/>
      <c r="AH88" s="317"/>
      <c r="AI88" s="317"/>
      <c r="AJ88" s="317"/>
      <c r="AK88" s="317"/>
      <c r="AL88" s="317"/>
      <c r="AM88" s="317"/>
      <c r="AN88" s="317"/>
      <c r="AO88" s="317"/>
      <c r="AP88" s="317"/>
      <c r="AQ88" s="317"/>
      <c r="AR88" s="317"/>
      <c r="AS88" s="317"/>
      <c r="AT88" s="317"/>
      <c r="AU88" s="317"/>
      <c r="AV88" s="317"/>
      <c r="AW88" s="317"/>
      <c r="AX88" s="372" t="s">
        <v>200</v>
      </c>
      <c r="AY88" s="372"/>
      <c r="AZ88" s="372"/>
      <c r="BA88" s="373"/>
      <c r="BB88" s="132"/>
      <c r="BC88" s="378" t="s">
        <v>331</v>
      </c>
      <c r="BD88" s="369" t="s">
        <v>333</v>
      </c>
      <c r="BE88" s="317"/>
      <c r="BF88" s="317"/>
      <c r="BG88" s="317"/>
      <c r="BH88" s="317"/>
      <c r="BI88" s="317"/>
      <c r="BJ88" s="317"/>
      <c r="BK88" s="317"/>
      <c r="BL88" s="317"/>
      <c r="BM88" s="317"/>
      <c r="BN88" s="317"/>
      <c r="BO88" s="317"/>
      <c r="BP88" s="317"/>
      <c r="BQ88" s="317"/>
      <c r="BR88" s="317"/>
      <c r="BS88" s="317"/>
      <c r="BT88" s="317"/>
      <c r="BU88" s="317"/>
      <c r="BV88" s="317"/>
      <c r="BW88" s="372" t="s">
        <v>200</v>
      </c>
      <c r="BX88" s="372"/>
      <c r="BY88" s="372"/>
      <c r="BZ88" s="373"/>
    </row>
    <row r="89" spans="1:78" ht="12.95" customHeight="1">
      <c r="A89" s="67"/>
      <c r="B89" s="72"/>
      <c r="C89" s="441"/>
      <c r="D89" s="440" t="str">
        <f t="shared" si="106"/>
        <v>→ Le cas échéant, le montant doit être identifié et expliqué dans l'avis des examinateurs.</v>
      </c>
      <c r="E89" s="440">
        <f t="shared" si="106"/>
        <v>0</v>
      </c>
      <c r="F89" s="440">
        <f t="shared" si="106"/>
        <v>0</v>
      </c>
      <c r="G89" s="440">
        <f t="shared" si="106"/>
        <v>0</v>
      </c>
      <c r="H89" s="440">
        <f t="shared" si="106"/>
        <v>0</v>
      </c>
      <c r="I89" s="440">
        <f t="shared" si="106"/>
        <v>0</v>
      </c>
      <c r="J89" s="440">
        <f t="shared" si="106"/>
        <v>0</v>
      </c>
      <c r="K89" s="440">
        <f t="shared" si="106"/>
        <v>0</v>
      </c>
      <c r="L89" s="440">
        <f t="shared" si="106"/>
        <v>0</v>
      </c>
      <c r="M89" s="440">
        <f t="shared" si="106"/>
        <v>0</v>
      </c>
      <c r="N89" s="440">
        <f t="shared" si="106"/>
        <v>0</v>
      </c>
      <c r="O89" s="440">
        <f t="shared" si="106"/>
        <v>0</v>
      </c>
      <c r="P89" s="440">
        <f t="shared" si="106"/>
        <v>0</v>
      </c>
      <c r="Q89" s="440">
        <f t="shared" si="106"/>
        <v>0</v>
      </c>
      <c r="R89" s="440">
        <f t="shared" si="106"/>
        <v>0</v>
      </c>
      <c r="S89" s="440">
        <f t="shared" si="106"/>
        <v>0</v>
      </c>
      <c r="T89" s="440">
        <f t="shared" si="106"/>
        <v>0</v>
      </c>
      <c r="U89" s="440">
        <f t="shared" si="106"/>
        <v>0</v>
      </c>
      <c r="V89" s="440">
        <f t="shared" si="106"/>
        <v>0</v>
      </c>
      <c r="W89" s="442"/>
      <c r="X89" s="442"/>
      <c r="Y89" s="442"/>
      <c r="Z89" s="443"/>
      <c r="AA89" s="28"/>
      <c r="AD89" s="378"/>
      <c r="AE89" s="379" t="s">
        <v>329</v>
      </c>
      <c r="AF89" s="379"/>
      <c r="AG89" s="379"/>
      <c r="AH89" s="379"/>
      <c r="AI89" s="379"/>
      <c r="AJ89" s="379"/>
      <c r="AK89" s="379"/>
      <c r="AL89" s="379"/>
      <c r="AM89" s="379"/>
      <c r="AN89" s="379"/>
      <c r="AO89" s="379"/>
      <c r="AP89" s="379"/>
      <c r="AQ89" s="379"/>
      <c r="AR89" s="379"/>
      <c r="AS89" s="379"/>
      <c r="AT89" s="379"/>
      <c r="AU89" s="379"/>
      <c r="AV89" s="379"/>
      <c r="AW89" s="379"/>
      <c r="AX89" s="372"/>
      <c r="AY89" s="372"/>
      <c r="AZ89" s="372"/>
      <c r="BA89" s="373"/>
      <c r="BB89" s="132"/>
      <c r="BC89" s="378"/>
      <c r="BD89" s="379" t="s">
        <v>330</v>
      </c>
      <c r="BE89" s="379"/>
      <c r="BF89" s="379"/>
      <c r="BG89" s="379"/>
      <c r="BH89" s="379"/>
      <c r="BI89" s="379"/>
      <c r="BJ89" s="379"/>
      <c r="BK89" s="379"/>
      <c r="BL89" s="379"/>
      <c r="BM89" s="379"/>
      <c r="BN89" s="379"/>
      <c r="BO89" s="379"/>
      <c r="BP89" s="379"/>
      <c r="BQ89" s="379"/>
      <c r="BR89" s="379"/>
      <c r="BS89" s="379"/>
      <c r="BT89" s="379"/>
      <c r="BU89" s="379"/>
      <c r="BV89" s="379"/>
      <c r="BW89" s="372"/>
      <c r="BX89" s="372"/>
      <c r="BY89" s="372"/>
      <c r="BZ89" s="373"/>
    </row>
    <row r="90" spans="1:78" ht="12.75">
      <c r="A90" s="67"/>
      <c r="B90" s="72"/>
      <c r="C90" s="511" t="str">
        <f t="shared" ref="C90" si="109">IF($Z$2="FR",AD90,IF($Z$2="NL",BC90))</f>
        <v>AVIS DES EXAMINATEURS RELATIF À L'EFFICIENCE DES COÛTS DE GESTION / DES COÛTS D'ADMINISTRATION DU PROGRAMME</v>
      </c>
      <c r="D90" s="512">
        <f t="shared" si="106"/>
        <v>0</v>
      </c>
      <c r="E90" s="512">
        <f t="shared" si="106"/>
        <v>0</v>
      </c>
      <c r="F90" s="512">
        <f t="shared" si="106"/>
        <v>0</v>
      </c>
      <c r="G90" s="512">
        <f t="shared" si="106"/>
        <v>0</v>
      </c>
      <c r="H90" s="512">
        <f t="shared" si="106"/>
        <v>0</v>
      </c>
      <c r="I90" s="512">
        <f t="shared" si="106"/>
        <v>0</v>
      </c>
      <c r="J90" s="512">
        <f t="shared" si="106"/>
        <v>0</v>
      </c>
      <c r="K90" s="512">
        <f t="shared" si="106"/>
        <v>0</v>
      </c>
      <c r="L90" s="512">
        <f t="shared" si="106"/>
        <v>0</v>
      </c>
      <c r="M90" s="512">
        <f t="shared" si="106"/>
        <v>0</v>
      </c>
      <c r="N90" s="512">
        <f t="shared" si="106"/>
        <v>0</v>
      </c>
      <c r="O90" s="512">
        <f t="shared" si="106"/>
        <v>0</v>
      </c>
      <c r="P90" s="512">
        <f t="shared" si="106"/>
        <v>0</v>
      </c>
      <c r="Q90" s="512">
        <f t="shared" si="106"/>
        <v>0</v>
      </c>
      <c r="R90" s="512">
        <f t="shared" si="106"/>
        <v>0</v>
      </c>
      <c r="S90" s="512">
        <f t="shared" si="106"/>
        <v>0</v>
      </c>
      <c r="T90" s="512">
        <f t="shared" si="106"/>
        <v>0</v>
      </c>
      <c r="U90" s="512">
        <f t="shared" si="106"/>
        <v>0</v>
      </c>
      <c r="V90" s="512">
        <f t="shared" si="106"/>
        <v>0</v>
      </c>
      <c r="W90" s="512">
        <f t="shared" ref="W90:Z90" si="110">IF($Z$2="FR",AX90,IF($Z$2="NL",BW90))</f>
        <v>0</v>
      </c>
      <c r="X90" s="512">
        <f t="shared" si="110"/>
        <v>0</v>
      </c>
      <c r="Y90" s="512">
        <f t="shared" si="110"/>
        <v>0</v>
      </c>
      <c r="Z90" s="513">
        <f t="shared" si="110"/>
        <v>0</v>
      </c>
      <c r="AA90" s="28"/>
      <c r="AD90" s="378" t="s">
        <v>334</v>
      </c>
      <c r="AE90" s="318"/>
      <c r="AF90" s="318"/>
      <c r="AG90" s="318"/>
      <c r="AH90" s="318"/>
      <c r="AI90" s="318"/>
      <c r="AJ90" s="318"/>
      <c r="AK90" s="318"/>
      <c r="AL90" s="318"/>
      <c r="AM90" s="318"/>
      <c r="AN90" s="318"/>
      <c r="AO90" s="318"/>
      <c r="AP90" s="318"/>
      <c r="AQ90" s="318"/>
      <c r="AR90" s="318"/>
      <c r="AS90" s="318"/>
      <c r="AT90" s="318"/>
      <c r="AU90" s="318"/>
      <c r="AV90" s="318"/>
      <c r="AW90" s="318"/>
      <c r="AX90" s="318"/>
      <c r="AY90" s="318"/>
      <c r="AZ90" s="318"/>
      <c r="BA90" s="339"/>
      <c r="BB90" s="132"/>
      <c r="BC90" s="378" t="s">
        <v>335</v>
      </c>
      <c r="BD90" s="318"/>
      <c r="BE90" s="318"/>
      <c r="BF90" s="318"/>
      <c r="BG90" s="318"/>
      <c r="BH90" s="318"/>
      <c r="BI90" s="318"/>
      <c r="BJ90" s="318"/>
      <c r="BK90" s="318"/>
      <c r="BL90" s="318"/>
      <c r="BM90" s="318"/>
      <c r="BN90" s="318"/>
      <c r="BO90" s="318"/>
      <c r="BP90" s="318"/>
      <c r="BQ90" s="318"/>
      <c r="BR90" s="318"/>
      <c r="BS90" s="318"/>
      <c r="BT90" s="318"/>
      <c r="BU90" s="318"/>
      <c r="BV90" s="318"/>
      <c r="BW90" s="318"/>
      <c r="BX90" s="318"/>
      <c r="BY90" s="318"/>
      <c r="BZ90" s="339"/>
    </row>
    <row r="91" spans="1:78" ht="12.75">
      <c r="A91" s="67"/>
      <c r="B91" s="72"/>
      <c r="C91" s="434"/>
      <c r="D91" s="435"/>
      <c r="E91" s="435"/>
      <c r="F91" s="435"/>
      <c r="G91" s="435"/>
      <c r="H91" s="435"/>
      <c r="I91" s="435"/>
      <c r="J91" s="435"/>
      <c r="K91" s="435"/>
      <c r="L91" s="435"/>
      <c r="M91" s="435"/>
      <c r="N91" s="435"/>
      <c r="O91" s="435"/>
      <c r="P91" s="435"/>
      <c r="Q91" s="435"/>
      <c r="R91" s="435"/>
      <c r="S91" s="435"/>
      <c r="T91" s="435"/>
      <c r="U91" s="435"/>
      <c r="V91" s="435"/>
      <c r="W91" s="435"/>
      <c r="X91" s="435"/>
      <c r="Y91" s="435"/>
      <c r="Z91" s="436"/>
      <c r="AA91" s="28"/>
      <c r="AD91" s="301"/>
      <c r="AE91" s="302"/>
      <c r="AF91" s="302"/>
      <c r="AG91" s="302"/>
      <c r="AH91" s="302"/>
      <c r="AI91" s="302"/>
      <c r="AJ91" s="302"/>
      <c r="AK91" s="302"/>
      <c r="AL91" s="302"/>
      <c r="AM91" s="302"/>
      <c r="AN91" s="302"/>
      <c r="AO91" s="302"/>
      <c r="AP91" s="302"/>
      <c r="AQ91" s="302"/>
      <c r="AR91" s="302"/>
      <c r="AS91" s="302"/>
      <c r="AT91" s="302"/>
      <c r="AU91" s="302"/>
      <c r="AV91" s="302"/>
      <c r="AW91" s="302"/>
      <c r="AX91" s="302"/>
      <c r="AY91" s="302"/>
      <c r="AZ91" s="302"/>
      <c r="BA91" s="303"/>
      <c r="BB91" s="132"/>
      <c r="BC91" s="301"/>
      <c r="BD91" s="302"/>
      <c r="BE91" s="302"/>
      <c r="BF91" s="302"/>
      <c r="BG91" s="302"/>
      <c r="BH91" s="302"/>
      <c r="BI91" s="302"/>
      <c r="BJ91" s="302"/>
      <c r="BK91" s="302"/>
      <c r="BL91" s="302"/>
      <c r="BM91" s="302"/>
      <c r="BN91" s="302"/>
      <c r="BO91" s="302"/>
      <c r="BP91" s="302"/>
      <c r="BQ91" s="302"/>
      <c r="BR91" s="302"/>
      <c r="BS91" s="302"/>
      <c r="BT91" s="302"/>
      <c r="BU91" s="302"/>
      <c r="BV91" s="302"/>
      <c r="BW91" s="302"/>
      <c r="BX91" s="302"/>
      <c r="BY91" s="302"/>
      <c r="BZ91" s="303"/>
    </row>
    <row r="92" spans="1:78" ht="12.75">
      <c r="A92" s="67"/>
      <c r="B92" s="72"/>
      <c r="C92" s="434"/>
      <c r="D92" s="435"/>
      <c r="E92" s="435"/>
      <c r="F92" s="435"/>
      <c r="G92" s="435"/>
      <c r="H92" s="435"/>
      <c r="I92" s="435"/>
      <c r="J92" s="435"/>
      <c r="K92" s="435"/>
      <c r="L92" s="435"/>
      <c r="M92" s="435"/>
      <c r="N92" s="435"/>
      <c r="O92" s="435"/>
      <c r="P92" s="435"/>
      <c r="Q92" s="435"/>
      <c r="R92" s="435"/>
      <c r="S92" s="435"/>
      <c r="T92" s="435"/>
      <c r="U92" s="435"/>
      <c r="V92" s="435"/>
      <c r="W92" s="435"/>
      <c r="X92" s="435"/>
      <c r="Y92" s="435"/>
      <c r="Z92" s="436"/>
      <c r="AA92" s="28"/>
      <c r="AD92" s="301"/>
      <c r="AE92" s="302"/>
      <c r="AF92" s="302"/>
      <c r="AG92" s="302"/>
      <c r="AH92" s="302"/>
      <c r="AI92" s="302"/>
      <c r="AJ92" s="302"/>
      <c r="AK92" s="302"/>
      <c r="AL92" s="302"/>
      <c r="AM92" s="302"/>
      <c r="AN92" s="302"/>
      <c r="AO92" s="302"/>
      <c r="AP92" s="302"/>
      <c r="AQ92" s="302"/>
      <c r="AR92" s="302"/>
      <c r="AS92" s="302"/>
      <c r="AT92" s="302"/>
      <c r="AU92" s="302"/>
      <c r="AV92" s="302"/>
      <c r="AW92" s="302"/>
      <c r="AX92" s="302"/>
      <c r="AY92" s="302"/>
      <c r="AZ92" s="302"/>
      <c r="BA92" s="303"/>
      <c r="BB92" s="132"/>
      <c r="BC92" s="301"/>
      <c r="BD92" s="302"/>
      <c r="BE92" s="302"/>
      <c r="BF92" s="302"/>
      <c r="BG92" s="302"/>
      <c r="BH92" s="302"/>
      <c r="BI92" s="302"/>
      <c r="BJ92" s="302"/>
      <c r="BK92" s="302"/>
      <c r="BL92" s="302"/>
      <c r="BM92" s="302"/>
      <c r="BN92" s="302"/>
      <c r="BO92" s="302"/>
      <c r="BP92" s="302"/>
      <c r="BQ92" s="302"/>
      <c r="BR92" s="302"/>
      <c r="BS92" s="302"/>
      <c r="BT92" s="302"/>
      <c r="BU92" s="302"/>
      <c r="BV92" s="302"/>
      <c r="BW92" s="302"/>
      <c r="BX92" s="302"/>
      <c r="BY92" s="302"/>
      <c r="BZ92" s="303"/>
    </row>
    <row r="93" spans="1:78" ht="12.75">
      <c r="A93" s="67"/>
      <c r="B93" s="72"/>
      <c r="C93" s="434"/>
      <c r="D93" s="435"/>
      <c r="E93" s="435"/>
      <c r="F93" s="435"/>
      <c r="G93" s="435"/>
      <c r="H93" s="435"/>
      <c r="I93" s="435"/>
      <c r="J93" s="435"/>
      <c r="K93" s="435"/>
      <c r="L93" s="435"/>
      <c r="M93" s="435"/>
      <c r="N93" s="435"/>
      <c r="O93" s="435"/>
      <c r="P93" s="435"/>
      <c r="Q93" s="435"/>
      <c r="R93" s="435"/>
      <c r="S93" s="435"/>
      <c r="T93" s="435"/>
      <c r="U93" s="435"/>
      <c r="V93" s="435"/>
      <c r="W93" s="435"/>
      <c r="X93" s="435"/>
      <c r="Y93" s="435"/>
      <c r="Z93" s="436"/>
      <c r="AA93" s="28"/>
      <c r="AD93" s="301"/>
      <c r="AE93" s="302"/>
      <c r="AF93" s="302"/>
      <c r="AG93" s="302"/>
      <c r="AH93" s="302"/>
      <c r="AI93" s="302"/>
      <c r="AJ93" s="302"/>
      <c r="AK93" s="302"/>
      <c r="AL93" s="302"/>
      <c r="AM93" s="302"/>
      <c r="AN93" s="302"/>
      <c r="AO93" s="302"/>
      <c r="AP93" s="302"/>
      <c r="AQ93" s="302"/>
      <c r="AR93" s="302"/>
      <c r="AS93" s="302"/>
      <c r="AT93" s="302"/>
      <c r="AU93" s="302"/>
      <c r="AV93" s="302"/>
      <c r="AW93" s="302"/>
      <c r="AX93" s="302"/>
      <c r="AY93" s="302"/>
      <c r="AZ93" s="302"/>
      <c r="BA93" s="303"/>
      <c r="BB93" s="132"/>
      <c r="BC93" s="301"/>
      <c r="BD93" s="302"/>
      <c r="BE93" s="302"/>
      <c r="BF93" s="302"/>
      <c r="BG93" s="302"/>
      <c r="BH93" s="302"/>
      <c r="BI93" s="302"/>
      <c r="BJ93" s="302"/>
      <c r="BK93" s="302"/>
      <c r="BL93" s="302"/>
      <c r="BM93" s="302"/>
      <c r="BN93" s="302"/>
      <c r="BO93" s="302"/>
      <c r="BP93" s="302"/>
      <c r="BQ93" s="302"/>
      <c r="BR93" s="302"/>
      <c r="BS93" s="302"/>
      <c r="BT93" s="302"/>
      <c r="BU93" s="302"/>
      <c r="BV93" s="302"/>
      <c r="BW93" s="302"/>
      <c r="BX93" s="302"/>
      <c r="BY93" s="302"/>
      <c r="BZ93" s="303"/>
    </row>
    <row r="94" spans="1:78" ht="12.75">
      <c r="A94" s="67"/>
      <c r="B94" s="72"/>
      <c r="C94" s="434"/>
      <c r="D94" s="435"/>
      <c r="E94" s="435"/>
      <c r="F94" s="435"/>
      <c r="G94" s="435"/>
      <c r="H94" s="435"/>
      <c r="I94" s="435"/>
      <c r="J94" s="435"/>
      <c r="K94" s="435"/>
      <c r="L94" s="435"/>
      <c r="M94" s="435"/>
      <c r="N94" s="435"/>
      <c r="O94" s="435"/>
      <c r="P94" s="435"/>
      <c r="Q94" s="435"/>
      <c r="R94" s="435"/>
      <c r="S94" s="435"/>
      <c r="T94" s="435"/>
      <c r="U94" s="435"/>
      <c r="V94" s="435"/>
      <c r="W94" s="435"/>
      <c r="X94" s="435"/>
      <c r="Y94" s="435"/>
      <c r="Z94" s="436"/>
      <c r="AA94" s="28"/>
      <c r="AD94" s="301"/>
      <c r="AE94" s="302"/>
      <c r="AF94" s="302"/>
      <c r="AG94" s="302"/>
      <c r="AH94" s="302"/>
      <c r="AI94" s="302"/>
      <c r="AJ94" s="302"/>
      <c r="AK94" s="302"/>
      <c r="AL94" s="302"/>
      <c r="AM94" s="302"/>
      <c r="AN94" s="302"/>
      <c r="AO94" s="302"/>
      <c r="AP94" s="302"/>
      <c r="AQ94" s="302"/>
      <c r="AR94" s="302"/>
      <c r="AS94" s="302"/>
      <c r="AT94" s="302"/>
      <c r="AU94" s="302"/>
      <c r="AV94" s="302"/>
      <c r="AW94" s="302"/>
      <c r="AX94" s="302"/>
      <c r="AY94" s="302"/>
      <c r="AZ94" s="302"/>
      <c r="BA94" s="303"/>
      <c r="BB94" s="132"/>
      <c r="BC94" s="301"/>
      <c r="BD94" s="302"/>
      <c r="BE94" s="302"/>
      <c r="BF94" s="302"/>
      <c r="BG94" s="302"/>
      <c r="BH94" s="302"/>
      <c r="BI94" s="302"/>
      <c r="BJ94" s="302"/>
      <c r="BK94" s="302"/>
      <c r="BL94" s="302"/>
      <c r="BM94" s="302"/>
      <c r="BN94" s="302"/>
      <c r="BO94" s="302"/>
      <c r="BP94" s="302"/>
      <c r="BQ94" s="302"/>
      <c r="BR94" s="302"/>
      <c r="BS94" s="302"/>
      <c r="BT94" s="302"/>
      <c r="BU94" s="302"/>
      <c r="BV94" s="302"/>
      <c r="BW94" s="302"/>
      <c r="BX94" s="302"/>
      <c r="BY94" s="302"/>
      <c r="BZ94" s="303"/>
    </row>
    <row r="95" spans="1:78" ht="12.75">
      <c r="A95" s="67"/>
      <c r="B95" s="72"/>
      <c r="C95" s="437"/>
      <c r="D95" s="438"/>
      <c r="E95" s="438"/>
      <c r="F95" s="438"/>
      <c r="G95" s="438"/>
      <c r="H95" s="438"/>
      <c r="I95" s="438"/>
      <c r="J95" s="438"/>
      <c r="K95" s="438"/>
      <c r="L95" s="438"/>
      <c r="M95" s="438"/>
      <c r="N95" s="438"/>
      <c r="O95" s="438"/>
      <c r="P95" s="438"/>
      <c r="Q95" s="438"/>
      <c r="R95" s="438"/>
      <c r="S95" s="438"/>
      <c r="T95" s="438"/>
      <c r="U95" s="438"/>
      <c r="V95" s="438"/>
      <c r="W95" s="438"/>
      <c r="X95" s="438"/>
      <c r="Y95" s="438"/>
      <c r="Z95" s="439"/>
      <c r="AA95" s="28"/>
      <c r="AD95" s="304"/>
      <c r="AE95" s="305"/>
      <c r="AF95" s="305"/>
      <c r="AG95" s="305"/>
      <c r="AH95" s="305"/>
      <c r="AI95" s="305"/>
      <c r="AJ95" s="305"/>
      <c r="AK95" s="305"/>
      <c r="AL95" s="305"/>
      <c r="AM95" s="305"/>
      <c r="AN95" s="305"/>
      <c r="AO95" s="305"/>
      <c r="AP95" s="305"/>
      <c r="AQ95" s="305"/>
      <c r="AR95" s="305"/>
      <c r="AS95" s="305"/>
      <c r="AT95" s="305"/>
      <c r="AU95" s="305"/>
      <c r="AV95" s="305"/>
      <c r="AW95" s="305"/>
      <c r="AX95" s="305"/>
      <c r="AY95" s="305"/>
      <c r="AZ95" s="305"/>
      <c r="BA95" s="306"/>
      <c r="BB95" s="132"/>
      <c r="BC95" s="304"/>
      <c r="BD95" s="305"/>
      <c r="BE95" s="305"/>
      <c r="BF95" s="305"/>
      <c r="BG95" s="305"/>
      <c r="BH95" s="305"/>
      <c r="BI95" s="305"/>
      <c r="BJ95" s="305"/>
      <c r="BK95" s="305"/>
      <c r="BL95" s="305"/>
      <c r="BM95" s="305"/>
      <c r="BN95" s="305"/>
      <c r="BO95" s="305"/>
      <c r="BP95" s="305"/>
      <c r="BQ95" s="305"/>
      <c r="BR95" s="305"/>
      <c r="BS95" s="305"/>
      <c r="BT95" s="305"/>
      <c r="BU95" s="305"/>
      <c r="BV95" s="305"/>
      <c r="BW95" s="305"/>
      <c r="BX95" s="305"/>
      <c r="BY95" s="305"/>
      <c r="BZ95" s="306"/>
    </row>
    <row r="96" spans="1:78" ht="12.75">
      <c r="A96" s="67"/>
      <c r="B96" s="72"/>
      <c r="C96" s="72"/>
      <c r="D96" s="72"/>
      <c r="E96" s="28"/>
      <c r="F96" s="28"/>
      <c r="G96" s="28"/>
      <c r="H96" s="28"/>
      <c r="I96" s="28"/>
      <c r="J96" s="28"/>
      <c r="K96" s="28"/>
      <c r="L96" s="28"/>
      <c r="M96" s="28"/>
      <c r="N96" s="28"/>
      <c r="O96" s="28"/>
      <c r="P96" s="28"/>
      <c r="Q96" s="28"/>
      <c r="R96" s="28"/>
      <c r="S96" s="28"/>
      <c r="T96" s="28"/>
      <c r="U96" s="28"/>
      <c r="V96" s="28"/>
      <c r="W96" s="28"/>
      <c r="X96" s="28"/>
      <c r="Y96" s="28"/>
      <c r="Z96" s="28"/>
      <c r="AA96" s="28"/>
      <c r="AD96" s="168"/>
      <c r="AE96" s="168"/>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68"/>
      <c r="BD96" s="168"/>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row>
    <row r="97" spans="1:78" ht="12.75">
      <c r="A97" s="67"/>
      <c r="B97" s="72"/>
      <c r="C97" s="518" t="str">
        <f t="shared" ref="C97:Z104" si="111">IF($Z$2="FR",AD97,IF($Z$2="NL",BC97))</f>
        <v>VALORISATIONS, REVENUS COMPLÉMENTAIRES ET EXCEPTIONS FINANCIÈRES ÉVENTUELLES</v>
      </c>
      <c r="D97" s="519">
        <f t="shared" si="111"/>
        <v>0</v>
      </c>
      <c r="E97" s="519">
        <f t="shared" si="111"/>
        <v>0</v>
      </c>
      <c r="F97" s="519">
        <f t="shared" si="111"/>
        <v>0</v>
      </c>
      <c r="G97" s="519">
        <f t="shared" si="111"/>
        <v>0</v>
      </c>
      <c r="H97" s="519">
        <f t="shared" si="111"/>
        <v>0</v>
      </c>
      <c r="I97" s="519">
        <f t="shared" si="111"/>
        <v>0</v>
      </c>
      <c r="J97" s="519">
        <f t="shared" si="111"/>
        <v>0</v>
      </c>
      <c r="K97" s="519">
        <f t="shared" si="111"/>
        <v>0</v>
      </c>
      <c r="L97" s="519">
        <f t="shared" si="111"/>
        <v>0</v>
      </c>
      <c r="M97" s="519">
        <f t="shared" si="111"/>
        <v>0</v>
      </c>
      <c r="N97" s="519">
        <f t="shared" si="111"/>
        <v>0</v>
      </c>
      <c r="O97" s="519">
        <f t="shared" si="111"/>
        <v>0</v>
      </c>
      <c r="P97" s="519">
        <f t="shared" si="111"/>
        <v>0</v>
      </c>
      <c r="Q97" s="519">
        <f t="shared" si="111"/>
        <v>0</v>
      </c>
      <c r="R97" s="519">
        <f t="shared" si="111"/>
        <v>0</v>
      </c>
      <c r="S97" s="519">
        <f t="shared" si="111"/>
        <v>0</v>
      </c>
      <c r="T97" s="519">
        <f t="shared" si="111"/>
        <v>0</v>
      </c>
      <c r="U97" s="519">
        <f t="shared" si="111"/>
        <v>0</v>
      </c>
      <c r="V97" s="519">
        <f t="shared" si="111"/>
        <v>0</v>
      </c>
      <c r="W97" s="519">
        <f t="shared" si="111"/>
        <v>0</v>
      </c>
      <c r="X97" s="519">
        <f t="shared" si="111"/>
        <v>0</v>
      </c>
      <c r="Y97" s="519">
        <f t="shared" si="111"/>
        <v>0</v>
      </c>
      <c r="Z97" s="520">
        <f t="shared" si="111"/>
        <v>0</v>
      </c>
      <c r="AA97" s="28"/>
      <c r="AD97" s="326" t="s">
        <v>336</v>
      </c>
      <c r="AE97" s="327"/>
      <c r="AF97" s="327"/>
      <c r="AG97" s="327"/>
      <c r="AH97" s="327"/>
      <c r="AI97" s="327"/>
      <c r="AJ97" s="327"/>
      <c r="AK97" s="327"/>
      <c r="AL97" s="327"/>
      <c r="AM97" s="327"/>
      <c r="AN97" s="327"/>
      <c r="AO97" s="327"/>
      <c r="AP97" s="327"/>
      <c r="AQ97" s="327"/>
      <c r="AR97" s="327"/>
      <c r="AS97" s="327"/>
      <c r="AT97" s="327"/>
      <c r="AU97" s="327"/>
      <c r="AV97" s="327"/>
      <c r="AW97" s="327"/>
      <c r="AX97" s="327"/>
      <c r="AY97" s="327"/>
      <c r="AZ97" s="327"/>
      <c r="BA97" s="328"/>
      <c r="BB97" s="132"/>
      <c r="BC97" s="326" t="s">
        <v>337</v>
      </c>
      <c r="BD97" s="327"/>
      <c r="BE97" s="327"/>
      <c r="BF97" s="327"/>
      <c r="BG97" s="327"/>
      <c r="BH97" s="327"/>
      <c r="BI97" s="327"/>
      <c r="BJ97" s="327"/>
      <c r="BK97" s="327"/>
      <c r="BL97" s="327"/>
      <c r="BM97" s="327"/>
      <c r="BN97" s="327"/>
      <c r="BO97" s="327"/>
      <c r="BP97" s="327"/>
      <c r="BQ97" s="327"/>
      <c r="BR97" s="327"/>
      <c r="BS97" s="327"/>
      <c r="BT97" s="327"/>
      <c r="BU97" s="327"/>
      <c r="BV97" s="327"/>
      <c r="BW97" s="327"/>
      <c r="BX97" s="327"/>
      <c r="BY97" s="327"/>
      <c r="BZ97" s="328"/>
    </row>
    <row r="98" spans="1:78" ht="30" customHeight="1">
      <c r="A98" s="67"/>
      <c r="B98" s="72"/>
      <c r="C98" s="180" t="s">
        <v>141</v>
      </c>
      <c r="D98" s="510" t="str">
        <f t="shared" si="111"/>
        <v>Le cas échéant, la constitution de l'apport-propre de la ou des organisations accréditées inclut-elle des valorisations ?</v>
      </c>
      <c r="E98" s="510">
        <f t="shared" si="111"/>
        <v>0</v>
      </c>
      <c r="F98" s="510">
        <f t="shared" si="111"/>
        <v>0</v>
      </c>
      <c r="G98" s="510">
        <f t="shared" si="111"/>
        <v>0</v>
      </c>
      <c r="H98" s="510">
        <f t="shared" si="111"/>
        <v>0</v>
      </c>
      <c r="I98" s="510">
        <f t="shared" si="111"/>
        <v>0</v>
      </c>
      <c r="J98" s="510">
        <f t="shared" si="111"/>
        <v>0</v>
      </c>
      <c r="K98" s="510">
        <f t="shared" si="111"/>
        <v>0</v>
      </c>
      <c r="L98" s="510">
        <f t="shared" si="111"/>
        <v>0</v>
      </c>
      <c r="M98" s="510">
        <f t="shared" si="111"/>
        <v>0</v>
      </c>
      <c r="N98" s="510">
        <f t="shared" si="111"/>
        <v>0</v>
      </c>
      <c r="O98" s="510">
        <f t="shared" si="111"/>
        <v>0</v>
      </c>
      <c r="P98" s="510">
        <f t="shared" si="111"/>
        <v>0</v>
      </c>
      <c r="Q98" s="510">
        <f t="shared" si="111"/>
        <v>0</v>
      </c>
      <c r="R98" s="510">
        <f t="shared" si="111"/>
        <v>0</v>
      </c>
      <c r="S98" s="510">
        <f t="shared" si="111"/>
        <v>0</v>
      </c>
      <c r="T98" s="510">
        <f t="shared" si="111"/>
        <v>0</v>
      </c>
      <c r="U98" s="510">
        <f t="shared" si="111"/>
        <v>0</v>
      </c>
      <c r="V98" s="510">
        <f t="shared" si="111"/>
        <v>0</v>
      </c>
      <c r="W98" s="442" t="s">
        <v>200</v>
      </c>
      <c r="X98" s="442"/>
      <c r="Y98" s="442"/>
      <c r="Z98" s="443"/>
      <c r="AA98" s="28"/>
      <c r="AD98" s="179" t="s">
        <v>141</v>
      </c>
      <c r="AE98" s="369" t="s">
        <v>338</v>
      </c>
      <c r="AF98" s="369"/>
      <c r="AG98" s="369"/>
      <c r="AH98" s="369"/>
      <c r="AI98" s="369"/>
      <c r="AJ98" s="369"/>
      <c r="AK98" s="369"/>
      <c r="AL98" s="369"/>
      <c r="AM98" s="369"/>
      <c r="AN98" s="369"/>
      <c r="AO98" s="369"/>
      <c r="AP98" s="369"/>
      <c r="AQ98" s="369"/>
      <c r="AR98" s="369"/>
      <c r="AS98" s="369"/>
      <c r="AT98" s="369"/>
      <c r="AU98" s="369"/>
      <c r="AV98" s="369"/>
      <c r="AW98" s="369"/>
      <c r="AX98" s="372" t="s">
        <v>200</v>
      </c>
      <c r="AY98" s="372"/>
      <c r="AZ98" s="372"/>
      <c r="BA98" s="373"/>
      <c r="BB98" s="132"/>
      <c r="BC98" s="179" t="s">
        <v>141</v>
      </c>
      <c r="BD98" s="369" t="s">
        <v>339</v>
      </c>
      <c r="BE98" s="369"/>
      <c r="BF98" s="369"/>
      <c r="BG98" s="369"/>
      <c r="BH98" s="369"/>
      <c r="BI98" s="369"/>
      <c r="BJ98" s="369"/>
      <c r="BK98" s="369"/>
      <c r="BL98" s="369"/>
      <c r="BM98" s="369"/>
      <c r="BN98" s="369"/>
      <c r="BO98" s="369"/>
      <c r="BP98" s="369"/>
      <c r="BQ98" s="369"/>
      <c r="BR98" s="369"/>
      <c r="BS98" s="369"/>
      <c r="BT98" s="369"/>
      <c r="BU98" s="369"/>
      <c r="BV98" s="369"/>
      <c r="BW98" s="372" t="s">
        <v>200</v>
      </c>
      <c r="BX98" s="372"/>
      <c r="BY98" s="372"/>
      <c r="BZ98" s="373"/>
    </row>
    <row r="99" spans="1:78" s="95" customFormat="1" ht="60" customHeight="1" outlineLevel="1">
      <c r="A99" s="71"/>
      <c r="B99" s="73"/>
      <c r="C99" s="601" t="str">
        <f t="shared" ref="C99" si="112">IF($Z$2="FR",AD99,IF($Z$2="NL",BC99))</f>
        <v>→ AR 2016, Art. 30. (…) §4. Les moyens que l’organisation introduit pour valorisation doivent avoir été décrits dans la demande de subvention. Leur mode de calcul doit reposer sur une justification objective basée sur les coûts supportés en cas de fourniture commerciale de biens ou services équivalents, diminués des amortissements éventuels.
→ Les informations présentées sont de nature indicative au moment de l’introduction du programme. Elles pourront faire l’objet d’une adaptation lors de la mise à jour du plan de financement pour les années restantes du programme.</v>
      </c>
      <c r="D99" s="599">
        <f t="shared" si="111"/>
        <v>0</v>
      </c>
      <c r="E99" s="599">
        <f t="shared" si="111"/>
        <v>0</v>
      </c>
      <c r="F99" s="599">
        <f t="shared" si="111"/>
        <v>0</v>
      </c>
      <c r="G99" s="599">
        <f t="shared" si="111"/>
        <v>0</v>
      </c>
      <c r="H99" s="599">
        <f t="shared" si="111"/>
        <v>0</v>
      </c>
      <c r="I99" s="599">
        <f t="shared" si="111"/>
        <v>0</v>
      </c>
      <c r="J99" s="599">
        <f t="shared" si="111"/>
        <v>0</v>
      </c>
      <c r="K99" s="599">
        <f t="shared" si="111"/>
        <v>0</v>
      </c>
      <c r="L99" s="599">
        <f t="shared" si="111"/>
        <v>0</v>
      </c>
      <c r="M99" s="599">
        <f t="shared" si="111"/>
        <v>0</v>
      </c>
      <c r="N99" s="599">
        <f t="shared" si="111"/>
        <v>0</v>
      </c>
      <c r="O99" s="599">
        <f t="shared" si="111"/>
        <v>0</v>
      </c>
      <c r="P99" s="599">
        <f t="shared" si="111"/>
        <v>0</v>
      </c>
      <c r="Q99" s="599">
        <f t="shared" si="111"/>
        <v>0</v>
      </c>
      <c r="R99" s="599">
        <f t="shared" si="111"/>
        <v>0</v>
      </c>
      <c r="S99" s="599">
        <f t="shared" si="111"/>
        <v>0</v>
      </c>
      <c r="T99" s="599">
        <f t="shared" si="111"/>
        <v>0</v>
      </c>
      <c r="U99" s="599">
        <f t="shared" si="111"/>
        <v>0</v>
      </c>
      <c r="V99" s="599">
        <f t="shared" si="111"/>
        <v>0</v>
      </c>
      <c r="W99" s="599">
        <f t="shared" ref="W99:Z99" si="113">IF($Z$2="FR",AX99,IF($Z$2="NL",BW99))</f>
        <v>0</v>
      </c>
      <c r="X99" s="599">
        <f t="shared" si="113"/>
        <v>0</v>
      </c>
      <c r="Y99" s="599">
        <f t="shared" si="113"/>
        <v>0</v>
      </c>
      <c r="Z99" s="600">
        <f t="shared" si="113"/>
        <v>0</v>
      </c>
      <c r="AA99" s="74"/>
      <c r="AD99" s="374" t="s">
        <v>340</v>
      </c>
      <c r="AE99" s="375"/>
      <c r="AF99" s="375"/>
      <c r="AG99" s="375"/>
      <c r="AH99" s="375"/>
      <c r="AI99" s="375"/>
      <c r="AJ99" s="375"/>
      <c r="AK99" s="375"/>
      <c r="AL99" s="375"/>
      <c r="AM99" s="375"/>
      <c r="AN99" s="375"/>
      <c r="AO99" s="375"/>
      <c r="AP99" s="375"/>
      <c r="AQ99" s="375"/>
      <c r="AR99" s="375"/>
      <c r="AS99" s="375"/>
      <c r="AT99" s="375"/>
      <c r="AU99" s="375"/>
      <c r="AV99" s="375"/>
      <c r="AW99" s="375"/>
      <c r="AX99" s="375"/>
      <c r="AY99" s="375"/>
      <c r="AZ99" s="375"/>
      <c r="BA99" s="376"/>
      <c r="BB99" s="172"/>
      <c r="BC99" s="374" t="s">
        <v>341</v>
      </c>
      <c r="BD99" s="375"/>
      <c r="BE99" s="375"/>
      <c r="BF99" s="375"/>
      <c r="BG99" s="375"/>
      <c r="BH99" s="375"/>
      <c r="BI99" s="375"/>
      <c r="BJ99" s="375"/>
      <c r="BK99" s="375"/>
      <c r="BL99" s="375"/>
      <c r="BM99" s="375"/>
      <c r="BN99" s="375"/>
      <c r="BO99" s="375"/>
      <c r="BP99" s="375"/>
      <c r="BQ99" s="375"/>
      <c r="BR99" s="375"/>
      <c r="BS99" s="375"/>
      <c r="BT99" s="375"/>
      <c r="BU99" s="375"/>
      <c r="BV99" s="375"/>
      <c r="BW99" s="375"/>
      <c r="BX99" s="375"/>
      <c r="BY99" s="375"/>
      <c r="BZ99" s="376"/>
    </row>
    <row r="100" spans="1:78" ht="30" customHeight="1">
      <c r="A100" s="67"/>
      <c r="B100" s="72"/>
      <c r="C100" s="180" t="s">
        <v>162</v>
      </c>
      <c r="D100" s="510" t="str">
        <f t="shared" si="111"/>
        <v>Le cas échéant, la constitution de l'apport-propre de la ou des organisations accréditées inclut-elle des revenus complémentaires ?</v>
      </c>
      <c r="E100" s="510">
        <f t="shared" si="111"/>
        <v>0</v>
      </c>
      <c r="F100" s="510">
        <f t="shared" si="111"/>
        <v>0</v>
      </c>
      <c r="G100" s="510">
        <f t="shared" si="111"/>
        <v>0</v>
      </c>
      <c r="H100" s="510">
        <f t="shared" si="111"/>
        <v>0</v>
      </c>
      <c r="I100" s="510">
        <f t="shared" si="111"/>
        <v>0</v>
      </c>
      <c r="J100" s="510">
        <f t="shared" si="111"/>
        <v>0</v>
      </c>
      <c r="K100" s="510">
        <f t="shared" si="111"/>
        <v>0</v>
      </c>
      <c r="L100" s="510">
        <f t="shared" si="111"/>
        <v>0</v>
      </c>
      <c r="M100" s="510">
        <f t="shared" si="111"/>
        <v>0</v>
      </c>
      <c r="N100" s="510">
        <f t="shared" si="111"/>
        <v>0</v>
      </c>
      <c r="O100" s="510">
        <f t="shared" si="111"/>
        <v>0</v>
      </c>
      <c r="P100" s="510">
        <f t="shared" si="111"/>
        <v>0</v>
      </c>
      <c r="Q100" s="510">
        <f t="shared" si="111"/>
        <v>0</v>
      </c>
      <c r="R100" s="510">
        <f t="shared" si="111"/>
        <v>0</v>
      </c>
      <c r="S100" s="510">
        <f t="shared" si="111"/>
        <v>0</v>
      </c>
      <c r="T100" s="510">
        <f t="shared" si="111"/>
        <v>0</v>
      </c>
      <c r="U100" s="510">
        <f t="shared" si="111"/>
        <v>0</v>
      </c>
      <c r="V100" s="510">
        <f t="shared" si="111"/>
        <v>0</v>
      </c>
      <c r="W100" s="442" t="s">
        <v>200</v>
      </c>
      <c r="X100" s="442"/>
      <c r="Y100" s="442"/>
      <c r="Z100" s="443"/>
      <c r="AA100" s="28"/>
      <c r="AD100" s="179" t="s">
        <v>162</v>
      </c>
      <c r="AE100" s="369" t="s">
        <v>342</v>
      </c>
      <c r="AF100" s="369"/>
      <c r="AG100" s="369"/>
      <c r="AH100" s="369"/>
      <c r="AI100" s="369"/>
      <c r="AJ100" s="369"/>
      <c r="AK100" s="369"/>
      <c r="AL100" s="369"/>
      <c r="AM100" s="369"/>
      <c r="AN100" s="369"/>
      <c r="AO100" s="369"/>
      <c r="AP100" s="369"/>
      <c r="AQ100" s="369"/>
      <c r="AR100" s="369"/>
      <c r="AS100" s="369"/>
      <c r="AT100" s="369"/>
      <c r="AU100" s="369"/>
      <c r="AV100" s="369"/>
      <c r="AW100" s="369"/>
      <c r="AX100" s="372" t="s">
        <v>200</v>
      </c>
      <c r="AY100" s="372"/>
      <c r="AZ100" s="372"/>
      <c r="BA100" s="373"/>
      <c r="BB100" s="132"/>
      <c r="BC100" s="179" t="s">
        <v>162</v>
      </c>
      <c r="BD100" s="369" t="s">
        <v>343</v>
      </c>
      <c r="BE100" s="369"/>
      <c r="BF100" s="369"/>
      <c r="BG100" s="369"/>
      <c r="BH100" s="369"/>
      <c r="BI100" s="369"/>
      <c r="BJ100" s="369"/>
      <c r="BK100" s="369"/>
      <c r="BL100" s="369"/>
      <c r="BM100" s="369"/>
      <c r="BN100" s="369"/>
      <c r="BO100" s="369"/>
      <c r="BP100" s="369"/>
      <c r="BQ100" s="369"/>
      <c r="BR100" s="369"/>
      <c r="BS100" s="369"/>
      <c r="BT100" s="369"/>
      <c r="BU100" s="369"/>
      <c r="BV100" s="369"/>
      <c r="BW100" s="372" t="s">
        <v>200</v>
      </c>
      <c r="BX100" s="372"/>
      <c r="BY100" s="372"/>
      <c r="BZ100" s="373"/>
    </row>
    <row r="101" spans="1:78" ht="40.15" customHeight="1" outlineLevel="1">
      <c r="A101" s="67"/>
      <c r="B101" s="72"/>
      <c r="C101" s="601" t="str">
        <f t="shared" ref="C101" si="114">IF($Z$2="FR",AD101,IF($Z$2="NL",BC101))</f>
        <v>→ Les revenus complémentaires peuvent constituer jusqu’à 50 % de l’apport propre du programme s’ils sont prévus explicitement dans le plan de financement du programme.
→ Les informations présentées sont de nature indicative au moment de l’introduction du programme. Elles pourront faire l’objet d’une adaptation lors de la mise à jour du plan de financement pour les années restantes du programme.</v>
      </c>
      <c r="D101" s="599">
        <f t="shared" si="111"/>
        <v>0</v>
      </c>
      <c r="E101" s="599">
        <f t="shared" si="111"/>
        <v>0</v>
      </c>
      <c r="F101" s="599">
        <f t="shared" si="111"/>
        <v>0</v>
      </c>
      <c r="G101" s="599">
        <f t="shared" si="111"/>
        <v>0</v>
      </c>
      <c r="H101" s="599">
        <f t="shared" si="111"/>
        <v>0</v>
      </c>
      <c r="I101" s="599">
        <f t="shared" si="111"/>
        <v>0</v>
      </c>
      <c r="J101" s="599">
        <f t="shared" si="111"/>
        <v>0</v>
      </c>
      <c r="K101" s="599">
        <f t="shared" si="111"/>
        <v>0</v>
      </c>
      <c r="L101" s="599">
        <f t="shared" si="111"/>
        <v>0</v>
      </c>
      <c r="M101" s="599">
        <f t="shared" si="111"/>
        <v>0</v>
      </c>
      <c r="N101" s="599">
        <f t="shared" si="111"/>
        <v>0</v>
      </c>
      <c r="O101" s="599">
        <f t="shared" si="111"/>
        <v>0</v>
      </c>
      <c r="P101" s="599">
        <f t="shared" si="111"/>
        <v>0</v>
      </c>
      <c r="Q101" s="599">
        <f t="shared" si="111"/>
        <v>0</v>
      </c>
      <c r="R101" s="599">
        <f t="shared" si="111"/>
        <v>0</v>
      </c>
      <c r="S101" s="599">
        <f t="shared" si="111"/>
        <v>0</v>
      </c>
      <c r="T101" s="599">
        <f t="shared" si="111"/>
        <v>0</v>
      </c>
      <c r="U101" s="599">
        <f t="shared" si="111"/>
        <v>0</v>
      </c>
      <c r="V101" s="599">
        <f t="shared" si="111"/>
        <v>0</v>
      </c>
      <c r="W101" s="599">
        <f t="shared" ref="W101:Z101" si="115">IF($Z$2="FR",AX101,IF($Z$2="NL",BW101))</f>
        <v>0</v>
      </c>
      <c r="X101" s="599">
        <f t="shared" si="115"/>
        <v>0</v>
      </c>
      <c r="Y101" s="599">
        <f t="shared" si="115"/>
        <v>0</v>
      </c>
      <c r="Z101" s="600">
        <f t="shared" si="115"/>
        <v>0</v>
      </c>
      <c r="AA101" s="28"/>
      <c r="AD101" s="374" t="s">
        <v>344</v>
      </c>
      <c r="AE101" s="375"/>
      <c r="AF101" s="375"/>
      <c r="AG101" s="375"/>
      <c r="AH101" s="375"/>
      <c r="AI101" s="375"/>
      <c r="AJ101" s="375"/>
      <c r="AK101" s="375"/>
      <c r="AL101" s="375"/>
      <c r="AM101" s="375"/>
      <c r="AN101" s="375"/>
      <c r="AO101" s="375"/>
      <c r="AP101" s="375"/>
      <c r="AQ101" s="375"/>
      <c r="AR101" s="375"/>
      <c r="AS101" s="375"/>
      <c r="AT101" s="375"/>
      <c r="AU101" s="375"/>
      <c r="AV101" s="375"/>
      <c r="AW101" s="375"/>
      <c r="AX101" s="375"/>
      <c r="AY101" s="375"/>
      <c r="AZ101" s="375"/>
      <c r="BA101" s="376"/>
      <c r="BB101" s="132"/>
      <c r="BC101" s="374" t="s">
        <v>345</v>
      </c>
      <c r="BD101" s="375"/>
      <c r="BE101" s="375"/>
      <c r="BF101" s="375"/>
      <c r="BG101" s="375"/>
      <c r="BH101" s="375"/>
      <c r="BI101" s="375"/>
      <c r="BJ101" s="375"/>
      <c r="BK101" s="375"/>
      <c r="BL101" s="375"/>
      <c r="BM101" s="375"/>
      <c r="BN101" s="375"/>
      <c r="BO101" s="375"/>
      <c r="BP101" s="375"/>
      <c r="BQ101" s="375"/>
      <c r="BR101" s="375"/>
      <c r="BS101" s="375"/>
      <c r="BT101" s="375"/>
      <c r="BU101" s="375"/>
      <c r="BV101" s="375"/>
      <c r="BW101" s="375"/>
      <c r="BX101" s="375"/>
      <c r="BY101" s="375"/>
      <c r="BZ101" s="376"/>
    </row>
    <row r="102" spans="1:78" ht="30" customHeight="1">
      <c r="A102" s="67"/>
      <c r="B102" s="72"/>
      <c r="C102" s="180" t="s">
        <v>346</v>
      </c>
      <c r="D102" s="510" t="str">
        <f t="shared" si="111"/>
        <v>Le programme inclut-il une ou des demandes d'exceptions financières ?</v>
      </c>
      <c r="E102" s="510">
        <f t="shared" si="111"/>
        <v>0</v>
      </c>
      <c r="F102" s="510">
        <f t="shared" si="111"/>
        <v>0</v>
      </c>
      <c r="G102" s="510">
        <f t="shared" si="111"/>
        <v>0</v>
      </c>
      <c r="H102" s="510">
        <f t="shared" si="111"/>
        <v>0</v>
      </c>
      <c r="I102" s="510">
        <f t="shared" si="111"/>
        <v>0</v>
      </c>
      <c r="J102" s="510">
        <f t="shared" si="111"/>
        <v>0</v>
      </c>
      <c r="K102" s="510">
        <f t="shared" si="111"/>
        <v>0</v>
      </c>
      <c r="L102" s="510">
        <f t="shared" si="111"/>
        <v>0</v>
      </c>
      <c r="M102" s="510">
        <f t="shared" si="111"/>
        <v>0</v>
      </c>
      <c r="N102" s="510">
        <f t="shared" si="111"/>
        <v>0</v>
      </c>
      <c r="O102" s="510">
        <f t="shared" si="111"/>
        <v>0</v>
      </c>
      <c r="P102" s="510">
        <f t="shared" si="111"/>
        <v>0</v>
      </c>
      <c r="Q102" s="510">
        <f t="shared" si="111"/>
        <v>0</v>
      </c>
      <c r="R102" s="510">
        <f t="shared" si="111"/>
        <v>0</v>
      </c>
      <c r="S102" s="510">
        <f t="shared" si="111"/>
        <v>0</v>
      </c>
      <c r="T102" s="510">
        <f t="shared" si="111"/>
        <v>0</v>
      </c>
      <c r="U102" s="510">
        <f t="shared" si="111"/>
        <v>0</v>
      </c>
      <c r="V102" s="510">
        <f t="shared" si="111"/>
        <v>0</v>
      </c>
      <c r="W102" s="442" t="s">
        <v>200</v>
      </c>
      <c r="X102" s="442"/>
      <c r="Y102" s="442"/>
      <c r="Z102" s="443"/>
      <c r="AA102" s="28"/>
      <c r="AD102" s="179" t="s">
        <v>346</v>
      </c>
      <c r="AE102" s="369" t="s">
        <v>347</v>
      </c>
      <c r="AF102" s="369"/>
      <c r="AG102" s="369"/>
      <c r="AH102" s="369"/>
      <c r="AI102" s="369"/>
      <c r="AJ102" s="369"/>
      <c r="AK102" s="369"/>
      <c r="AL102" s="369"/>
      <c r="AM102" s="369"/>
      <c r="AN102" s="369"/>
      <c r="AO102" s="369"/>
      <c r="AP102" s="369"/>
      <c r="AQ102" s="369"/>
      <c r="AR102" s="369"/>
      <c r="AS102" s="369"/>
      <c r="AT102" s="369"/>
      <c r="AU102" s="369"/>
      <c r="AV102" s="369"/>
      <c r="AW102" s="369"/>
      <c r="AX102" s="372" t="s">
        <v>200</v>
      </c>
      <c r="AY102" s="372"/>
      <c r="AZ102" s="372"/>
      <c r="BA102" s="373"/>
      <c r="BB102" s="132"/>
      <c r="BC102" s="179" t="s">
        <v>346</v>
      </c>
      <c r="BD102" s="369" t="s">
        <v>348</v>
      </c>
      <c r="BE102" s="369"/>
      <c r="BF102" s="369"/>
      <c r="BG102" s="369"/>
      <c r="BH102" s="369"/>
      <c r="BI102" s="369"/>
      <c r="BJ102" s="369"/>
      <c r="BK102" s="369"/>
      <c r="BL102" s="369"/>
      <c r="BM102" s="369"/>
      <c r="BN102" s="369"/>
      <c r="BO102" s="369"/>
      <c r="BP102" s="369"/>
      <c r="BQ102" s="369"/>
      <c r="BR102" s="369"/>
      <c r="BS102" s="369"/>
      <c r="BT102" s="369"/>
      <c r="BU102" s="369"/>
      <c r="BV102" s="369"/>
      <c r="BW102" s="372" t="s">
        <v>200</v>
      </c>
      <c r="BX102" s="372"/>
      <c r="BY102" s="372"/>
      <c r="BZ102" s="373"/>
    </row>
    <row r="103" spans="1:78" ht="75" customHeight="1" outlineLevel="1">
      <c r="A103" s="67"/>
      <c r="B103" s="72"/>
      <c r="C103" s="598" t="str">
        <f t="shared" ref="C103:C104" si="116">IF($Z$2="FR",AD103,IF($Z$2="NL",BC103))</f>
        <v>AR 2016, Art. 35. Une dépense peut être mise à charge de la subvention comme coût direct si et seulement si elle répond à l’ensemble des conditions cumulatives suivantes (...) 
6° elle n’est pas un coût non-subsidiable repris dans la liste de l’annexe 4 relative aux coûts non-subsidiables, sauf si les trois conditions suivantes sont remplies :
a) la dépense ou la nature de coûts est nécessaire à l'atteinte des outcomes ou à la gestion du programme ;
b) il est démontré que toute intention de fraude est exclue ;
c) la dépense ou la nature de coûts a fait l'objet d'un accord explicite dans l'arrêté de subvention ou a fait l'objet d'une décision préalable favorable du Directeur général de la Direction Générale de la Coopération au Développement, pour laquelle un avis favorable de l'Inspection des Finances a été obtenu.</v>
      </c>
      <c r="D103" s="599">
        <f t="shared" si="111"/>
        <v>0</v>
      </c>
      <c r="E103" s="599">
        <f t="shared" si="111"/>
        <v>0</v>
      </c>
      <c r="F103" s="599">
        <f t="shared" si="111"/>
        <v>0</v>
      </c>
      <c r="G103" s="599">
        <f t="shared" si="111"/>
        <v>0</v>
      </c>
      <c r="H103" s="599">
        <f t="shared" si="111"/>
        <v>0</v>
      </c>
      <c r="I103" s="599">
        <f t="shared" si="111"/>
        <v>0</v>
      </c>
      <c r="J103" s="599">
        <f t="shared" si="111"/>
        <v>0</v>
      </c>
      <c r="K103" s="599">
        <f t="shared" si="111"/>
        <v>0</v>
      </c>
      <c r="L103" s="599">
        <f t="shared" si="111"/>
        <v>0</v>
      </c>
      <c r="M103" s="599">
        <f t="shared" si="111"/>
        <v>0</v>
      </c>
      <c r="N103" s="599">
        <f t="shared" si="111"/>
        <v>0</v>
      </c>
      <c r="O103" s="599">
        <f t="shared" si="111"/>
        <v>0</v>
      </c>
      <c r="P103" s="599">
        <f t="shared" si="111"/>
        <v>0</v>
      </c>
      <c r="Q103" s="599">
        <f t="shared" si="111"/>
        <v>0</v>
      </c>
      <c r="R103" s="599">
        <f t="shared" si="111"/>
        <v>0</v>
      </c>
      <c r="S103" s="599">
        <f t="shared" si="111"/>
        <v>0</v>
      </c>
      <c r="T103" s="599">
        <f t="shared" si="111"/>
        <v>0</v>
      </c>
      <c r="U103" s="599">
        <f t="shared" si="111"/>
        <v>0</v>
      </c>
      <c r="V103" s="599">
        <f t="shared" si="111"/>
        <v>0</v>
      </c>
      <c r="W103" s="599">
        <f t="shared" ref="W103:Z104" si="117">IF($Z$2="FR",AX103,IF($Z$2="NL",BW103))</f>
        <v>0</v>
      </c>
      <c r="X103" s="599">
        <f t="shared" si="117"/>
        <v>0</v>
      </c>
      <c r="Y103" s="599">
        <f t="shared" si="117"/>
        <v>0</v>
      </c>
      <c r="Z103" s="600">
        <f t="shared" si="117"/>
        <v>0</v>
      </c>
      <c r="AA103" s="28"/>
      <c r="AD103" s="377" t="s">
        <v>349</v>
      </c>
      <c r="AE103" s="375"/>
      <c r="AF103" s="375"/>
      <c r="AG103" s="375"/>
      <c r="AH103" s="375"/>
      <c r="AI103" s="375"/>
      <c r="AJ103" s="375"/>
      <c r="AK103" s="375"/>
      <c r="AL103" s="375"/>
      <c r="AM103" s="375"/>
      <c r="AN103" s="375"/>
      <c r="AO103" s="375"/>
      <c r="AP103" s="375"/>
      <c r="AQ103" s="375"/>
      <c r="AR103" s="375"/>
      <c r="AS103" s="375"/>
      <c r="AT103" s="375"/>
      <c r="AU103" s="375"/>
      <c r="AV103" s="375"/>
      <c r="AW103" s="375"/>
      <c r="AX103" s="375"/>
      <c r="AY103" s="375"/>
      <c r="AZ103" s="375"/>
      <c r="BA103" s="376"/>
      <c r="BB103" s="132"/>
      <c r="BC103" s="377" t="s">
        <v>350</v>
      </c>
      <c r="BD103" s="375"/>
      <c r="BE103" s="375"/>
      <c r="BF103" s="375"/>
      <c r="BG103" s="375"/>
      <c r="BH103" s="375"/>
      <c r="BI103" s="375"/>
      <c r="BJ103" s="375"/>
      <c r="BK103" s="375"/>
      <c r="BL103" s="375"/>
      <c r="BM103" s="375"/>
      <c r="BN103" s="375"/>
      <c r="BO103" s="375"/>
      <c r="BP103" s="375"/>
      <c r="BQ103" s="375"/>
      <c r="BR103" s="375"/>
      <c r="BS103" s="375"/>
      <c r="BT103" s="375"/>
      <c r="BU103" s="375"/>
      <c r="BV103" s="375"/>
      <c r="BW103" s="375"/>
      <c r="BX103" s="375"/>
      <c r="BY103" s="375"/>
      <c r="BZ103" s="376"/>
    </row>
    <row r="104" spans="1:78" ht="12.75">
      <c r="A104" s="67"/>
      <c r="B104" s="72"/>
      <c r="C104" s="511" t="str">
        <f t="shared" si="116"/>
        <v>AVIS DES EXAMINATEURS RELATIF AUX VALORISATIONS, REVENUS COMPLÉMENTAIRES ET EXCEPTIONS FINANCIÈRES ÉVENTUELLES</v>
      </c>
      <c r="D104" s="512">
        <f t="shared" si="111"/>
        <v>0</v>
      </c>
      <c r="E104" s="512">
        <f t="shared" si="111"/>
        <v>0</v>
      </c>
      <c r="F104" s="512">
        <f t="shared" si="111"/>
        <v>0</v>
      </c>
      <c r="G104" s="512">
        <f t="shared" si="111"/>
        <v>0</v>
      </c>
      <c r="H104" s="512">
        <f t="shared" si="111"/>
        <v>0</v>
      </c>
      <c r="I104" s="512">
        <f t="shared" si="111"/>
        <v>0</v>
      </c>
      <c r="J104" s="512">
        <f t="shared" si="111"/>
        <v>0</v>
      </c>
      <c r="K104" s="512">
        <f t="shared" si="111"/>
        <v>0</v>
      </c>
      <c r="L104" s="512">
        <f t="shared" si="111"/>
        <v>0</v>
      </c>
      <c r="M104" s="512">
        <f t="shared" si="111"/>
        <v>0</v>
      </c>
      <c r="N104" s="512">
        <f t="shared" si="111"/>
        <v>0</v>
      </c>
      <c r="O104" s="512">
        <f t="shared" si="111"/>
        <v>0</v>
      </c>
      <c r="P104" s="512">
        <f t="shared" si="111"/>
        <v>0</v>
      </c>
      <c r="Q104" s="512">
        <f t="shared" si="111"/>
        <v>0</v>
      </c>
      <c r="R104" s="512">
        <f t="shared" si="111"/>
        <v>0</v>
      </c>
      <c r="S104" s="512">
        <f t="shared" si="111"/>
        <v>0</v>
      </c>
      <c r="T104" s="512">
        <f t="shared" si="111"/>
        <v>0</v>
      </c>
      <c r="U104" s="512">
        <f t="shared" si="111"/>
        <v>0</v>
      </c>
      <c r="V104" s="512">
        <f t="shared" si="111"/>
        <v>0</v>
      </c>
      <c r="W104" s="512">
        <f t="shared" si="117"/>
        <v>0</v>
      </c>
      <c r="X104" s="512">
        <f t="shared" si="117"/>
        <v>0</v>
      </c>
      <c r="Y104" s="512">
        <f t="shared" si="117"/>
        <v>0</v>
      </c>
      <c r="Z104" s="513">
        <f t="shared" si="117"/>
        <v>0</v>
      </c>
      <c r="AA104" s="28"/>
      <c r="AD104" s="378" t="s">
        <v>351</v>
      </c>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39"/>
      <c r="BB104" s="132"/>
      <c r="BC104" s="378" t="s">
        <v>352</v>
      </c>
      <c r="BD104" s="318"/>
      <c r="BE104" s="318"/>
      <c r="BF104" s="318"/>
      <c r="BG104" s="318"/>
      <c r="BH104" s="318"/>
      <c r="BI104" s="318"/>
      <c r="BJ104" s="318"/>
      <c r="BK104" s="318"/>
      <c r="BL104" s="318"/>
      <c r="BM104" s="318"/>
      <c r="BN104" s="318"/>
      <c r="BO104" s="318"/>
      <c r="BP104" s="318"/>
      <c r="BQ104" s="318"/>
      <c r="BR104" s="318"/>
      <c r="BS104" s="318"/>
      <c r="BT104" s="318"/>
      <c r="BU104" s="318"/>
      <c r="BV104" s="318"/>
      <c r="BW104" s="318"/>
      <c r="BX104" s="318"/>
      <c r="BY104" s="318"/>
      <c r="BZ104" s="339"/>
    </row>
    <row r="105" spans="1:78" ht="12.75">
      <c r="A105" s="67"/>
      <c r="B105" s="72"/>
      <c r="C105" s="434"/>
      <c r="D105" s="435"/>
      <c r="E105" s="435"/>
      <c r="F105" s="435"/>
      <c r="G105" s="435"/>
      <c r="H105" s="435"/>
      <c r="I105" s="435"/>
      <c r="J105" s="435"/>
      <c r="K105" s="435"/>
      <c r="L105" s="435"/>
      <c r="M105" s="435"/>
      <c r="N105" s="435"/>
      <c r="O105" s="435"/>
      <c r="P105" s="435"/>
      <c r="Q105" s="435"/>
      <c r="R105" s="435"/>
      <c r="S105" s="435"/>
      <c r="T105" s="435"/>
      <c r="U105" s="435"/>
      <c r="V105" s="435"/>
      <c r="W105" s="435"/>
      <c r="X105" s="435"/>
      <c r="Y105" s="435"/>
      <c r="Z105" s="436"/>
      <c r="AA105" s="28"/>
      <c r="AD105" s="301"/>
      <c r="AE105" s="302"/>
      <c r="AF105" s="302"/>
      <c r="AG105" s="302"/>
      <c r="AH105" s="302"/>
      <c r="AI105" s="302"/>
      <c r="AJ105" s="302"/>
      <c r="AK105" s="302"/>
      <c r="AL105" s="302"/>
      <c r="AM105" s="302"/>
      <c r="AN105" s="302"/>
      <c r="AO105" s="302"/>
      <c r="AP105" s="302"/>
      <c r="AQ105" s="302"/>
      <c r="AR105" s="302"/>
      <c r="AS105" s="302"/>
      <c r="AT105" s="302"/>
      <c r="AU105" s="302"/>
      <c r="AV105" s="302"/>
      <c r="AW105" s="302"/>
      <c r="AX105" s="302"/>
      <c r="AY105" s="302"/>
      <c r="AZ105" s="302"/>
      <c r="BA105" s="303"/>
      <c r="BB105" s="132"/>
      <c r="BC105" s="301"/>
      <c r="BD105" s="302"/>
      <c r="BE105" s="302"/>
      <c r="BF105" s="302"/>
      <c r="BG105" s="302"/>
      <c r="BH105" s="302"/>
      <c r="BI105" s="302"/>
      <c r="BJ105" s="302"/>
      <c r="BK105" s="302"/>
      <c r="BL105" s="302"/>
      <c r="BM105" s="302"/>
      <c r="BN105" s="302"/>
      <c r="BO105" s="302"/>
      <c r="BP105" s="302"/>
      <c r="BQ105" s="302"/>
      <c r="BR105" s="302"/>
      <c r="BS105" s="302"/>
      <c r="BT105" s="302"/>
      <c r="BU105" s="302"/>
      <c r="BV105" s="302"/>
      <c r="BW105" s="302"/>
      <c r="BX105" s="302"/>
      <c r="BY105" s="302"/>
      <c r="BZ105" s="303"/>
    </row>
    <row r="106" spans="1:78" ht="12.75">
      <c r="A106" s="67"/>
      <c r="B106" s="72"/>
      <c r="C106" s="434"/>
      <c r="D106" s="435"/>
      <c r="E106" s="435"/>
      <c r="F106" s="435"/>
      <c r="G106" s="435"/>
      <c r="H106" s="435"/>
      <c r="I106" s="435"/>
      <c r="J106" s="435"/>
      <c r="K106" s="435"/>
      <c r="L106" s="435"/>
      <c r="M106" s="435"/>
      <c r="N106" s="435"/>
      <c r="O106" s="435"/>
      <c r="P106" s="435"/>
      <c r="Q106" s="435"/>
      <c r="R106" s="435"/>
      <c r="S106" s="435"/>
      <c r="T106" s="435"/>
      <c r="U106" s="435"/>
      <c r="V106" s="435"/>
      <c r="W106" s="435"/>
      <c r="X106" s="435"/>
      <c r="Y106" s="435"/>
      <c r="Z106" s="436"/>
      <c r="AA106" s="28"/>
      <c r="AD106" s="301"/>
      <c r="AE106" s="302"/>
      <c r="AF106" s="302"/>
      <c r="AG106" s="302"/>
      <c r="AH106" s="302"/>
      <c r="AI106" s="302"/>
      <c r="AJ106" s="302"/>
      <c r="AK106" s="302"/>
      <c r="AL106" s="302"/>
      <c r="AM106" s="302"/>
      <c r="AN106" s="302"/>
      <c r="AO106" s="302"/>
      <c r="AP106" s="302"/>
      <c r="AQ106" s="302"/>
      <c r="AR106" s="302"/>
      <c r="AS106" s="302"/>
      <c r="AT106" s="302"/>
      <c r="AU106" s="302"/>
      <c r="AV106" s="302"/>
      <c r="AW106" s="302"/>
      <c r="AX106" s="302"/>
      <c r="AY106" s="302"/>
      <c r="AZ106" s="302"/>
      <c r="BA106" s="303"/>
      <c r="BB106" s="132"/>
      <c r="BC106" s="301"/>
      <c r="BD106" s="302"/>
      <c r="BE106" s="302"/>
      <c r="BF106" s="302"/>
      <c r="BG106" s="302"/>
      <c r="BH106" s="302"/>
      <c r="BI106" s="302"/>
      <c r="BJ106" s="302"/>
      <c r="BK106" s="302"/>
      <c r="BL106" s="302"/>
      <c r="BM106" s="302"/>
      <c r="BN106" s="302"/>
      <c r="BO106" s="302"/>
      <c r="BP106" s="302"/>
      <c r="BQ106" s="302"/>
      <c r="BR106" s="302"/>
      <c r="BS106" s="302"/>
      <c r="BT106" s="302"/>
      <c r="BU106" s="302"/>
      <c r="BV106" s="302"/>
      <c r="BW106" s="302"/>
      <c r="BX106" s="302"/>
      <c r="BY106" s="302"/>
      <c r="BZ106" s="303"/>
    </row>
    <row r="107" spans="1:78" ht="12.75">
      <c r="A107" s="67"/>
      <c r="B107" s="72"/>
      <c r="C107" s="434"/>
      <c r="D107" s="435"/>
      <c r="E107" s="435"/>
      <c r="F107" s="435"/>
      <c r="G107" s="435"/>
      <c r="H107" s="435"/>
      <c r="I107" s="435"/>
      <c r="J107" s="435"/>
      <c r="K107" s="435"/>
      <c r="L107" s="435"/>
      <c r="M107" s="435"/>
      <c r="N107" s="435"/>
      <c r="O107" s="435"/>
      <c r="P107" s="435"/>
      <c r="Q107" s="435"/>
      <c r="R107" s="435"/>
      <c r="S107" s="435"/>
      <c r="T107" s="435"/>
      <c r="U107" s="435"/>
      <c r="V107" s="435"/>
      <c r="W107" s="435"/>
      <c r="X107" s="435"/>
      <c r="Y107" s="435"/>
      <c r="Z107" s="436"/>
      <c r="AA107" s="28"/>
      <c r="AD107" s="301"/>
      <c r="AE107" s="302"/>
      <c r="AF107" s="302"/>
      <c r="AG107" s="302"/>
      <c r="AH107" s="302"/>
      <c r="AI107" s="302"/>
      <c r="AJ107" s="302"/>
      <c r="AK107" s="302"/>
      <c r="AL107" s="302"/>
      <c r="AM107" s="302"/>
      <c r="AN107" s="302"/>
      <c r="AO107" s="302"/>
      <c r="AP107" s="302"/>
      <c r="AQ107" s="302"/>
      <c r="AR107" s="302"/>
      <c r="AS107" s="302"/>
      <c r="AT107" s="302"/>
      <c r="AU107" s="302"/>
      <c r="AV107" s="302"/>
      <c r="AW107" s="302"/>
      <c r="AX107" s="302"/>
      <c r="AY107" s="302"/>
      <c r="AZ107" s="302"/>
      <c r="BA107" s="303"/>
      <c r="BB107" s="132"/>
      <c r="BC107" s="301"/>
      <c r="BD107" s="302"/>
      <c r="BE107" s="302"/>
      <c r="BF107" s="302"/>
      <c r="BG107" s="302"/>
      <c r="BH107" s="302"/>
      <c r="BI107" s="302"/>
      <c r="BJ107" s="302"/>
      <c r="BK107" s="302"/>
      <c r="BL107" s="302"/>
      <c r="BM107" s="302"/>
      <c r="BN107" s="302"/>
      <c r="BO107" s="302"/>
      <c r="BP107" s="302"/>
      <c r="BQ107" s="302"/>
      <c r="BR107" s="302"/>
      <c r="BS107" s="302"/>
      <c r="BT107" s="302"/>
      <c r="BU107" s="302"/>
      <c r="BV107" s="302"/>
      <c r="BW107" s="302"/>
      <c r="BX107" s="302"/>
      <c r="BY107" s="302"/>
      <c r="BZ107" s="303"/>
    </row>
    <row r="108" spans="1:78" ht="12.75">
      <c r="A108" s="67"/>
      <c r="B108" s="72"/>
      <c r="C108" s="434"/>
      <c r="D108" s="435"/>
      <c r="E108" s="435"/>
      <c r="F108" s="435"/>
      <c r="G108" s="435"/>
      <c r="H108" s="435"/>
      <c r="I108" s="435"/>
      <c r="J108" s="435"/>
      <c r="K108" s="435"/>
      <c r="L108" s="435"/>
      <c r="M108" s="435"/>
      <c r="N108" s="435"/>
      <c r="O108" s="435"/>
      <c r="P108" s="435"/>
      <c r="Q108" s="435"/>
      <c r="R108" s="435"/>
      <c r="S108" s="435"/>
      <c r="T108" s="435"/>
      <c r="U108" s="435"/>
      <c r="V108" s="435"/>
      <c r="W108" s="435"/>
      <c r="X108" s="435"/>
      <c r="Y108" s="435"/>
      <c r="Z108" s="436"/>
      <c r="AA108" s="28"/>
      <c r="AD108" s="301"/>
      <c r="AE108" s="302"/>
      <c r="AF108" s="302"/>
      <c r="AG108" s="302"/>
      <c r="AH108" s="302"/>
      <c r="AI108" s="302"/>
      <c r="AJ108" s="302"/>
      <c r="AK108" s="302"/>
      <c r="AL108" s="302"/>
      <c r="AM108" s="302"/>
      <c r="AN108" s="302"/>
      <c r="AO108" s="302"/>
      <c r="AP108" s="302"/>
      <c r="AQ108" s="302"/>
      <c r="AR108" s="302"/>
      <c r="AS108" s="302"/>
      <c r="AT108" s="302"/>
      <c r="AU108" s="302"/>
      <c r="AV108" s="302"/>
      <c r="AW108" s="302"/>
      <c r="AX108" s="302"/>
      <c r="AY108" s="302"/>
      <c r="AZ108" s="302"/>
      <c r="BA108" s="303"/>
      <c r="BB108" s="132"/>
      <c r="BC108" s="301"/>
      <c r="BD108" s="302"/>
      <c r="BE108" s="302"/>
      <c r="BF108" s="302"/>
      <c r="BG108" s="302"/>
      <c r="BH108" s="302"/>
      <c r="BI108" s="302"/>
      <c r="BJ108" s="302"/>
      <c r="BK108" s="302"/>
      <c r="BL108" s="302"/>
      <c r="BM108" s="302"/>
      <c r="BN108" s="302"/>
      <c r="BO108" s="302"/>
      <c r="BP108" s="302"/>
      <c r="BQ108" s="302"/>
      <c r="BR108" s="302"/>
      <c r="BS108" s="302"/>
      <c r="BT108" s="302"/>
      <c r="BU108" s="302"/>
      <c r="BV108" s="302"/>
      <c r="BW108" s="302"/>
      <c r="BX108" s="302"/>
      <c r="BY108" s="302"/>
      <c r="BZ108" s="303"/>
    </row>
    <row r="109" spans="1:78" ht="12.75">
      <c r="A109" s="67"/>
      <c r="B109" s="72"/>
      <c r="C109" s="437"/>
      <c r="D109" s="438"/>
      <c r="E109" s="438"/>
      <c r="F109" s="438"/>
      <c r="G109" s="438"/>
      <c r="H109" s="438"/>
      <c r="I109" s="438"/>
      <c r="J109" s="438"/>
      <c r="K109" s="438"/>
      <c r="L109" s="438"/>
      <c r="M109" s="438"/>
      <c r="N109" s="438"/>
      <c r="O109" s="438"/>
      <c r="P109" s="438"/>
      <c r="Q109" s="438"/>
      <c r="R109" s="438"/>
      <c r="S109" s="438"/>
      <c r="T109" s="438"/>
      <c r="U109" s="438"/>
      <c r="V109" s="438"/>
      <c r="W109" s="438"/>
      <c r="X109" s="438"/>
      <c r="Y109" s="438"/>
      <c r="Z109" s="439"/>
      <c r="AA109" s="28"/>
      <c r="AD109" s="304"/>
      <c r="AE109" s="305"/>
      <c r="AF109" s="305"/>
      <c r="AG109" s="305"/>
      <c r="AH109" s="305"/>
      <c r="AI109" s="305"/>
      <c r="AJ109" s="305"/>
      <c r="AK109" s="305"/>
      <c r="AL109" s="305"/>
      <c r="AM109" s="305"/>
      <c r="AN109" s="305"/>
      <c r="AO109" s="305"/>
      <c r="AP109" s="305"/>
      <c r="AQ109" s="305"/>
      <c r="AR109" s="305"/>
      <c r="AS109" s="305"/>
      <c r="AT109" s="305"/>
      <c r="AU109" s="305"/>
      <c r="AV109" s="305"/>
      <c r="AW109" s="305"/>
      <c r="AX109" s="305"/>
      <c r="AY109" s="305"/>
      <c r="AZ109" s="305"/>
      <c r="BA109" s="306"/>
      <c r="BB109" s="132"/>
      <c r="BC109" s="304"/>
      <c r="BD109" s="305"/>
      <c r="BE109" s="305"/>
      <c r="BF109" s="305"/>
      <c r="BG109" s="305"/>
      <c r="BH109" s="305"/>
      <c r="BI109" s="305"/>
      <c r="BJ109" s="305"/>
      <c r="BK109" s="305"/>
      <c r="BL109" s="305"/>
      <c r="BM109" s="305"/>
      <c r="BN109" s="305"/>
      <c r="BO109" s="305"/>
      <c r="BP109" s="305"/>
      <c r="BQ109" s="305"/>
      <c r="BR109" s="305"/>
      <c r="BS109" s="305"/>
      <c r="BT109" s="305"/>
      <c r="BU109" s="305"/>
      <c r="BV109" s="305"/>
      <c r="BW109" s="305"/>
      <c r="BX109" s="305"/>
      <c r="BY109" s="305"/>
      <c r="BZ109" s="306"/>
    </row>
    <row r="110" spans="1:78" ht="4.9000000000000004" customHeight="1">
      <c r="A110" s="67"/>
      <c r="B110" s="72"/>
      <c r="C110" s="72"/>
      <c r="D110" s="72"/>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D110" s="168"/>
      <c r="AE110" s="168"/>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68"/>
      <c r="BD110" s="168"/>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row>
    <row r="111" spans="1:78" ht="4.9000000000000004" customHeight="1">
      <c r="A111" s="67"/>
      <c r="B111" s="72"/>
      <c r="C111" s="72"/>
      <c r="D111" s="72"/>
      <c r="E111" s="28"/>
      <c r="F111" s="28"/>
      <c r="G111" s="28"/>
      <c r="H111" s="28"/>
      <c r="I111" s="28"/>
      <c r="J111" s="28"/>
      <c r="K111" s="28"/>
      <c r="L111" s="28"/>
      <c r="M111" s="28"/>
      <c r="N111" s="28"/>
      <c r="O111" s="28"/>
      <c r="P111" s="28"/>
      <c r="Q111" s="72"/>
      <c r="R111" s="28"/>
      <c r="S111" s="28"/>
      <c r="T111" s="28"/>
      <c r="U111" s="28"/>
      <c r="V111" s="28"/>
      <c r="W111" s="28"/>
      <c r="X111" s="28"/>
      <c r="Y111" s="28"/>
      <c r="Z111" s="28"/>
      <c r="AA111" s="28"/>
      <c r="AD111" s="168"/>
      <c r="AE111" s="168"/>
      <c r="AF111" s="132"/>
      <c r="AG111" s="132"/>
      <c r="AH111" s="132"/>
      <c r="AI111" s="132"/>
      <c r="AJ111" s="132"/>
      <c r="AK111" s="132"/>
      <c r="AL111" s="132"/>
      <c r="AM111" s="132"/>
      <c r="AN111" s="132"/>
      <c r="AO111" s="132"/>
      <c r="AP111" s="132"/>
      <c r="AQ111" s="132"/>
      <c r="AR111" s="168"/>
      <c r="AS111" s="132"/>
      <c r="AT111" s="132"/>
      <c r="AU111" s="132"/>
      <c r="AV111" s="132"/>
      <c r="AW111" s="132"/>
      <c r="AX111" s="132"/>
      <c r="AY111" s="132"/>
      <c r="AZ111" s="132"/>
      <c r="BA111" s="132"/>
      <c r="BB111" s="132"/>
      <c r="BC111" s="168"/>
      <c r="BD111" s="168"/>
      <c r="BE111" s="132"/>
      <c r="BF111" s="132"/>
      <c r="BG111" s="132"/>
      <c r="BH111" s="132"/>
      <c r="BI111" s="132"/>
      <c r="BJ111" s="132"/>
      <c r="BK111" s="132"/>
      <c r="BL111" s="132"/>
      <c r="BM111" s="132"/>
      <c r="BN111" s="132"/>
      <c r="BO111" s="132"/>
      <c r="BP111" s="132"/>
      <c r="BQ111" s="168"/>
      <c r="BR111" s="132"/>
      <c r="BS111" s="132"/>
      <c r="BT111" s="132"/>
      <c r="BU111" s="132"/>
      <c r="BV111" s="132"/>
      <c r="BW111" s="132"/>
      <c r="BX111" s="132"/>
      <c r="BY111" s="132"/>
      <c r="BZ111" s="132"/>
    </row>
    <row r="112" spans="1:78" ht="12.75">
      <c r="A112" s="67"/>
      <c r="B112" s="72"/>
      <c r="C112" s="556" t="str">
        <f t="shared" ref="C112:Z112" si="118">IF($Z$2="FR",AD112,IF($Z$2="NL",BC112))</f>
        <v>SYNTHÈSE DES SCORES D'APPRÉCIATION PAR OUTCOME</v>
      </c>
      <c r="D112" s="556">
        <f t="shared" si="118"/>
        <v>0</v>
      </c>
      <c r="E112" s="556">
        <f t="shared" si="118"/>
        <v>0</v>
      </c>
      <c r="F112" s="556">
        <f t="shared" si="118"/>
        <v>0</v>
      </c>
      <c r="G112" s="556">
        <f t="shared" si="118"/>
        <v>0</v>
      </c>
      <c r="H112" s="556">
        <f t="shared" si="118"/>
        <v>0</v>
      </c>
      <c r="I112" s="556">
        <f t="shared" si="118"/>
        <v>0</v>
      </c>
      <c r="J112" s="556">
        <f t="shared" si="118"/>
        <v>0</v>
      </c>
      <c r="K112" s="556">
        <f t="shared" si="118"/>
        <v>0</v>
      </c>
      <c r="L112" s="556">
        <f t="shared" si="118"/>
        <v>0</v>
      </c>
      <c r="M112" s="556">
        <f t="shared" si="118"/>
        <v>0</v>
      </c>
      <c r="N112" s="556">
        <f t="shared" si="118"/>
        <v>0</v>
      </c>
      <c r="O112" s="556">
        <f t="shared" si="118"/>
        <v>0</v>
      </c>
      <c r="P112" s="556">
        <f t="shared" si="118"/>
        <v>0</v>
      </c>
      <c r="Q112" s="556">
        <f t="shared" si="118"/>
        <v>0</v>
      </c>
      <c r="R112" s="556">
        <f t="shared" si="118"/>
        <v>0</v>
      </c>
      <c r="S112" s="556">
        <f t="shared" si="118"/>
        <v>0</v>
      </c>
      <c r="T112" s="556">
        <f t="shared" si="118"/>
        <v>0</v>
      </c>
      <c r="U112" s="556">
        <f t="shared" si="118"/>
        <v>0</v>
      </c>
      <c r="V112" s="556">
        <f t="shared" si="118"/>
        <v>0</v>
      </c>
      <c r="W112" s="556">
        <f t="shared" si="118"/>
        <v>0</v>
      </c>
      <c r="X112" s="556">
        <f t="shared" si="118"/>
        <v>0</v>
      </c>
      <c r="Y112" s="556">
        <f t="shared" si="118"/>
        <v>0</v>
      </c>
      <c r="Z112" s="556">
        <f t="shared" si="118"/>
        <v>0</v>
      </c>
      <c r="AA112" s="28"/>
      <c r="AD112" s="318" t="s">
        <v>353</v>
      </c>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c r="BB112" s="132"/>
      <c r="BC112" s="318" t="s">
        <v>354</v>
      </c>
      <c r="BD112" s="318"/>
      <c r="BE112" s="318"/>
      <c r="BF112" s="318"/>
      <c r="BG112" s="318"/>
      <c r="BH112" s="318"/>
      <c r="BI112" s="318"/>
      <c r="BJ112" s="318"/>
      <c r="BK112" s="318"/>
      <c r="BL112" s="318"/>
      <c r="BM112" s="318"/>
      <c r="BN112" s="318"/>
      <c r="BO112" s="318"/>
      <c r="BP112" s="318"/>
      <c r="BQ112" s="318"/>
      <c r="BR112" s="318"/>
      <c r="BS112" s="318"/>
      <c r="BT112" s="318"/>
      <c r="BU112" s="318"/>
      <c r="BV112" s="318"/>
      <c r="BW112" s="318"/>
      <c r="BX112" s="318"/>
      <c r="BY112" s="318"/>
      <c r="BZ112" s="318"/>
    </row>
    <row r="113" spans="1:78" ht="4.9000000000000004" customHeight="1">
      <c r="A113" s="67"/>
      <c r="B113" s="72"/>
      <c r="C113" s="72"/>
      <c r="D113" s="72"/>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D113" s="168"/>
      <c r="AE113" s="168"/>
      <c r="AF113" s="132"/>
      <c r="AG113" s="132"/>
      <c r="AH113" s="132"/>
      <c r="AI113" s="132"/>
      <c r="AJ113" s="132"/>
      <c r="AK113" s="132"/>
      <c r="AL113" s="132"/>
      <c r="AM113" s="132"/>
      <c r="AN113" s="132"/>
      <c r="AO113" s="132"/>
      <c r="AP113" s="132"/>
      <c r="AQ113" s="132"/>
      <c r="AR113" s="132"/>
      <c r="AS113" s="132"/>
      <c r="AT113" s="132"/>
      <c r="AU113" s="132"/>
      <c r="AV113" s="132"/>
      <c r="AW113" s="132"/>
      <c r="AX113" s="132"/>
      <c r="AY113" s="132"/>
      <c r="AZ113" s="132"/>
      <c r="BA113" s="132"/>
      <c r="BB113" s="132"/>
      <c r="BC113" s="168"/>
      <c r="BD113" s="168"/>
      <c r="BE113" s="132"/>
      <c r="BF113" s="132"/>
      <c r="BG113" s="132"/>
      <c r="BH113" s="132"/>
      <c r="BI113" s="132"/>
      <c r="BJ113" s="132"/>
      <c r="BK113" s="132"/>
      <c r="BL113" s="132"/>
      <c r="BM113" s="132"/>
      <c r="BN113" s="132"/>
      <c r="BO113" s="132"/>
      <c r="BP113" s="132"/>
      <c r="BQ113" s="132"/>
      <c r="BR113" s="132"/>
      <c r="BS113" s="132"/>
      <c r="BT113" s="132"/>
      <c r="BU113" s="132"/>
      <c r="BV113" s="132"/>
      <c r="BW113" s="132"/>
      <c r="BX113" s="132"/>
      <c r="BY113" s="132"/>
      <c r="BZ113" s="132"/>
    </row>
    <row r="114" spans="1:78" ht="153">
      <c r="A114" s="67"/>
      <c r="B114" s="72"/>
      <c r="C114" s="72"/>
      <c r="D114" s="72"/>
      <c r="E114" s="28"/>
      <c r="F114" s="28"/>
      <c r="G114" s="28"/>
      <c r="H114" s="88" t="str">
        <f t="shared" ref="H114:Z114" si="119">IF($Z$2="FR",AI114,IF($Z$2="NL",BH114))</f>
        <v>Pertinence</v>
      </c>
      <c r="I114" s="89" t="str">
        <f t="shared" si="119"/>
        <v>Cohérence</v>
      </c>
      <c r="J114" s="89" t="str">
        <f t="shared" si="119"/>
        <v>Efficacité</v>
      </c>
      <c r="K114" s="89" t="str">
        <f t="shared" si="119"/>
        <v>Efficience</v>
      </c>
      <c r="L114" s="89" t="str">
        <f t="shared" si="119"/>
        <v>Impact attendu</v>
      </c>
      <c r="M114" s="89" t="str">
        <f t="shared" si="119"/>
        <v>Durabilité</v>
      </c>
      <c r="N114" s="89" t="str">
        <f t="shared" si="119"/>
        <v>Partenariat</v>
      </c>
      <c r="O114" s="89" t="str">
        <f t="shared" si="119"/>
        <v>Synergies</v>
      </c>
      <c r="P114" s="89" t="str">
        <f t="shared" si="119"/>
        <v>Apprentissages</v>
      </c>
      <c r="Q114" s="90" t="str">
        <f t="shared" si="119"/>
        <v>Score Qualitatif</v>
      </c>
      <c r="R114" s="91" t="str">
        <f t="shared" si="119"/>
        <v>Approche - Droits humains</v>
      </c>
      <c r="S114" s="91" t="str">
        <f t="shared" si="119"/>
        <v>Travail décent et Durable</v>
      </c>
      <c r="T114" s="91" t="str">
        <f t="shared" si="119"/>
        <v>Genre</v>
      </c>
      <c r="U114" s="91" t="str">
        <f t="shared" si="119"/>
        <v>Environnement</v>
      </c>
      <c r="V114" s="91" t="str">
        <f t="shared" si="119"/>
        <v>O. Commun - Prg. Commun</v>
      </c>
      <c r="W114" s="91" t="str">
        <f t="shared" si="119"/>
        <v>O. Commun - Prg. Distincts</v>
      </c>
      <c r="X114" s="91" t="str">
        <f t="shared" si="119"/>
        <v>Comp. &amp; Syn. - ENABEL</v>
      </c>
      <c r="Y114" s="92" t="str">
        <f t="shared" si="119"/>
        <v>Score Stratégique</v>
      </c>
      <c r="Z114" s="93" t="str">
        <f t="shared" si="119"/>
        <v>SCORE TOTAL OUTCOME</v>
      </c>
      <c r="AA114" s="28"/>
      <c r="AD114" s="168"/>
      <c r="AE114" s="168"/>
      <c r="AF114" s="132"/>
      <c r="AG114" s="132"/>
      <c r="AH114" s="132"/>
      <c r="AI114" s="165" t="s">
        <v>355</v>
      </c>
      <c r="AJ114" s="166" t="s">
        <v>356</v>
      </c>
      <c r="AK114" s="166" t="s">
        <v>357</v>
      </c>
      <c r="AL114" s="166" t="s">
        <v>358</v>
      </c>
      <c r="AM114" s="166" t="s">
        <v>359</v>
      </c>
      <c r="AN114" s="166" t="s">
        <v>360</v>
      </c>
      <c r="AO114" s="166" t="s">
        <v>361</v>
      </c>
      <c r="AP114" s="166" t="s">
        <v>362</v>
      </c>
      <c r="AQ114" s="166" t="s">
        <v>363</v>
      </c>
      <c r="AR114" s="173" t="s">
        <v>364</v>
      </c>
      <c r="AS114" s="166" t="s">
        <v>365</v>
      </c>
      <c r="AT114" s="166" t="s">
        <v>366</v>
      </c>
      <c r="AU114" s="166" t="s">
        <v>367</v>
      </c>
      <c r="AV114" s="166" t="s">
        <v>368</v>
      </c>
      <c r="AW114" s="166" t="s">
        <v>369</v>
      </c>
      <c r="AX114" s="166" t="s">
        <v>370</v>
      </c>
      <c r="AY114" s="166" t="s">
        <v>371</v>
      </c>
      <c r="AZ114" s="173" t="s">
        <v>372</v>
      </c>
      <c r="BA114" s="174" t="s">
        <v>373</v>
      </c>
      <c r="BB114" s="132"/>
      <c r="BC114" s="168"/>
      <c r="BD114" s="168"/>
      <c r="BE114" s="132"/>
      <c r="BF114" s="132"/>
      <c r="BG114" s="132"/>
      <c r="BH114" s="165" t="s">
        <v>374</v>
      </c>
      <c r="BI114" s="166" t="s">
        <v>375</v>
      </c>
      <c r="BJ114" s="166" t="s">
        <v>376</v>
      </c>
      <c r="BK114" s="166" t="s">
        <v>377</v>
      </c>
      <c r="BL114" s="166" t="s">
        <v>378</v>
      </c>
      <c r="BM114" s="166" t="s">
        <v>379</v>
      </c>
      <c r="BN114" s="166" t="s">
        <v>380</v>
      </c>
      <c r="BO114" s="166" t="s">
        <v>381</v>
      </c>
      <c r="BP114" s="166" t="s">
        <v>382</v>
      </c>
      <c r="BQ114" s="173" t="s">
        <v>383</v>
      </c>
      <c r="BR114" s="166" t="s">
        <v>384</v>
      </c>
      <c r="BS114" s="166" t="s">
        <v>385</v>
      </c>
      <c r="BT114" s="166" t="s">
        <v>386</v>
      </c>
      <c r="BU114" s="166" t="s">
        <v>387</v>
      </c>
      <c r="BV114" s="166" t="s">
        <v>388</v>
      </c>
      <c r="BW114" s="166" t="s">
        <v>389</v>
      </c>
      <c r="BX114" s="166" t="s">
        <v>371</v>
      </c>
      <c r="BY114" s="173" t="s">
        <v>390</v>
      </c>
      <c r="BZ114" s="174" t="s">
        <v>391</v>
      </c>
    </row>
    <row r="115" spans="1:78" ht="4.9000000000000004" customHeight="1">
      <c r="A115" s="67"/>
      <c r="B115" s="72"/>
      <c r="C115" s="72"/>
      <c r="D115" s="72"/>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D115" s="168"/>
      <c r="AE115" s="168"/>
      <c r="AF115" s="132"/>
      <c r="AG115" s="132"/>
      <c r="AH115" s="132"/>
      <c r="AI115" s="132"/>
      <c r="AJ115" s="132"/>
      <c r="AK115" s="132"/>
      <c r="AL115" s="132"/>
      <c r="AM115" s="132"/>
      <c r="AN115" s="132"/>
      <c r="AO115" s="132"/>
      <c r="AP115" s="132"/>
      <c r="AQ115" s="132"/>
      <c r="AR115" s="132"/>
      <c r="AS115" s="132"/>
      <c r="AT115" s="132"/>
      <c r="AU115" s="132"/>
      <c r="AV115" s="132"/>
      <c r="AW115" s="132"/>
      <c r="AX115" s="132"/>
      <c r="AY115" s="132"/>
      <c r="AZ115" s="132"/>
      <c r="BA115" s="132"/>
      <c r="BB115" s="132"/>
      <c r="BC115" s="168"/>
      <c r="BD115" s="168"/>
      <c r="BE115" s="132"/>
      <c r="BF115" s="132"/>
      <c r="BG115" s="132"/>
      <c r="BH115" s="132"/>
      <c r="BI115" s="132"/>
      <c r="BJ115" s="132"/>
      <c r="BK115" s="132"/>
      <c r="BL115" s="132"/>
      <c r="BM115" s="132"/>
      <c r="BN115" s="132"/>
      <c r="BO115" s="132"/>
      <c r="BP115" s="132"/>
      <c r="BQ115" s="132"/>
      <c r="BR115" s="132"/>
      <c r="BS115" s="132"/>
      <c r="BT115" s="132"/>
      <c r="BU115" s="132"/>
      <c r="BV115" s="132"/>
      <c r="BW115" s="132"/>
      <c r="BX115" s="132"/>
      <c r="BY115" s="132"/>
      <c r="BZ115" s="132"/>
    </row>
    <row r="116" spans="1:78" ht="14.45" customHeight="1">
      <c r="A116" s="67"/>
      <c r="B116" s="72"/>
      <c r="C116" s="613" t="str">
        <f t="shared" ref="C116:C119" si="120">IF($Z$2="FR",AD116,IF($Z$2="NL",BC116))</f>
        <v>Score outcome 1 :</v>
      </c>
      <c r="D116" s="614">
        <f t="shared" ref="D116:D119" si="121">IF($Z$2="FR",AE116,IF($Z$2="NL",BD116))</f>
        <v>0</v>
      </c>
      <c r="E116" s="614">
        <f t="shared" ref="E116:E119" si="122">IF($Z$2="FR",AF116,IF($Z$2="NL",BE116))</f>
        <v>0</v>
      </c>
      <c r="F116" s="614">
        <f t="shared" ref="F116:F119" si="123">IF($Z$2="FR",AG116,IF($Z$2="NL",BF116))</f>
        <v>0</v>
      </c>
      <c r="G116" s="615">
        <f t="shared" ref="G116:G118" si="124">IF($Z$2="FR",AH116,IF($Z$2="NL",BG116))</f>
        <v>0</v>
      </c>
      <c r="H116" s="83" t="s">
        <v>6</v>
      </c>
      <c r="I116" s="84" t="s">
        <v>45</v>
      </c>
      <c r="J116" s="84" t="s">
        <v>138</v>
      </c>
      <c r="K116" s="84" t="s">
        <v>392</v>
      </c>
      <c r="L116" s="84" t="s">
        <v>393</v>
      </c>
      <c r="M116" s="84" t="s">
        <v>394</v>
      </c>
      <c r="N116" s="84" t="s">
        <v>395</v>
      </c>
      <c r="O116" s="84" t="s">
        <v>396</v>
      </c>
      <c r="P116" s="84" t="s">
        <v>397</v>
      </c>
      <c r="Q116" s="186" t="s">
        <v>398</v>
      </c>
      <c r="R116" s="85" t="s">
        <v>399</v>
      </c>
      <c r="S116" s="85" t="s">
        <v>400</v>
      </c>
      <c r="T116" s="85" t="s">
        <v>401</v>
      </c>
      <c r="U116" s="85" t="s">
        <v>402</v>
      </c>
      <c r="V116" s="85" t="s">
        <v>403</v>
      </c>
      <c r="W116" s="85" t="s">
        <v>404</v>
      </c>
      <c r="X116" s="85" t="s">
        <v>405</v>
      </c>
      <c r="Y116" s="86" t="s">
        <v>398</v>
      </c>
      <c r="Z116" s="87" t="s">
        <v>398</v>
      </c>
      <c r="AA116" s="28"/>
      <c r="AD116" s="356" t="s">
        <v>406</v>
      </c>
      <c r="AE116" s="357"/>
      <c r="AF116" s="357"/>
      <c r="AG116" s="357"/>
      <c r="AH116" s="358"/>
      <c r="AI116" s="187" t="s">
        <v>6</v>
      </c>
      <c r="AJ116" s="184" t="s">
        <v>45</v>
      </c>
      <c r="AK116" s="184" t="s">
        <v>138</v>
      </c>
      <c r="AL116" s="184" t="s">
        <v>392</v>
      </c>
      <c r="AM116" s="184" t="s">
        <v>393</v>
      </c>
      <c r="AN116" s="184" t="s">
        <v>394</v>
      </c>
      <c r="AO116" s="184" t="s">
        <v>395</v>
      </c>
      <c r="AP116" s="184" t="s">
        <v>396</v>
      </c>
      <c r="AQ116" s="184" t="s">
        <v>397</v>
      </c>
      <c r="AR116" s="184" t="s">
        <v>398</v>
      </c>
      <c r="AS116" s="184" t="s">
        <v>399</v>
      </c>
      <c r="AT116" s="184" t="s">
        <v>400</v>
      </c>
      <c r="AU116" s="184" t="s">
        <v>401</v>
      </c>
      <c r="AV116" s="184" t="s">
        <v>402</v>
      </c>
      <c r="AW116" s="184" t="s">
        <v>403</v>
      </c>
      <c r="AX116" s="184" t="s">
        <v>404</v>
      </c>
      <c r="AY116" s="184" t="s">
        <v>405</v>
      </c>
      <c r="AZ116" s="184" t="s">
        <v>398</v>
      </c>
      <c r="BA116" s="185" t="s">
        <v>398</v>
      </c>
      <c r="BB116" s="132"/>
      <c r="BC116" s="356" t="s">
        <v>407</v>
      </c>
      <c r="BD116" s="357"/>
      <c r="BE116" s="357"/>
      <c r="BF116" s="357"/>
      <c r="BG116" s="358"/>
      <c r="BH116" s="187" t="s">
        <v>6</v>
      </c>
      <c r="BI116" s="184" t="s">
        <v>45</v>
      </c>
      <c r="BJ116" s="184" t="s">
        <v>138</v>
      </c>
      <c r="BK116" s="184" t="s">
        <v>392</v>
      </c>
      <c r="BL116" s="184" t="s">
        <v>393</v>
      </c>
      <c r="BM116" s="184" t="s">
        <v>394</v>
      </c>
      <c r="BN116" s="184" t="s">
        <v>395</v>
      </c>
      <c r="BO116" s="184" t="s">
        <v>396</v>
      </c>
      <c r="BP116" s="184" t="s">
        <v>397</v>
      </c>
      <c r="BQ116" s="184" t="s">
        <v>398</v>
      </c>
      <c r="BR116" s="184" t="s">
        <v>399</v>
      </c>
      <c r="BS116" s="184" t="s">
        <v>400</v>
      </c>
      <c r="BT116" s="184" t="s">
        <v>401</v>
      </c>
      <c r="BU116" s="184" t="s">
        <v>402</v>
      </c>
      <c r="BV116" s="184" t="s">
        <v>403</v>
      </c>
      <c r="BW116" s="184" t="s">
        <v>404</v>
      </c>
      <c r="BX116" s="184" t="s">
        <v>405</v>
      </c>
      <c r="BY116" s="184" t="s">
        <v>398</v>
      </c>
      <c r="BZ116" s="185" t="s">
        <v>398</v>
      </c>
    </row>
    <row r="117" spans="1:78" ht="12.75">
      <c r="A117" s="67"/>
      <c r="B117" s="72"/>
      <c r="C117" s="605">
        <f>E13</f>
        <v>0</v>
      </c>
      <c r="D117" s="606">
        <f t="shared" si="121"/>
        <v>0</v>
      </c>
      <c r="E117" s="606">
        <f t="shared" si="122"/>
        <v>0</v>
      </c>
      <c r="F117" s="606">
        <f t="shared" si="123"/>
        <v>0</v>
      </c>
      <c r="G117" s="607">
        <f t="shared" si="124"/>
        <v>0</v>
      </c>
      <c r="H117" s="97">
        <f>'Outcome 1'!$C$26</f>
        <v>0</v>
      </c>
      <c r="I117" s="97">
        <f>'Outcome 1'!$D$26</f>
        <v>0</v>
      </c>
      <c r="J117" s="98">
        <f>'Outcome 1'!$E$26</f>
        <v>0</v>
      </c>
      <c r="K117" s="98">
        <f>'Outcome 1'!$F$26</f>
        <v>0</v>
      </c>
      <c r="L117" s="97">
        <f>'Outcome 1'!$G$26</f>
        <v>0</v>
      </c>
      <c r="M117" s="98">
        <f>'Outcome 1'!$H$26</f>
        <v>0</v>
      </c>
      <c r="N117" s="98">
        <f>'Outcome 1'!$I$26</f>
        <v>0</v>
      </c>
      <c r="O117" s="98">
        <f>'Outcome 1'!$J$26</f>
        <v>0</v>
      </c>
      <c r="P117" s="98">
        <f>'Outcome 1'!$K$26</f>
        <v>0</v>
      </c>
      <c r="Q117" s="78">
        <f>'Outcome 1'!L26</f>
        <v>0</v>
      </c>
      <c r="R117" s="97" t="b">
        <f>'Outcome 1'!M26</f>
        <v>0</v>
      </c>
      <c r="S117" s="98" t="b">
        <f>'Outcome 1'!N26</f>
        <v>0</v>
      </c>
      <c r="T117" s="98" t="b">
        <f>'Outcome 1'!O26</f>
        <v>0</v>
      </c>
      <c r="U117" s="98" t="b">
        <f>'Outcome 1'!P26</f>
        <v>0</v>
      </c>
      <c r="V117" s="98" t="b">
        <f>'Outcome 1'!Q26</f>
        <v>0</v>
      </c>
      <c r="W117" s="98" t="b">
        <f>'Outcome 1'!R26</f>
        <v>0</v>
      </c>
      <c r="X117" s="98" t="b">
        <f>'Outcome 1'!S26</f>
        <v>0</v>
      </c>
      <c r="Y117" s="69">
        <f>'Outcome 1'!T26</f>
        <v>0</v>
      </c>
      <c r="Z117" s="70">
        <f>SUM(Q117+Y117)</f>
        <v>0</v>
      </c>
      <c r="AA117" s="28"/>
      <c r="AD117" s="359"/>
      <c r="AE117" s="360"/>
      <c r="AF117" s="360"/>
      <c r="AG117" s="360"/>
      <c r="AH117" s="361"/>
      <c r="AI117" s="178"/>
      <c r="AJ117" s="178"/>
      <c r="AK117" s="189"/>
      <c r="AL117" s="189"/>
      <c r="AM117" s="178"/>
      <c r="AN117" s="189"/>
      <c r="AO117" s="189"/>
      <c r="AP117" s="189"/>
      <c r="AQ117" s="189"/>
      <c r="AR117" s="175"/>
      <c r="AS117" s="178"/>
      <c r="AT117" s="189"/>
      <c r="AU117" s="189"/>
      <c r="AV117" s="189"/>
      <c r="AW117" s="189"/>
      <c r="AX117" s="189"/>
      <c r="AY117" s="189"/>
      <c r="AZ117" s="175"/>
      <c r="BA117" s="177">
        <f>SUM(AR117+AZ117)</f>
        <v>0</v>
      </c>
      <c r="BB117" s="132"/>
      <c r="BC117" s="359"/>
      <c r="BD117" s="360"/>
      <c r="BE117" s="360"/>
      <c r="BF117" s="360"/>
      <c r="BG117" s="361"/>
      <c r="BH117" s="178"/>
      <c r="BI117" s="178"/>
      <c r="BJ117" s="189"/>
      <c r="BK117" s="189"/>
      <c r="BL117" s="178"/>
      <c r="BM117" s="189"/>
      <c r="BN117" s="189"/>
      <c r="BO117" s="189"/>
      <c r="BP117" s="189"/>
      <c r="BQ117" s="175"/>
      <c r="BR117" s="178"/>
      <c r="BS117" s="189"/>
      <c r="BT117" s="189"/>
      <c r="BU117" s="189"/>
      <c r="BV117" s="189"/>
      <c r="BW117" s="189"/>
      <c r="BX117" s="189"/>
      <c r="BY117" s="175"/>
      <c r="BZ117" s="177">
        <f>SUM(BQ117+BY117)</f>
        <v>0</v>
      </c>
    </row>
    <row r="118" spans="1:78" ht="12.75">
      <c r="A118" s="67"/>
      <c r="B118" s="72"/>
      <c r="C118" s="535" t="str">
        <f t="shared" si="120"/>
        <v>IATI Identifier de l'outcome :</v>
      </c>
      <c r="D118" s="424">
        <f t="shared" si="121"/>
        <v>0</v>
      </c>
      <c r="E118" s="424">
        <f t="shared" si="122"/>
        <v>0</v>
      </c>
      <c r="F118" s="424">
        <f t="shared" si="123"/>
        <v>0</v>
      </c>
      <c r="G118" s="424">
        <f t="shared" si="124"/>
        <v>0</v>
      </c>
      <c r="H118" s="532">
        <f>J13</f>
        <v>0</v>
      </c>
      <c r="I118" s="532"/>
      <c r="J118" s="532"/>
      <c r="K118" s="532"/>
      <c r="L118" s="532"/>
      <c r="M118" s="532"/>
      <c r="N118" s="532"/>
      <c r="O118" s="608" t="str">
        <f t="shared" ref="O118:T119" si="125">IF($Z$2="FR",AP118,IF($Z$2="NL",BO118))</f>
        <v>Adaptation du score en janvier 2022 ?</v>
      </c>
      <c r="P118" s="608">
        <f t="shared" si="125"/>
        <v>0</v>
      </c>
      <c r="Q118" s="608">
        <f t="shared" si="125"/>
        <v>0</v>
      </c>
      <c r="R118" s="608">
        <f t="shared" si="125"/>
        <v>0</v>
      </c>
      <c r="S118" s="608">
        <f t="shared" si="125"/>
        <v>0</v>
      </c>
      <c r="T118" s="608">
        <f t="shared" si="125"/>
        <v>0</v>
      </c>
      <c r="U118" s="609" t="str">
        <f>'Outcome 1'!$S$23</f>
        <v>PAS D'APPLICATION / NIET VAN TOEPASSING</v>
      </c>
      <c r="V118" s="609"/>
      <c r="W118" s="609"/>
      <c r="X118" s="609"/>
      <c r="Y118" s="609"/>
      <c r="Z118" s="610"/>
      <c r="AA118" s="28"/>
      <c r="AD118" s="316" t="s">
        <v>408</v>
      </c>
      <c r="AE118" s="317"/>
      <c r="AF118" s="317"/>
      <c r="AG118" s="317"/>
      <c r="AH118" s="317"/>
      <c r="AI118" s="317"/>
      <c r="AJ118" s="317"/>
      <c r="AK118" s="317"/>
      <c r="AL118" s="317"/>
      <c r="AM118" s="317"/>
      <c r="AN118" s="317"/>
      <c r="AO118" s="317"/>
      <c r="AP118" s="362" t="s">
        <v>409</v>
      </c>
      <c r="AQ118" s="362"/>
      <c r="AR118" s="362"/>
      <c r="AS118" s="362"/>
      <c r="AT118" s="362"/>
      <c r="AU118" s="362"/>
      <c r="AV118" s="363"/>
      <c r="AW118" s="363"/>
      <c r="AX118" s="363"/>
      <c r="AY118" s="363"/>
      <c r="AZ118" s="363"/>
      <c r="BA118" s="364"/>
      <c r="BB118" s="132"/>
      <c r="BC118" s="316" t="s">
        <v>410</v>
      </c>
      <c r="BD118" s="317"/>
      <c r="BE118" s="317"/>
      <c r="BF118" s="317"/>
      <c r="BG118" s="317"/>
      <c r="BH118" s="317"/>
      <c r="BI118" s="317"/>
      <c r="BJ118" s="317"/>
      <c r="BK118" s="317"/>
      <c r="BL118" s="317"/>
      <c r="BM118" s="317"/>
      <c r="BN118" s="317"/>
      <c r="BO118" s="362" t="s">
        <v>411</v>
      </c>
      <c r="BP118" s="362"/>
      <c r="BQ118" s="362"/>
      <c r="BR118" s="362"/>
      <c r="BS118" s="362"/>
      <c r="BT118" s="362"/>
      <c r="BU118" s="363"/>
      <c r="BV118" s="363"/>
      <c r="BW118" s="363"/>
      <c r="BX118" s="363"/>
      <c r="BY118" s="363"/>
      <c r="BZ118" s="364"/>
    </row>
    <row r="119" spans="1:78" ht="12.75">
      <c r="A119" s="67"/>
      <c r="B119" s="72"/>
      <c r="C119" s="535" t="str">
        <f t="shared" si="120"/>
        <v>Total C.O. demandés :</v>
      </c>
      <c r="D119" s="424">
        <f t="shared" si="121"/>
        <v>0</v>
      </c>
      <c r="E119" s="424">
        <f t="shared" si="122"/>
        <v>0</v>
      </c>
      <c r="F119" s="424">
        <f t="shared" si="123"/>
        <v>0</v>
      </c>
      <c r="G119" s="413">
        <f>T13</f>
        <v>0</v>
      </c>
      <c r="H119" s="413"/>
      <c r="I119" s="413"/>
      <c r="J119" s="413"/>
      <c r="K119" s="611" t="str">
        <f t="shared" ref="K119:N119" si="126">IF($Z$2="FR",AL119,IF($Z$2="NL",BK119))</f>
        <v>Total C.O. proposés :</v>
      </c>
      <c r="L119" s="611">
        <f t="shared" si="126"/>
        <v>0</v>
      </c>
      <c r="M119" s="611">
        <f t="shared" si="126"/>
        <v>0</v>
      </c>
      <c r="N119" s="611">
        <f t="shared" si="126"/>
        <v>0</v>
      </c>
      <c r="O119" s="596"/>
      <c r="P119" s="596"/>
      <c r="Q119" s="596"/>
      <c r="R119" s="596"/>
      <c r="S119" s="612" t="str">
        <f t="shared" si="125"/>
        <v>Total C.O.refusés :</v>
      </c>
      <c r="T119" s="612">
        <f t="shared" si="125"/>
        <v>0</v>
      </c>
      <c r="U119" s="612">
        <f t="shared" ref="U119:V119" si="127">IF($Z$2="FR",AV119,IF($Z$2="NL",BU119))</f>
        <v>0</v>
      </c>
      <c r="V119" s="612">
        <f t="shared" si="127"/>
        <v>0</v>
      </c>
      <c r="W119" s="596"/>
      <c r="X119" s="596"/>
      <c r="Y119" s="596"/>
      <c r="Z119" s="597"/>
      <c r="AA119" s="28"/>
      <c r="AD119" s="316" t="s">
        <v>412</v>
      </c>
      <c r="AE119" s="317"/>
      <c r="AF119" s="317"/>
      <c r="AG119" s="317"/>
      <c r="AH119" s="319">
        <f>AU13</f>
        <v>0</v>
      </c>
      <c r="AI119" s="319"/>
      <c r="AJ119" s="319"/>
      <c r="AK119" s="319"/>
      <c r="AL119" s="317" t="s">
        <v>413</v>
      </c>
      <c r="AM119" s="317"/>
      <c r="AN119" s="317"/>
      <c r="AO119" s="317"/>
      <c r="AP119" s="319"/>
      <c r="AQ119" s="319"/>
      <c r="AR119" s="319"/>
      <c r="AS119" s="319"/>
      <c r="AT119" s="317" t="s">
        <v>414</v>
      </c>
      <c r="AU119" s="317"/>
      <c r="AV119" s="317"/>
      <c r="AW119" s="317"/>
      <c r="AX119" s="319"/>
      <c r="AY119" s="319"/>
      <c r="AZ119" s="319"/>
      <c r="BA119" s="320"/>
      <c r="BB119" s="132"/>
      <c r="BC119" s="316" t="s">
        <v>415</v>
      </c>
      <c r="BD119" s="317"/>
      <c r="BE119" s="317"/>
      <c r="BF119" s="317"/>
      <c r="BG119" s="319">
        <f>BT13</f>
        <v>0</v>
      </c>
      <c r="BH119" s="319"/>
      <c r="BI119" s="319"/>
      <c r="BJ119" s="319"/>
      <c r="BK119" s="317" t="s">
        <v>416</v>
      </c>
      <c r="BL119" s="317"/>
      <c r="BM119" s="317"/>
      <c r="BN119" s="317"/>
      <c r="BO119" s="319"/>
      <c r="BP119" s="319"/>
      <c r="BQ119" s="319"/>
      <c r="BR119" s="319"/>
      <c r="BS119" s="317" t="s">
        <v>417</v>
      </c>
      <c r="BT119" s="317"/>
      <c r="BU119" s="317"/>
      <c r="BV119" s="317"/>
      <c r="BW119" s="319"/>
      <c r="BX119" s="319"/>
      <c r="BY119" s="319"/>
      <c r="BZ119" s="320"/>
    </row>
    <row r="120" spans="1:78" ht="4.9000000000000004" hidden="1" customHeight="1" outlineLevel="1">
      <c r="A120" s="67"/>
      <c r="B120" s="72"/>
      <c r="C120" s="76"/>
      <c r="D120" s="72"/>
      <c r="E120" s="72"/>
      <c r="F120" s="72"/>
      <c r="G120" s="72"/>
      <c r="H120" s="72"/>
      <c r="I120" s="72"/>
      <c r="J120" s="72"/>
      <c r="K120" s="72"/>
      <c r="L120" s="72"/>
      <c r="M120" s="72"/>
      <c r="N120" s="72"/>
      <c r="O120" s="72"/>
      <c r="P120" s="72"/>
      <c r="Q120" s="72"/>
      <c r="R120" s="72"/>
      <c r="S120" s="72"/>
      <c r="T120" s="72"/>
      <c r="U120" s="72"/>
      <c r="V120" s="72"/>
      <c r="W120" s="72"/>
      <c r="X120" s="72"/>
      <c r="Y120" s="72"/>
      <c r="Z120" s="77"/>
      <c r="AA120" s="28"/>
      <c r="AD120" s="170"/>
      <c r="AE120" s="168"/>
      <c r="AF120" s="168"/>
      <c r="AG120" s="168"/>
      <c r="AH120" s="168"/>
      <c r="AI120" s="168"/>
      <c r="AJ120" s="168"/>
      <c r="AK120" s="168"/>
      <c r="AL120" s="168"/>
      <c r="AM120" s="168"/>
      <c r="AN120" s="168"/>
      <c r="AO120" s="168"/>
      <c r="AP120" s="168"/>
      <c r="AQ120" s="168"/>
      <c r="AR120" s="168"/>
      <c r="AS120" s="168"/>
      <c r="AT120" s="168"/>
      <c r="AU120" s="168"/>
      <c r="AV120" s="168"/>
      <c r="AW120" s="168"/>
      <c r="AX120" s="168"/>
      <c r="AY120" s="168"/>
      <c r="AZ120" s="168"/>
      <c r="BA120" s="171"/>
      <c r="BB120" s="132"/>
      <c r="BC120" s="170"/>
      <c r="BD120" s="168"/>
      <c r="BE120" s="168"/>
      <c r="BF120" s="168"/>
      <c r="BG120" s="168"/>
      <c r="BH120" s="168"/>
      <c r="BI120" s="168"/>
      <c r="BJ120" s="168"/>
      <c r="BK120" s="168"/>
      <c r="BL120" s="168"/>
      <c r="BM120" s="168"/>
      <c r="BN120" s="168"/>
      <c r="BO120" s="168"/>
      <c r="BP120" s="168"/>
      <c r="BQ120" s="168"/>
      <c r="BR120" s="168"/>
      <c r="BS120" s="168"/>
      <c r="BT120" s="168"/>
      <c r="BU120" s="168"/>
      <c r="BV120" s="168"/>
      <c r="BW120" s="168"/>
      <c r="BX120" s="168"/>
      <c r="BY120" s="168"/>
      <c r="BZ120" s="171"/>
    </row>
    <row r="121" spans="1:78" ht="12.75" hidden="1" outlineLevel="1">
      <c r="A121" s="67"/>
      <c r="B121" s="72"/>
      <c r="C121" s="560" t="str">
        <f t="shared" ref="C121:Z123" si="128">IF($Z$2="FR",AD121,IF($Z$2="NL",BC121))</f>
        <v>Si outcome commun à l'intérieur d'un programme commun</v>
      </c>
      <c r="D121" s="561">
        <f t="shared" si="128"/>
        <v>0</v>
      </c>
      <c r="E121" s="561">
        <f t="shared" si="128"/>
        <v>0</v>
      </c>
      <c r="F121" s="561">
        <f t="shared" si="128"/>
        <v>0</v>
      </c>
      <c r="G121" s="561">
        <f t="shared" si="128"/>
        <v>0</v>
      </c>
      <c r="H121" s="561">
        <f t="shared" si="128"/>
        <v>0</v>
      </c>
      <c r="I121" s="561">
        <f t="shared" si="128"/>
        <v>0</v>
      </c>
      <c r="J121" s="561">
        <f t="shared" si="128"/>
        <v>0</v>
      </c>
      <c r="K121" s="561">
        <f t="shared" si="128"/>
        <v>0</v>
      </c>
      <c r="L121" s="561">
        <f t="shared" si="128"/>
        <v>0</v>
      </c>
      <c r="M121" s="561">
        <f t="shared" si="128"/>
        <v>0</v>
      </c>
      <c r="N121" s="561">
        <f t="shared" si="128"/>
        <v>0</v>
      </c>
      <c r="O121" s="561">
        <f t="shared" si="128"/>
        <v>0</v>
      </c>
      <c r="P121" s="561">
        <f t="shared" si="128"/>
        <v>0</v>
      </c>
      <c r="Q121" s="561">
        <f t="shared" si="128"/>
        <v>0</v>
      </c>
      <c r="R121" s="561">
        <f t="shared" si="128"/>
        <v>0</v>
      </c>
      <c r="S121" s="561">
        <f t="shared" si="128"/>
        <v>0</v>
      </c>
      <c r="T121" s="561">
        <f t="shared" si="128"/>
        <v>0</v>
      </c>
      <c r="U121" s="561">
        <f t="shared" si="128"/>
        <v>0</v>
      </c>
      <c r="V121" s="561">
        <f t="shared" si="128"/>
        <v>0</v>
      </c>
      <c r="W121" s="561">
        <f t="shared" si="128"/>
        <v>0</v>
      </c>
      <c r="X121" s="561">
        <f t="shared" si="128"/>
        <v>0</v>
      </c>
      <c r="Y121" s="561">
        <f t="shared" si="128"/>
        <v>0</v>
      </c>
      <c r="Z121" s="562">
        <f t="shared" si="128"/>
        <v>0</v>
      </c>
      <c r="AA121" s="28"/>
      <c r="AD121" s="365" t="s">
        <v>418</v>
      </c>
      <c r="AE121" s="366"/>
      <c r="AF121" s="366"/>
      <c r="AG121" s="366"/>
      <c r="AH121" s="366"/>
      <c r="AI121" s="366"/>
      <c r="AJ121" s="366"/>
      <c r="AK121" s="366"/>
      <c r="AL121" s="366"/>
      <c r="AM121" s="366"/>
      <c r="AN121" s="366"/>
      <c r="AO121" s="366"/>
      <c r="AP121" s="366"/>
      <c r="AQ121" s="366"/>
      <c r="AR121" s="366"/>
      <c r="AS121" s="366"/>
      <c r="AT121" s="366"/>
      <c r="AU121" s="366"/>
      <c r="AV121" s="366"/>
      <c r="AW121" s="366"/>
      <c r="AX121" s="366"/>
      <c r="AY121" s="366"/>
      <c r="AZ121" s="366"/>
      <c r="BA121" s="367"/>
      <c r="BB121" s="132"/>
      <c r="BC121" s="365" t="s">
        <v>419</v>
      </c>
      <c r="BD121" s="366"/>
      <c r="BE121" s="366"/>
      <c r="BF121" s="366"/>
      <c r="BG121" s="366"/>
      <c r="BH121" s="366"/>
      <c r="BI121" s="366"/>
      <c r="BJ121" s="366"/>
      <c r="BK121" s="366"/>
      <c r="BL121" s="366"/>
      <c r="BM121" s="366"/>
      <c r="BN121" s="366"/>
      <c r="BO121" s="366"/>
      <c r="BP121" s="366"/>
      <c r="BQ121" s="366"/>
      <c r="BR121" s="366"/>
      <c r="BS121" s="366"/>
      <c r="BT121" s="366"/>
      <c r="BU121" s="366"/>
      <c r="BV121" s="366"/>
      <c r="BW121" s="366"/>
      <c r="BX121" s="366"/>
      <c r="BY121" s="366"/>
      <c r="BZ121" s="367"/>
    </row>
    <row r="122" spans="1:78" ht="13.9" hidden="1" customHeight="1" outlineLevel="1">
      <c r="A122" s="67"/>
      <c r="B122" s="72"/>
      <c r="C122" s="557" t="str">
        <f t="shared" si="128"/>
        <v>Acronyme ACNG 1 :</v>
      </c>
      <c r="D122" s="558">
        <f t="shared" si="128"/>
        <v>0</v>
      </c>
      <c r="E122" s="558">
        <f t="shared" si="128"/>
        <v>0</v>
      </c>
      <c r="F122" s="559">
        <f>'Outcome 1'!$J$12</f>
        <v>0</v>
      </c>
      <c r="G122" s="559"/>
      <c r="H122" s="559"/>
      <c r="I122" s="559"/>
      <c r="J122" s="466" t="str">
        <f t="shared" si="128"/>
        <v>Part C.O. (en %) :</v>
      </c>
      <c r="K122" s="466">
        <f t="shared" si="128"/>
        <v>0</v>
      </c>
      <c r="L122" s="466">
        <f t="shared" si="128"/>
        <v>0</v>
      </c>
      <c r="M122" s="563" t="e">
        <f>'Outcome 1'!$U$12</f>
        <v>#DIV/0!</v>
      </c>
      <c r="N122" s="563"/>
      <c r="O122" s="618" t="str">
        <f t="shared" si="128"/>
        <v>Acronyme ACNG 2 :</v>
      </c>
      <c r="P122" s="619">
        <f t="shared" si="128"/>
        <v>0</v>
      </c>
      <c r="Q122" s="620">
        <f t="shared" si="128"/>
        <v>0</v>
      </c>
      <c r="R122" s="559">
        <f>'Outcome 1'!$J$13</f>
        <v>0</v>
      </c>
      <c r="S122" s="559"/>
      <c r="T122" s="559"/>
      <c r="U122" s="559"/>
      <c r="V122" s="621" t="str">
        <f t="shared" si="128"/>
        <v>Part C.O. (en %) :</v>
      </c>
      <c r="W122" s="622">
        <f t="shared" si="128"/>
        <v>0</v>
      </c>
      <c r="X122" s="623">
        <f t="shared" si="128"/>
        <v>0</v>
      </c>
      <c r="Y122" s="563" t="e">
        <f>'Outcome 1'!$U$13</f>
        <v>#DIV/0!</v>
      </c>
      <c r="Z122" s="624"/>
      <c r="AA122" s="28"/>
      <c r="AD122" s="368" t="s">
        <v>420</v>
      </c>
      <c r="AE122" s="369"/>
      <c r="AF122" s="369"/>
      <c r="AG122" s="369"/>
      <c r="AH122" s="369"/>
      <c r="AI122" s="369"/>
      <c r="AJ122" s="369"/>
      <c r="AK122" s="317" t="s">
        <v>421</v>
      </c>
      <c r="AL122" s="317"/>
      <c r="AM122" s="317"/>
      <c r="AN122" s="370"/>
      <c r="AO122" s="370"/>
      <c r="AP122" s="369" t="s">
        <v>422</v>
      </c>
      <c r="AQ122" s="369"/>
      <c r="AR122" s="369"/>
      <c r="AS122" s="369"/>
      <c r="AT122" s="369"/>
      <c r="AU122" s="369"/>
      <c r="AV122" s="369"/>
      <c r="AW122" s="317" t="s">
        <v>421</v>
      </c>
      <c r="AX122" s="317"/>
      <c r="AY122" s="317"/>
      <c r="AZ122" s="370"/>
      <c r="BA122" s="371"/>
      <c r="BB122" s="132"/>
      <c r="BC122" s="368" t="s">
        <v>423</v>
      </c>
      <c r="BD122" s="369"/>
      <c r="BE122" s="369"/>
      <c r="BF122" s="369"/>
      <c r="BG122" s="369"/>
      <c r="BH122" s="369"/>
      <c r="BI122" s="369"/>
      <c r="BJ122" s="317" t="s">
        <v>424</v>
      </c>
      <c r="BK122" s="317"/>
      <c r="BL122" s="317"/>
      <c r="BM122" s="370"/>
      <c r="BN122" s="370"/>
      <c r="BO122" s="369" t="s">
        <v>425</v>
      </c>
      <c r="BP122" s="369"/>
      <c r="BQ122" s="369"/>
      <c r="BR122" s="369"/>
      <c r="BS122" s="369"/>
      <c r="BT122" s="369"/>
      <c r="BU122" s="369"/>
      <c r="BV122" s="317" t="s">
        <v>424</v>
      </c>
      <c r="BW122" s="317"/>
      <c r="BX122" s="317"/>
      <c r="BY122" s="370"/>
      <c r="BZ122" s="371"/>
    </row>
    <row r="123" spans="1:78" ht="12.75" hidden="1" outlineLevel="1">
      <c r="A123" s="67"/>
      <c r="B123" s="72"/>
      <c r="C123" s="565" t="str">
        <f t="shared" si="128"/>
        <v>Acronyme ACNG 3 :</v>
      </c>
      <c r="D123" s="566">
        <f t="shared" si="128"/>
        <v>0</v>
      </c>
      <c r="E123" s="566">
        <f t="shared" si="128"/>
        <v>0</v>
      </c>
      <c r="F123" s="564">
        <f>'Outcome 1'!$J$14</f>
        <v>0</v>
      </c>
      <c r="G123" s="564"/>
      <c r="H123" s="564"/>
      <c r="I123" s="564"/>
      <c r="J123" s="567" t="str">
        <f t="shared" si="128"/>
        <v>Part C.O. (en %) :</v>
      </c>
      <c r="K123" s="567">
        <f t="shared" si="128"/>
        <v>0</v>
      </c>
      <c r="L123" s="567">
        <f t="shared" si="128"/>
        <v>0</v>
      </c>
      <c r="M123" s="616" t="e">
        <f>'Outcome 1'!$U$14</f>
        <v>#DIV/0!</v>
      </c>
      <c r="N123" s="616"/>
      <c r="O123" s="625" t="str">
        <f t="shared" si="128"/>
        <v>Acronyme ACNG 4 :</v>
      </c>
      <c r="P123" s="626">
        <f t="shared" si="128"/>
        <v>0</v>
      </c>
      <c r="Q123" s="627">
        <f t="shared" si="128"/>
        <v>0</v>
      </c>
      <c r="R123" s="564">
        <f>'Outcome 1'!$J$15</f>
        <v>0</v>
      </c>
      <c r="S123" s="564"/>
      <c r="T123" s="564"/>
      <c r="U123" s="564"/>
      <c r="V123" s="602" t="str">
        <f t="shared" si="128"/>
        <v>Part C.O. (en %) :</v>
      </c>
      <c r="W123" s="603">
        <f t="shared" si="128"/>
        <v>0</v>
      </c>
      <c r="X123" s="604">
        <f t="shared" si="128"/>
        <v>0</v>
      </c>
      <c r="Y123" s="616" t="e">
        <f>'Outcome 1'!$U$15</f>
        <v>#DIV/0!</v>
      </c>
      <c r="Z123" s="617"/>
      <c r="AA123" s="28"/>
      <c r="AD123" s="350" t="s">
        <v>426</v>
      </c>
      <c r="AE123" s="315"/>
      <c r="AF123" s="315"/>
      <c r="AG123" s="315"/>
      <c r="AH123" s="315"/>
      <c r="AI123" s="315"/>
      <c r="AJ123" s="315"/>
      <c r="AK123" s="323" t="s">
        <v>421</v>
      </c>
      <c r="AL123" s="323"/>
      <c r="AM123" s="323"/>
      <c r="AN123" s="351"/>
      <c r="AO123" s="351"/>
      <c r="AP123" s="315" t="s">
        <v>427</v>
      </c>
      <c r="AQ123" s="315"/>
      <c r="AR123" s="315"/>
      <c r="AS123" s="315"/>
      <c r="AT123" s="315"/>
      <c r="AU123" s="315"/>
      <c r="AV123" s="315"/>
      <c r="AW123" s="323" t="s">
        <v>421</v>
      </c>
      <c r="AX123" s="323"/>
      <c r="AY123" s="323"/>
      <c r="AZ123" s="351"/>
      <c r="BA123" s="352"/>
      <c r="BB123" s="132"/>
      <c r="BC123" s="350" t="s">
        <v>428</v>
      </c>
      <c r="BD123" s="315"/>
      <c r="BE123" s="315"/>
      <c r="BF123" s="315"/>
      <c r="BG123" s="315"/>
      <c r="BH123" s="315"/>
      <c r="BI123" s="315"/>
      <c r="BJ123" s="323" t="s">
        <v>424</v>
      </c>
      <c r="BK123" s="323"/>
      <c r="BL123" s="323"/>
      <c r="BM123" s="351"/>
      <c r="BN123" s="351"/>
      <c r="BO123" s="315" t="s">
        <v>429</v>
      </c>
      <c r="BP123" s="315"/>
      <c r="BQ123" s="315"/>
      <c r="BR123" s="315"/>
      <c r="BS123" s="315"/>
      <c r="BT123" s="315"/>
      <c r="BU123" s="315"/>
      <c r="BV123" s="323" t="s">
        <v>424</v>
      </c>
      <c r="BW123" s="323"/>
      <c r="BX123" s="323"/>
      <c r="BY123" s="351"/>
      <c r="BZ123" s="352"/>
    </row>
    <row r="124" spans="1:78" ht="12.75" collapsed="1">
      <c r="A124" s="67"/>
      <c r="B124" s="72"/>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D124" s="132"/>
      <c r="AE124" s="132"/>
      <c r="AF124" s="132"/>
      <c r="AG124" s="132"/>
      <c r="AH124" s="132"/>
      <c r="AI124" s="132"/>
      <c r="AJ124" s="132"/>
      <c r="AK124" s="132"/>
      <c r="AL124" s="132"/>
      <c r="AM124" s="132"/>
      <c r="AN124" s="132"/>
      <c r="AO124" s="132"/>
      <c r="AP124" s="132"/>
      <c r="AQ124" s="132"/>
      <c r="AR124" s="132"/>
      <c r="AS124" s="132"/>
      <c r="AT124" s="132"/>
      <c r="AU124" s="132"/>
      <c r="AV124" s="132"/>
      <c r="AW124" s="132"/>
      <c r="AX124" s="132"/>
      <c r="AY124" s="132"/>
      <c r="AZ124" s="132"/>
      <c r="BA124" s="132"/>
      <c r="BB124" s="132"/>
      <c r="BC124" s="132"/>
      <c r="BD124" s="132"/>
      <c r="BE124" s="132"/>
      <c r="BF124" s="132"/>
      <c r="BG124" s="132"/>
      <c r="BH124" s="132"/>
      <c r="BI124" s="132"/>
      <c r="BJ124" s="132"/>
      <c r="BK124" s="132"/>
      <c r="BL124" s="132"/>
      <c r="BM124" s="132"/>
      <c r="BN124" s="132"/>
      <c r="BO124" s="132"/>
      <c r="BP124" s="132"/>
      <c r="BQ124" s="132"/>
      <c r="BR124" s="132"/>
      <c r="BS124" s="132"/>
      <c r="BT124" s="132"/>
      <c r="BU124" s="132"/>
      <c r="BV124" s="132"/>
      <c r="BW124" s="132"/>
      <c r="BX124" s="132"/>
      <c r="BY124" s="132"/>
      <c r="BZ124" s="132"/>
    </row>
    <row r="125" spans="1:78" ht="13.9" hidden="1" customHeight="1">
      <c r="A125" s="67"/>
      <c r="B125" s="72"/>
      <c r="C125" s="613" t="str">
        <f t="shared" ref="C125:C128" si="129">IF($Z$2="FR",AD125,IF($Z$2="NL",BC125))</f>
        <v>Score outcome 2 :</v>
      </c>
      <c r="D125" s="614">
        <f t="shared" ref="D125:D128" si="130">IF($Z$2="FR",AE125,IF($Z$2="NL",BD125))</f>
        <v>0</v>
      </c>
      <c r="E125" s="614">
        <f t="shared" ref="E125:E128" si="131">IF($Z$2="FR",AF125,IF($Z$2="NL",BE125))</f>
        <v>0</v>
      </c>
      <c r="F125" s="614">
        <f t="shared" ref="F125:F128" si="132">IF($Z$2="FR",AG125,IF($Z$2="NL",BF125))</f>
        <v>0</v>
      </c>
      <c r="G125" s="615">
        <f t="shared" ref="G125:G127" si="133">IF($Z$2="FR",AH125,IF($Z$2="NL",BG125))</f>
        <v>0</v>
      </c>
      <c r="H125" s="83" t="s">
        <v>6</v>
      </c>
      <c r="I125" s="84" t="s">
        <v>45</v>
      </c>
      <c r="J125" s="84" t="s">
        <v>138</v>
      </c>
      <c r="K125" s="84" t="s">
        <v>392</v>
      </c>
      <c r="L125" s="84" t="s">
        <v>393</v>
      </c>
      <c r="M125" s="84" t="s">
        <v>394</v>
      </c>
      <c r="N125" s="84" t="s">
        <v>395</v>
      </c>
      <c r="O125" s="84" t="s">
        <v>396</v>
      </c>
      <c r="P125" s="84" t="s">
        <v>397</v>
      </c>
      <c r="Q125" s="186" t="s">
        <v>398</v>
      </c>
      <c r="R125" s="85" t="s">
        <v>399</v>
      </c>
      <c r="S125" s="85" t="s">
        <v>400</v>
      </c>
      <c r="T125" s="85" t="s">
        <v>401</v>
      </c>
      <c r="U125" s="85" t="s">
        <v>402</v>
      </c>
      <c r="V125" s="85" t="s">
        <v>403</v>
      </c>
      <c r="W125" s="85" t="s">
        <v>404</v>
      </c>
      <c r="X125" s="85" t="s">
        <v>405</v>
      </c>
      <c r="Y125" s="86" t="s">
        <v>398</v>
      </c>
      <c r="Z125" s="87" t="s">
        <v>398</v>
      </c>
      <c r="AA125" s="28"/>
      <c r="AD125" s="356" t="s">
        <v>430</v>
      </c>
      <c r="AE125" s="357"/>
      <c r="AF125" s="357"/>
      <c r="AG125" s="357"/>
      <c r="AH125" s="358"/>
      <c r="AI125" s="187" t="s">
        <v>6</v>
      </c>
      <c r="AJ125" s="184" t="s">
        <v>45</v>
      </c>
      <c r="AK125" s="184" t="s">
        <v>138</v>
      </c>
      <c r="AL125" s="184" t="s">
        <v>392</v>
      </c>
      <c r="AM125" s="184" t="s">
        <v>393</v>
      </c>
      <c r="AN125" s="184" t="s">
        <v>394</v>
      </c>
      <c r="AO125" s="184" t="s">
        <v>395</v>
      </c>
      <c r="AP125" s="184" t="s">
        <v>396</v>
      </c>
      <c r="AQ125" s="184" t="s">
        <v>397</v>
      </c>
      <c r="AR125" s="184" t="s">
        <v>398</v>
      </c>
      <c r="AS125" s="184" t="s">
        <v>399</v>
      </c>
      <c r="AT125" s="184" t="s">
        <v>400</v>
      </c>
      <c r="AU125" s="184" t="s">
        <v>401</v>
      </c>
      <c r="AV125" s="184" t="s">
        <v>402</v>
      </c>
      <c r="AW125" s="184" t="s">
        <v>403</v>
      </c>
      <c r="AX125" s="184" t="s">
        <v>404</v>
      </c>
      <c r="AY125" s="184" t="s">
        <v>405</v>
      </c>
      <c r="AZ125" s="184" t="s">
        <v>398</v>
      </c>
      <c r="BA125" s="185" t="s">
        <v>398</v>
      </c>
      <c r="BB125" s="132"/>
      <c r="BC125" s="356" t="s">
        <v>431</v>
      </c>
      <c r="BD125" s="357"/>
      <c r="BE125" s="357"/>
      <c r="BF125" s="357"/>
      <c r="BG125" s="358"/>
      <c r="BH125" s="187" t="s">
        <v>6</v>
      </c>
      <c r="BI125" s="184" t="s">
        <v>45</v>
      </c>
      <c r="BJ125" s="184" t="s">
        <v>138</v>
      </c>
      <c r="BK125" s="184" t="s">
        <v>392</v>
      </c>
      <c r="BL125" s="184" t="s">
        <v>393</v>
      </c>
      <c r="BM125" s="184" t="s">
        <v>394</v>
      </c>
      <c r="BN125" s="184" t="s">
        <v>395</v>
      </c>
      <c r="BO125" s="184" t="s">
        <v>396</v>
      </c>
      <c r="BP125" s="184" t="s">
        <v>397</v>
      </c>
      <c r="BQ125" s="184" t="s">
        <v>398</v>
      </c>
      <c r="BR125" s="184" t="s">
        <v>399</v>
      </c>
      <c r="BS125" s="184" t="s">
        <v>400</v>
      </c>
      <c r="BT125" s="184" t="s">
        <v>401</v>
      </c>
      <c r="BU125" s="184" t="s">
        <v>402</v>
      </c>
      <c r="BV125" s="184" t="s">
        <v>403</v>
      </c>
      <c r="BW125" s="184" t="s">
        <v>404</v>
      </c>
      <c r="BX125" s="184" t="s">
        <v>405</v>
      </c>
      <c r="BY125" s="184" t="s">
        <v>398</v>
      </c>
      <c r="BZ125" s="185" t="s">
        <v>398</v>
      </c>
    </row>
    <row r="126" spans="1:78" ht="13.9" hidden="1" customHeight="1">
      <c r="A126" s="67"/>
      <c r="B126" s="72"/>
      <c r="C126" s="605">
        <f>E14</f>
        <v>0</v>
      </c>
      <c r="D126" s="606">
        <f t="shared" si="130"/>
        <v>0</v>
      </c>
      <c r="E126" s="606">
        <f t="shared" si="131"/>
        <v>0</v>
      </c>
      <c r="F126" s="606">
        <f t="shared" si="132"/>
        <v>0</v>
      </c>
      <c r="G126" s="607">
        <f t="shared" si="133"/>
        <v>0</v>
      </c>
      <c r="H126" s="97" t="e">
        <f>#REF!</f>
        <v>#REF!</v>
      </c>
      <c r="I126" s="97" t="e">
        <f>#REF!</f>
        <v>#REF!</v>
      </c>
      <c r="J126" s="98" t="e">
        <f>#REF!</f>
        <v>#REF!</v>
      </c>
      <c r="K126" s="98" t="e">
        <f>#REF!</f>
        <v>#REF!</v>
      </c>
      <c r="L126" s="97" t="e">
        <f>#REF!</f>
        <v>#REF!</v>
      </c>
      <c r="M126" s="98" t="e">
        <f>#REF!</f>
        <v>#REF!</v>
      </c>
      <c r="N126" s="98" t="e">
        <f>#REF!</f>
        <v>#REF!</v>
      </c>
      <c r="O126" s="98" t="e">
        <f>#REF!</f>
        <v>#REF!</v>
      </c>
      <c r="P126" s="98" t="e">
        <f>#REF!</f>
        <v>#REF!</v>
      </c>
      <c r="Q126" s="78" t="e">
        <f>#REF!</f>
        <v>#REF!</v>
      </c>
      <c r="R126" s="97" t="e">
        <f>#REF!</f>
        <v>#REF!</v>
      </c>
      <c r="S126" s="98" t="e">
        <f>#REF!</f>
        <v>#REF!</v>
      </c>
      <c r="T126" s="98" t="e">
        <f>#REF!</f>
        <v>#REF!</v>
      </c>
      <c r="U126" s="98" t="e">
        <f>#REF!</f>
        <v>#REF!</v>
      </c>
      <c r="V126" s="98" t="e">
        <f>#REF!</f>
        <v>#REF!</v>
      </c>
      <c r="W126" s="98" t="e">
        <f>#REF!</f>
        <v>#REF!</v>
      </c>
      <c r="X126" s="98" t="e">
        <f>#REF!</f>
        <v>#REF!</v>
      </c>
      <c r="Y126" s="69" t="e">
        <f>#REF!</f>
        <v>#REF!</v>
      </c>
      <c r="Z126" s="70" t="e">
        <f>SUM(Q126+Y126)</f>
        <v>#REF!</v>
      </c>
      <c r="AA126" s="28"/>
      <c r="AD126" s="359"/>
      <c r="AE126" s="360"/>
      <c r="AF126" s="360"/>
      <c r="AG126" s="360"/>
      <c r="AH126" s="361"/>
      <c r="AI126" s="178"/>
      <c r="AJ126" s="178"/>
      <c r="AK126" s="189"/>
      <c r="AL126" s="189"/>
      <c r="AM126" s="178"/>
      <c r="AN126" s="189"/>
      <c r="AO126" s="189"/>
      <c r="AP126" s="189"/>
      <c r="AQ126" s="189"/>
      <c r="AR126" s="175"/>
      <c r="AS126" s="178"/>
      <c r="AT126" s="189"/>
      <c r="AU126" s="189"/>
      <c r="AV126" s="189"/>
      <c r="AW126" s="189"/>
      <c r="AX126" s="189"/>
      <c r="AY126" s="189"/>
      <c r="AZ126" s="175"/>
      <c r="BA126" s="177">
        <f>SUM(AR126+AZ126)</f>
        <v>0</v>
      </c>
      <c r="BB126" s="132"/>
      <c r="BC126" s="359"/>
      <c r="BD126" s="360"/>
      <c r="BE126" s="360"/>
      <c r="BF126" s="360"/>
      <c r="BG126" s="361"/>
      <c r="BH126" s="178"/>
      <c r="BI126" s="178"/>
      <c r="BJ126" s="189"/>
      <c r="BK126" s="189"/>
      <c r="BL126" s="178"/>
      <c r="BM126" s="189"/>
      <c r="BN126" s="189"/>
      <c r="BO126" s="189"/>
      <c r="BP126" s="189"/>
      <c r="BQ126" s="175"/>
      <c r="BR126" s="178"/>
      <c r="BS126" s="189"/>
      <c r="BT126" s="189"/>
      <c r="BU126" s="189"/>
      <c r="BV126" s="189"/>
      <c r="BW126" s="189"/>
      <c r="BX126" s="189"/>
      <c r="BY126" s="175"/>
      <c r="BZ126" s="177">
        <f>SUM(BQ126+BY126)</f>
        <v>0</v>
      </c>
    </row>
    <row r="127" spans="1:78" ht="12.75" hidden="1">
      <c r="A127" s="67"/>
      <c r="B127" s="72"/>
      <c r="C127" s="535" t="str">
        <f t="shared" si="129"/>
        <v>IATI Identifier de l'outcome :</v>
      </c>
      <c r="D127" s="424">
        <f t="shared" si="130"/>
        <v>0</v>
      </c>
      <c r="E127" s="424">
        <f t="shared" si="131"/>
        <v>0</v>
      </c>
      <c r="F127" s="424">
        <f t="shared" si="132"/>
        <v>0</v>
      </c>
      <c r="G127" s="424">
        <f t="shared" si="133"/>
        <v>0</v>
      </c>
      <c r="H127" s="532">
        <f>J14</f>
        <v>0</v>
      </c>
      <c r="I127" s="532"/>
      <c r="J127" s="532"/>
      <c r="K127" s="532"/>
      <c r="L127" s="532"/>
      <c r="M127" s="532"/>
      <c r="N127" s="532"/>
      <c r="O127" s="608" t="str">
        <f t="shared" ref="O127:T128" si="134">IF($Z$2="FR",AP127,IF($Z$2="NL",BO127))</f>
        <v>Adaptation du score en janvier 2022 ?</v>
      </c>
      <c r="P127" s="608">
        <f t="shared" si="134"/>
        <v>0</v>
      </c>
      <c r="Q127" s="608">
        <f t="shared" si="134"/>
        <v>0</v>
      </c>
      <c r="R127" s="608">
        <f t="shared" si="134"/>
        <v>0</v>
      </c>
      <c r="S127" s="608">
        <f t="shared" si="134"/>
        <v>0</v>
      </c>
      <c r="T127" s="608">
        <f t="shared" si="134"/>
        <v>0</v>
      </c>
      <c r="U127" s="609" t="e">
        <f>#REF!</f>
        <v>#REF!</v>
      </c>
      <c r="V127" s="609"/>
      <c r="W127" s="609"/>
      <c r="X127" s="609"/>
      <c r="Y127" s="609"/>
      <c r="Z127" s="610"/>
      <c r="AA127" s="28"/>
      <c r="AD127" s="316" t="s">
        <v>408</v>
      </c>
      <c r="AE127" s="317"/>
      <c r="AF127" s="317"/>
      <c r="AG127" s="317"/>
      <c r="AH127" s="317"/>
      <c r="AI127" s="317"/>
      <c r="AJ127" s="317"/>
      <c r="AK127" s="317"/>
      <c r="AL127" s="317"/>
      <c r="AM127" s="317"/>
      <c r="AN127" s="317"/>
      <c r="AO127" s="317"/>
      <c r="AP127" s="362" t="s">
        <v>409</v>
      </c>
      <c r="AQ127" s="362"/>
      <c r="AR127" s="362"/>
      <c r="AS127" s="362"/>
      <c r="AT127" s="362"/>
      <c r="AU127" s="362"/>
      <c r="AV127" s="363"/>
      <c r="AW127" s="363"/>
      <c r="AX127" s="363"/>
      <c r="AY127" s="363"/>
      <c r="AZ127" s="363"/>
      <c r="BA127" s="364"/>
      <c r="BB127" s="132"/>
      <c r="BC127" s="316" t="s">
        <v>410</v>
      </c>
      <c r="BD127" s="317"/>
      <c r="BE127" s="317"/>
      <c r="BF127" s="317"/>
      <c r="BG127" s="317"/>
      <c r="BH127" s="317"/>
      <c r="BI127" s="317"/>
      <c r="BJ127" s="317"/>
      <c r="BK127" s="317"/>
      <c r="BL127" s="317"/>
      <c r="BM127" s="317"/>
      <c r="BN127" s="317"/>
      <c r="BO127" s="362" t="s">
        <v>411</v>
      </c>
      <c r="BP127" s="362"/>
      <c r="BQ127" s="362"/>
      <c r="BR127" s="362"/>
      <c r="BS127" s="362"/>
      <c r="BT127" s="362"/>
      <c r="BU127" s="363"/>
      <c r="BV127" s="363"/>
      <c r="BW127" s="363"/>
      <c r="BX127" s="363"/>
      <c r="BY127" s="363"/>
      <c r="BZ127" s="364"/>
    </row>
    <row r="128" spans="1:78" ht="13.9" hidden="1" customHeight="1">
      <c r="A128" s="67"/>
      <c r="B128" s="72"/>
      <c r="C128" s="535" t="str">
        <f t="shared" si="129"/>
        <v>Total C.O. demandés :</v>
      </c>
      <c r="D128" s="424">
        <f t="shared" si="130"/>
        <v>0</v>
      </c>
      <c r="E128" s="424">
        <f t="shared" si="131"/>
        <v>0</v>
      </c>
      <c r="F128" s="424">
        <f t="shared" si="132"/>
        <v>0</v>
      </c>
      <c r="G128" s="413">
        <f>T14</f>
        <v>0</v>
      </c>
      <c r="H128" s="413"/>
      <c r="I128" s="413"/>
      <c r="J128" s="413"/>
      <c r="K128" s="611" t="str">
        <f t="shared" ref="K128" si="135">IF($Z$2="FR",AL128,IF($Z$2="NL",BK128))</f>
        <v>Total C.O. proposés :</v>
      </c>
      <c r="L128" s="611">
        <f t="shared" ref="L128" si="136">IF($Z$2="FR",AM128,IF($Z$2="NL",BL128))</f>
        <v>0</v>
      </c>
      <c r="M128" s="611">
        <f t="shared" ref="M128" si="137">IF($Z$2="FR",AN128,IF($Z$2="NL",BM128))</f>
        <v>0</v>
      </c>
      <c r="N128" s="611">
        <f t="shared" ref="N128" si="138">IF($Z$2="FR",AO128,IF($Z$2="NL",BN128))</f>
        <v>0</v>
      </c>
      <c r="O128" s="596"/>
      <c r="P128" s="596"/>
      <c r="Q128" s="596"/>
      <c r="R128" s="596"/>
      <c r="S128" s="612" t="str">
        <f t="shared" si="134"/>
        <v>Total C.O.refusés :</v>
      </c>
      <c r="T128" s="612">
        <f t="shared" si="134"/>
        <v>0</v>
      </c>
      <c r="U128" s="612">
        <f t="shared" ref="U128" si="139">IF($Z$2="FR",AV128,IF($Z$2="NL",BU128))</f>
        <v>0</v>
      </c>
      <c r="V128" s="612">
        <f t="shared" ref="V128" si="140">IF($Z$2="FR",AW128,IF($Z$2="NL",BV128))</f>
        <v>0</v>
      </c>
      <c r="W128" s="596"/>
      <c r="X128" s="596"/>
      <c r="Y128" s="596"/>
      <c r="Z128" s="597"/>
      <c r="AA128" s="28"/>
      <c r="AD128" s="316" t="s">
        <v>412</v>
      </c>
      <c r="AE128" s="317"/>
      <c r="AF128" s="317"/>
      <c r="AG128" s="317"/>
      <c r="AH128" s="319">
        <f>AU23</f>
        <v>0</v>
      </c>
      <c r="AI128" s="319"/>
      <c r="AJ128" s="319"/>
      <c r="AK128" s="319"/>
      <c r="AL128" s="317" t="s">
        <v>413</v>
      </c>
      <c r="AM128" s="317"/>
      <c r="AN128" s="317"/>
      <c r="AO128" s="317"/>
      <c r="AP128" s="319"/>
      <c r="AQ128" s="319"/>
      <c r="AR128" s="319"/>
      <c r="AS128" s="319"/>
      <c r="AT128" s="317" t="s">
        <v>414</v>
      </c>
      <c r="AU128" s="317"/>
      <c r="AV128" s="317"/>
      <c r="AW128" s="317"/>
      <c r="AX128" s="319"/>
      <c r="AY128" s="319"/>
      <c r="AZ128" s="319"/>
      <c r="BA128" s="320"/>
      <c r="BB128" s="132"/>
      <c r="BC128" s="316" t="s">
        <v>415</v>
      </c>
      <c r="BD128" s="317"/>
      <c r="BE128" s="317"/>
      <c r="BF128" s="317"/>
      <c r="BG128" s="319">
        <f>BT22</f>
        <v>0</v>
      </c>
      <c r="BH128" s="319"/>
      <c r="BI128" s="319"/>
      <c r="BJ128" s="319"/>
      <c r="BK128" s="317" t="s">
        <v>416</v>
      </c>
      <c r="BL128" s="317"/>
      <c r="BM128" s="317"/>
      <c r="BN128" s="317"/>
      <c r="BO128" s="319"/>
      <c r="BP128" s="319"/>
      <c r="BQ128" s="319"/>
      <c r="BR128" s="319"/>
      <c r="BS128" s="317" t="s">
        <v>417</v>
      </c>
      <c r="BT128" s="317"/>
      <c r="BU128" s="317"/>
      <c r="BV128" s="317"/>
      <c r="BW128" s="319"/>
      <c r="BX128" s="319"/>
      <c r="BY128" s="319"/>
      <c r="BZ128" s="320"/>
    </row>
    <row r="129" spans="1:78" ht="4.9000000000000004" hidden="1" customHeight="1" outlineLevel="1">
      <c r="A129" s="67"/>
      <c r="B129" s="72"/>
      <c r="C129" s="76"/>
      <c r="D129" s="72"/>
      <c r="E129" s="72"/>
      <c r="F129" s="72"/>
      <c r="G129" s="72"/>
      <c r="H129" s="72"/>
      <c r="I129" s="72"/>
      <c r="J129" s="72"/>
      <c r="K129" s="72"/>
      <c r="L129" s="72"/>
      <c r="M129" s="72"/>
      <c r="N129" s="72"/>
      <c r="O129" s="72"/>
      <c r="P129" s="72"/>
      <c r="Q129" s="72"/>
      <c r="R129" s="72"/>
      <c r="S129" s="72"/>
      <c r="T129" s="72"/>
      <c r="U129" s="72"/>
      <c r="V129" s="72"/>
      <c r="W129" s="72"/>
      <c r="X129" s="72"/>
      <c r="Y129" s="72"/>
      <c r="Z129" s="77"/>
      <c r="AA129" s="28"/>
      <c r="AD129" s="170"/>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71"/>
      <c r="BB129" s="132"/>
      <c r="BC129" s="170"/>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71"/>
    </row>
    <row r="130" spans="1:78" ht="12.75" hidden="1" outlineLevel="1">
      <c r="A130" s="67"/>
      <c r="B130" s="72"/>
      <c r="C130" s="560" t="str">
        <f t="shared" ref="C130:Z132" si="141">IF($Z$2="FR",AD130,IF($Z$2="NL",BC130))</f>
        <v>Si outcome commun à l'intérieur d'un programme commun</v>
      </c>
      <c r="D130" s="561">
        <f t="shared" si="141"/>
        <v>0</v>
      </c>
      <c r="E130" s="561">
        <f t="shared" si="141"/>
        <v>0</v>
      </c>
      <c r="F130" s="561">
        <f t="shared" si="141"/>
        <v>0</v>
      </c>
      <c r="G130" s="561">
        <f t="shared" si="141"/>
        <v>0</v>
      </c>
      <c r="H130" s="561">
        <f t="shared" si="141"/>
        <v>0</v>
      </c>
      <c r="I130" s="561">
        <f t="shared" si="141"/>
        <v>0</v>
      </c>
      <c r="J130" s="561">
        <f t="shared" si="141"/>
        <v>0</v>
      </c>
      <c r="K130" s="561">
        <f t="shared" si="141"/>
        <v>0</v>
      </c>
      <c r="L130" s="561">
        <f t="shared" si="141"/>
        <v>0</v>
      </c>
      <c r="M130" s="561">
        <f t="shared" si="141"/>
        <v>0</v>
      </c>
      <c r="N130" s="561">
        <f t="shared" si="141"/>
        <v>0</v>
      </c>
      <c r="O130" s="561">
        <f t="shared" si="141"/>
        <v>0</v>
      </c>
      <c r="P130" s="561">
        <f t="shared" si="141"/>
        <v>0</v>
      </c>
      <c r="Q130" s="561">
        <f t="shared" si="141"/>
        <v>0</v>
      </c>
      <c r="R130" s="561">
        <f t="shared" si="141"/>
        <v>0</v>
      </c>
      <c r="S130" s="561">
        <f t="shared" si="141"/>
        <v>0</v>
      </c>
      <c r="T130" s="561">
        <f t="shared" si="141"/>
        <v>0</v>
      </c>
      <c r="U130" s="561">
        <f t="shared" si="141"/>
        <v>0</v>
      </c>
      <c r="V130" s="561">
        <f t="shared" si="141"/>
        <v>0</v>
      </c>
      <c r="W130" s="561">
        <f t="shared" si="141"/>
        <v>0</v>
      </c>
      <c r="X130" s="561">
        <f t="shared" si="141"/>
        <v>0</v>
      </c>
      <c r="Y130" s="561">
        <f t="shared" si="141"/>
        <v>0</v>
      </c>
      <c r="Z130" s="562">
        <f t="shared" si="141"/>
        <v>0</v>
      </c>
      <c r="AA130" s="28"/>
      <c r="AD130" s="365" t="s">
        <v>418</v>
      </c>
      <c r="AE130" s="366"/>
      <c r="AF130" s="366"/>
      <c r="AG130" s="366"/>
      <c r="AH130" s="366"/>
      <c r="AI130" s="366"/>
      <c r="AJ130" s="366"/>
      <c r="AK130" s="366"/>
      <c r="AL130" s="366"/>
      <c r="AM130" s="366"/>
      <c r="AN130" s="366"/>
      <c r="AO130" s="366"/>
      <c r="AP130" s="366"/>
      <c r="AQ130" s="366"/>
      <c r="AR130" s="366"/>
      <c r="AS130" s="366"/>
      <c r="AT130" s="366"/>
      <c r="AU130" s="366"/>
      <c r="AV130" s="366"/>
      <c r="AW130" s="366"/>
      <c r="AX130" s="366"/>
      <c r="AY130" s="366"/>
      <c r="AZ130" s="366"/>
      <c r="BA130" s="367"/>
      <c r="BB130" s="132"/>
      <c r="BC130" s="365" t="s">
        <v>419</v>
      </c>
      <c r="BD130" s="366"/>
      <c r="BE130" s="366"/>
      <c r="BF130" s="366"/>
      <c r="BG130" s="366"/>
      <c r="BH130" s="366"/>
      <c r="BI130" s="366"/>
      <c r="BJ130" s="366"/>
      <c r="BK130" s="366"/>
      <c r="BL130" s="366"/>
      <c r="BM130" s="366"/>
      <c r="BN130" s="366"/>
      <c r="BO130" s="366"/>
      <c r="BP130" s="366"/>
      <c r="BQ130" s="366"/>
      <c r="BR130" s="366"/>
      <c r="BS130" s="366"/>
      <c r="BT130" s="366"/>
      <c r="BU130" s="366"/>
      <c r="BV130" s="366"/>
      <c r="BW130" s="366"/>
      <c r="BX130" s="366"/>
      <c r="BY130" s="366"/>
      <c r="BZ130" s="367"/>
    </row>
    <row r="131" spans="1:78" ht="13.9" hidden="1" customHeight="1" outlineLevel="1">
      <c r="A131" s="67"/>
      <c r="B131" s="72"/>
      <c r="C131" s="557" t="str">
        <f t="shared" si="141"/>
        <v>Acronyme ACNG 1 :</v>
      </c>
      <c r="D131" s="558">
        <f t="shared" si="141"/>
        <v>0</v>
      </c>
      <c r="E131" s="558">
        <f t="shared" si="141"/>
        <v>0</v>
      </c>
      <c r="F131" s="559" t="e">
        <f>#REF!</f>
        <v>#REF!</v>
      </c>
      <c r="G131" s="559"/>
      <c r="H131" s="559"/>
      <c r="I131" s="559"/>
      <c r="J131" s="466" t="str">
        <f t="shared" si="141"/>
        <v>Part C.O. (en %) :</v>
      </c>
      <c r="K131" s="466">
        <f t="shared" si="141"/>
        <v>0</v>
      </c>
      <c r="L131" s="466">
        <f t="shared" si="141"/>
        <v>0</v>
      </c>
      <c r="M131" s="563" t="e">
        <f>#REF!</f>
        <v>#REF!</v>
      </c>
      <c r="N131" s="563"/>
      <c r="O131" s="628" t="str">
        <f t="shared" si="141"/>
        <v>Acronyme ACNG 2 :</v>
      </c>
      <c r="P131" s="628">
        <f t="shared" si="141"/>
        <v>0</v>
      </c>
      <c r="Q131" s="628">
        <f t="shared" si="141"/>
        <v>0</v>
      </c>
      <c r="R131" s="559" t="e">
        <f>#REF!</f>
        <v>#REF!</v>
      </c>
      <c r="S131" s="559"/>
      <c r="T131" s="559"/>
      <c r="U131" s="559"/>
      <c r="V131" s="472" t="str">
        <f t="shared" si="141"/>
        <v>Part C.O. (en %) :</v>
      </c>
      <c r="W131" s="472">
        <f t="shared" si="141"/>
        <v>0</v>
      </c>
      <c r="X131" s="472">
        <f t="shared" si="141"/>
        <v>0</v>
      </c>
      <c r="Y131" s="563" t="e">
        <f>#REF!</f>
        <v>#REF!</v>
      </c>
      <c r="Z131" s="624"/>
      <c r="AA131" s="28"/>
      <c r="AD131" s="368" t="s">
        <v>420</v>
      </c>
      <c r="AE131" s="369"/>
      <c r="AF131" s="369"/>
      <c r="AG131" s="369"/>
      <c r="AH131" s="369"/>
      <c r="AI131" s="369"/>
      <c r="AJ131" s="369"/>
      <c r="AK131" s="317" t="s">
        <v>421</v>
      </c>
      <c r="AL131" s="317"/>
      <c r="AM131" s="317"/>
      <c r="AN131" s="370"/>
      <c r="AO131" s="370"/>
      <c r="AP131" s="369" t="s">
        <v>422</v>
      </c>
      <c r="AQ131" s="369"/>
      <c r="AR131" s="369"/>
      <c r="AS131" s="369"/>
      <c r="AT131" s="369"/>
      <c r="AU131" s="369"/>
      <c r="AV131" s="369"/>
      <c r="AW131" s="317" t="s">
        <v>421</v>
      </c>
      <c r="AX131" s="317"/>
      <c r="AY131" s="317"/>
      <c r="AZ131" s="370"/>
      <c r="BA131" s="371"/>
      <c r="BB131" s="132"/>
      <c r="BC131" s="368" t="s">
        <v>423</v>
      </c>
      <c r="BD131" s="369"/>
      <c r="BE131" s="369"/>
      <c r="BF131" s="369"/>
      <c r="BG131" s="369"/>
      <c r="BH131" s="369"/>
      <c r="BI131" s="369"/>
      <c r="BJ131" s="317" t="s">
        <v>424</v>
      </c>
      <c r="BK131" s="317"/>
      <c r="BL131" s="317"/>
      <c r="BM131" s="370"/>
      <c r="BN131" s="370"/>
      <c r="BO131" s="369" t="s">
        <v>425</v>
      </c>
      <c r="BP131" s="369"/>
      <c r="BQ131" s="369"/>
      <c r="BR131" s="369"/>
      <c r="BS131" s="369"/>
      <c r="BT131" s="369"/>
      <c r="BU131" s="369"/>
      <c r="BV131" s="317" t="s">
        <v>424</v>
      </c>
      <c r="BW131" s="317"/>
      <c r="BX131" s="317"/>
      <c r="BY131" s="370"/>
      <c r="BZ131" s="371"/>
    </row>
    <row r="132" spans="1:78" ht="14.45" hidden="1" customHeight="1" outlineLevel="1">
      <c r="A132" s="67"/>
      <c r="B132" s="72"/>
      <c r="C132" s="565" t="str">
        <f t="shared" si="141"/>
        <v>Acronyme ACNG 3 :</v>
      </c>
      <c r="D132" s="566">
        <f t="shared" si="141"/>
        <v>0</v>
      </c>
      <c r="E132" s="566">
        <f t="shared" si="141"/>
        <v>0</v>
      </c>
      <c r="F132" s="564" t="e">
        <f>#REF!</f>
        <v>#REF!</v>
      </c>
      <c r="G132" s="564"/>
      <c r="H132" s="564"/>
      <c r="I132" s="564"/>
      <c r="J132" s="567" t="str">
        <f t="shared" si="141"/>
        <v>Part C.O. (en %) :</v>
      </c>
      <c r="K132" s="567">
        <f t="shared" si="141"/>
        <v>0</v>
      </c>
      <c r="L132" s="567">
        <f t="shared" si="141"/>
        <v>0</v>
      </c>
      <c r="M132" s="616" t="e">
        <f>#REF!</f>
        <v>#REF!</v>
      </c>
      <c r="N132" s="616"/>
      <c r="O132" s="629" t="str">
        <f t="shared" si="141"/>
        <v>Acronyme ACNG 4 :</v>
      </c>
      <c r="P132" s="629">
        <f t="shared" si="141"/>
        <v>0</v>
      </c>
      <c r="Q132" s="629">
        <f t="shared" si="141"/>
        <v>0</v>
      </c>
      <c r="R132" s="564" t="e">
        <f>#REF!</f>
        <v>#REF!</v>
      </c>
      <c r="S132" s="564"/>
      <c r="T132" s="564"/>
      <c r="U132" s="564"/>
      <c r="V132" s="630" t="str">
        <f t="shared" si="141"/>
        <v>Part C.O. (en %) :</v>
      </c>
      <c r="W132" s="630">
        <f t="shared" si="141"/>
        <v>0</v>
      </c>
      <c r="X132" s="630">
        <f t="shared" si="141"/>
        <v>0</v>
      </c>
      <c r="Y132" s="616" t="e">
        <f>#REF!</f>
        <v>#REF!</v>
      </c>
      <c r="Z132" s="617"/>
      <c r="AA132" s="28"/>
      <c r="AD132" s="350" t="s">
        <v>426</v>
      </c>
      <c r="AE132" s="315"/>
      <c r="AF132" s="315"/>
      <c r="AG132" s="315"/>
      <c r="AH132" s="315"/>
      <c r="AI132" s="315"/>
      <c r="AJ132" s="315"/>
      <c r="AK132" s="323" t="s">
        <v>421</v>
      </c>
      <c r="AL132" s="323"/>
      <c r="AM132" s="323"/>
      <c r="AN132" s="351"/>
      <c r="AO132" s="351"/>
      <c r="AP132" s="315" t="s">
        <v>427</v>
      </c>
      <c r="AQ132" s="315"/>
      <c r="AR132" s="315"/>
      <c r="AS132" s="315"/>
      <c r="AT132" s="315"/>
      <c r="AU132" s="315"/>
      <c r="AV132" s="315"/>
      <c r="AW132" s="323" t="s">
        <v>421</v>
      </c>
      <c r="AX132" s="323"/>
      <c r="AY132" s="323"/>
      <c r="AZ132" s="351"/>
      <c r="BA132" s="352"/>
      <c r="BB132" s="132"/>
      <c r="BC132" s="350" t="s">
        <v>428</v>
      </c>
      <c r="BD132" s="315"/>
      <c r="BE132" s="315"/>
      <c r="BF132" s="315"/>
      <c r="BG132" s="315"/>
      <c r="BH132" s="315"/>
      <c r="BI132" s="315"/>
      <c r="BJ132" s="323" t="s">
        <v>424</v>
      </c>
      <c r="BK132" s="323"/>
      <c r="BL132" s="323"/>
      <c r="BM132" s="351"/>
      <c r="BN132" s="351"/>
      <c r="BO132" s="315" t="s">
        <v>429</v>
      </c>
      <c r="BP132" s="315"/>
      <c r="BQ132" s="315"/>
      <c r="BR132" s="315"/>
      <c r="BS132" s="315"/>
      <c r="BT132" s="315"/>
      <c r="BU132" s="315"/>
      <c r="BV132" s="323" t="s">
        <v>424</v>
      </c>
      <c r="BW132" s="323"/>
      <c r="BX132" s="323"/>
      <c r="BY132" s="351"/>
      <c r="BZ132" s="352"/>
    </row>
    <row r="133" spans="1:78" ht="12.75" hidden="1" collapsed="1">
      <c r="A133" s="67"/>
      <c r="B133" s="72"/>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D133" s="132"/>
      <c r="AE133" s="132"/>
      <c r="AF133" s="132"/>
      <c r="AG133" s="132"/>
      <c r="AH133" s="132"/>
      <c r="AI133" s="132"/>
      <c r="AJ133" s="132"/>
      <c r="AK133" s="132"/>
      <c r="AL133" s="132"/>
      <c r="AM133" s="132"/>
      <c r="AN133" s="132"/>
      <c r="AO133" s="132"/>
      <c r="AP133" s="132"/>
      <c r="AQ133" s="132"/>
      <c r="AR133" s="132"/>
      <c r="AS133" s="132"/>
      <c r="AT133" s="132"/>
      <c r="AU133" s="132"/>
      <c r="AV133" s="132"/>
      <c r="AW133" s="132"/>
      <c r="AX133" s="132"/>
      <c r="AY133" s="132"/>
      <c r="AZ133" s="132"/>
      <c r="BA133" s="132"/>
      <c r="BB133" s="132"/>
      <c r="BC133" s="132"/>
      <c r="BD133" s="132"/>
      <c r="BE133" s="132"/>
      <c r="BF133" s="132"/>
      <c r="BG133" s="132"/>
      <c r="BH133" s="132"/>
      <c r="BI133" s="132"/>
      <c r="BJ133" s="132"/>
      <c r="BK133" s="132"/>
      <c r="BL133" s="132"/>
      <c r="BM133" s="132"/>
      <c r="BN133" s="132"/>
      <c r="BO133" s="132"/>
      <c r="BP133" s="132"/>
      <c r="BQ133" s="132"/>
      <c r="BR133" s="132"/>
      <c r="BS133" s="132"/>
      <c r="BT133" s="132"/>
      <c r="BU133" s="132"/>
      <c r="BV133" s="132"/>
      <c r="BW133" s="132"/>
      <c r="BX133" s="132"/>
      <c r="BY133" s="132"/>
      <c r="BZ133" s="132"/>
    </row>
    <row r="134" spans="1:78" ht="13.9" hidden="1" customHeight="1">
      <c r="A134" s="67"/>
      <c r="B134" s="72"/>
      <c r="C134" s="613" t="str">
        <f t="shared" ref="C134:C137" si="142">IF($Z$2="FR",AD134,IF($Z$2="NL",BC134))</f>
        <v>Score outcome 3 :</v>
      </c>
      <c r="D134" s="614">
        <f t="shared" ref="D134:D137" si="143">IF($Z$2="FR",AE134,IF($Z$2="NL",BD134))</f>
        <v>0</v>
      </c>
      <c r="E134" s="614">
        <f t="shared" ref="E134:E137" si="144">IF($Z$2="FR",AF134,IF($Z$2="NL",BE134))</f>
        <v>0</v>
      </c>
      <c r="F134" s="614">
        <f t="shared" ref="F134:F137" si="145">IF($Z$2="FR",AG134,IF($Z$2="NL",BF134))</f>
        <v>0</v>
      </c>
      <c r="G134" s="615">
        <f t="shared" ref="G134:G136" si="146">IF($Z$2="FR",AH134,IF($Z$2="NL",BG134))</f>
        <v>0</v>
      </c>
      <c r="H134" s="83" t="s">
        <v>6</v>
      </c>
      <c r="I134" s="84" t="s">
        <v>45</v>
      </c>
      <c r="J134" s="84" t="s">
        <v>138</v>
      </c>
      <c r="K134" s="84" t="s">
        <v>392</v>
      </c>
      <c r="L134" s="84" t="s">
        <v>393</v>
      </c>
      <c r="M134" s="84" t="s">
        <v>394</v>
      </c>
      <c r="N134" s="84" t="s">
        <v>395</v>
      </c>
      <c r="O134" s="84" t="s">
        <v>396</v>
      </c>
      <c r="P134" s="84" t="s">
        <v>397</v>
      </c>
      <c r="Q134" s="186" t="s">
        <v>398</v>
      </c>
      <c r="R134" s="85" t="s">
        <v>399</v>
      </c>
      <c r="S134" s="85" t="s">
        <v>400</v>
      </c>
      <c r="T134" s="85" t="s">
        <v>401</v>
      </c>
      <c r="U134" s="85" t="s">
        <v>402</v>
      </c>
      <c r="V134" s="85" t="s">
        <v>403</v>
      </c>
      <c r="W134" s="85" t="s">
        <v>404</v>
      </c>
      <c r="X134" s="85" t="s">
        <v>405</v>
      </c>
      <c r="Y134" s="86" t="s">
        <v>398</v>
      </c>
      <c r="Z134" s="87" t="s">
        <v>398</v>
      </c>
      <c r="AA134" s="28"/>
      <c r="AD134" s="356" t="s">
        <v>432</v>
      </c>
      <c r="AE134" s="357"/>
      <c r="AF134" s="357"/>
      <c r="AG134" s="357"/>
      <c r="AH134" s="358"/>
      <c r="AI134" s="187" t="s">
        <v>6</v>
      </c>
      <c r="AJ134" s="184" t="s">
        <v>45</v>
      </c>
      <c r="AK134" s="184" t="s">
        <v>138</v>
      </c>
      <c r="AL134" s="184" t="s">
        <v>392</v>
      </c>
      <c r="AM134" s="184" t="s">
        <v>393</v>
      </c>
      <c r="AN134" s="184" t="s">
        <v>394</v>
      </c>
      <c r="AO134" s="184" t="s">
        <v>395</v>
      </c>
      <c r="AP134" s="184" t="s">
        <v>396</v>
      </c>
      <c r="AQ134" s="184" t="s">
        <v>397</v>
      </c>
      <c r="AR134" s="184" t="s">
        <v>398</v>
      </c>
      <c r="AS134" s="184" t="s">
        <v>399</v>
      </c>
      <c r="AT134" s="184" t="s">
        <v>400</v>
      </c>
      <c r="AU134" s="184" t="s">
        <v>401</v>
      </c>
      <c r="AV134" s="184" t="s">
        <v>402</v>
      </c>
      <c r="AW134" s="184" t="s">
        <v>403</v>
      </c>
      <c r="AX134" s="184" t="s">
        <v>404</v>
      </c>
      <c r="AY134" s="184" t="s">
        <v>405</v>
      </c>
      <c r="AZ134" s="184" t="s">
        <v>398</v>
      </c>
      <c r="BA134" s="185" t="s">
        <v>398</v>
      </c>
      <c r="BB134" s="132"/>
      <c r="BC134" s="356" t="s">
        <v>433</v>
      </c>
      <c r="BD134" s="357"/>
      <c r="BE134" s="357"/>
      <c r="BF134" s="357"/>
      <c r="BG134" s="358"/>
      <c r="BH134" s="187" t="s">
        <v>6</v>
      </c>
      <c r="BI134" s="184" t="s">
        <v>45</v>
      </c>
      <c r="BJ134" s="184" t="s">
        <v>138</v>
      </c>
      <c r="BK134" s="184" t="s">
        <v>392</v>
      </c>
      <c r="BL134" s="184" t="s">
        <v>393</v>
      </c>
      <c r="BM134" s="184" t="s">
        <v>394</v>
      </c>
      <c r="BN134" s="184" t="s">
        <v>395</v>
      </c>
      <c r="BO134" s="184" t="s">
        <v>396</v>
      </c>
      <c r="BP134" s="184" t="s">
        <v>397</v>
      </c>
      <c r="BQ134" s="184" t="s">
        <v>398</v>
      </c>
      <c r="BR134" s="184" t="s">
        <v>399</v>
      </c>
      <c r="BS134" s="184" t="s">
        <v>400</v>
      </c>
      <c r="BT134" s="184" t="s">
        <v>401</v>
      </c>
      <c r="BU134" s="184" t="s">
        <v>402</v>
      </c>
      <c r="BV134" s="184" t="s">
        <v>403</v>
      </c>
      <c r="BW134" s="184" t="s">
        <v>404</v>
      </c>
      <c r="BX134" s="184" t="s">
        <v>405</v>
      </c>
      <c r="BY134" s="184" t="s">
        <v>398</v>
      </c>
      <c r="BZ134" s="185" t="s">
        <v>398</v>
      </c>
    </row>
    <row r="135" spans="1:78" ht="13.9" hidden="1" customHeight="1">
      <c r="A135" s="67"/>
      <c r="B135" s="72"/>
      <c r="C135" s="605">
        <f>E15</f>
        <v>0</v>
      </c>
      <c r="D135" s="606">
        <f t="shared" si="143"/>
        <v>0</v>
      </c>
      <c r="E135" s="606">
        <f t="shared" si="144"/>
        <v>0</v>
      </c>
      <c r="F135" s="606">
        <f t="shared" si="145"/>
        <v>0</v>
      </c>
      <c r="G135" s="607">
        <f t="shared" si="146"/>
        <v>0</v>
      </c>
      <c r="H135" s="97" t="e">
        <f>#REF!</f>
        <v>#REF!</v>
      </c>
      <c r="I135" s="97" t="e">
        <f>#REF!</f>
        <v>#REF!</v>
      </c>
      <c r="J135" s="98" t="e">
        <f>#REF!</f>
        <v>#REF!</v>
      </c>
      <c r="K135" s="98" t="e">
        <f>#REF!</f>
        <v>#REF!</v>
      </c>
      <c r="L135" s="97" t="e">
        <f>#REF!</f>
        <v>#REF!</v>
      </c>
      <c r="M135" s="98" t="e">
        <f>#REF!</f>
        <v>#REF!</v>
      </c>
      <c r="N135" s="98" t="e">
        <f>#REF!</f>
        <v>#REF!</v>
      </c>
      <c r="O135" s="98" t="e">
        <f>#REF!</f>
        <v>#REF!</v>
      </c>
      <c r="P135" s="98" t="e">
        <f>#REF!</f>
        <v>#REF!</v>
      </c>
      <c r="Q135" s="78" t="e">
        <f>#REF!</f>
        <v>#REF!</v>
      </c>
      <c r="R135" s="97" t="e">
        <f>#REF!</f>
        <v>#REF!</v>
      </c>
      <c r="S135" s="98" t="e">
        <f>#REF!</f>
        <v>#REF!</v>
      </c>
      <c r="T135" s="98" t="e">
        <f>#REF!</f>
        <v>#REF!</v>
      </c>
      <c r="U135" s="98" t="e">
        <f>#REF!</f>
        <v>#REF!</v>
      </c>
      <c r="V135" s="98" t="e">
        <f>#REF!</f>
        <v>#REF!</v>
      </c>
      <c r="W135" s="98" t="e">
        <f>#REF!</f>
        <v>#REF!</v>
      </c>
      <c r="X135" s="98" t="e">
        <f>#REF!</f>
        <v>#REF!</v>
      </c>
      <c r="Y135" s="69" t="e">
        <f>#REF!</f>
        <v>#REF!</v>
      </c>
      <c r="Z135" s="70" t="e">
        <f>SUM(Q135+Y135)</f>
        <v>#REF!</v>
      </c>
      <c r="AA135" s="28"/>
      <c r="AD135" s="359"/>
      <c r="AE135" s="360"/>
      <c r="AF135" s="360"/>
      <c r="AG135" s="360"/>
      <c r="AH135" s="361"/>
      <c r="AI135" s="178"/>
      <c r="AJ135" s="178"/>
      <c r="AK135" s="189"/>
      <c r="AL135" s="189"/>
      <c r="AM135" s="178"/>
      <c r="AN135" s="189"/>
      <c r="AO135" s="189"/>
      <c r="AP135" s="189"/>
      <c r="AQ135" s="189"/>
      <c r="AR135" s="175"/>
      <c r="AS135" s="178"/>
      <c r="AT135" s="189"/>
      <c r="AU135" s="189"/>
      <c r="AV135" s="189"/>
      <c r="AW135" s="189"/>
      <c r="AX135" s="189"/>
      <c r="AY135" s="189"/>
      <c r="AZ135" s="175"/>
      <c r="BA135" s="177">
        <f>SUM(AR135+AZ135)</f>
        <v>0</v>
      </c>
      <c r="BB135" s="132"/>
      <c r="BC135" s="359"/>
      <c r="BD135" s="360"/>
      <c r="BE135" s="360"/>
      <c r="BF135" s="360"/>
      <c r="BG135" s="361"/>
      <c r="BH135" s="178"/>
      <c r="BI135" s="178"/>
      <c r="BJ135" s="189"/>
      <c r="BK135" s="189"/>
      <c r="BL135" s="178"/>
      <c r="BM135" s="189"/>
      <c r="BN135" s="189"/>
      <c r="BO135" s="189"/>
      <c r="BP135" s="189"/>
      <c r="BQ135" s="175"/>
      <c r="BR135" s="178"/>
      <c r="BS135" s="189"/>
      <c r="BT135" s="189"/>
      <c r="BU135" s="189"/>
      <c r="BV135" s="189"/>
      <c r="BW135" s="189"/>
      <c r="BX135" s="189"/>
      <c r="BY135" s="175"/>
      <c r="BZ135" s="177">
        <f>SUM(BQ135+BY135)</f>
        <v>0</v>
      </c>
    </row>
    <row r="136" spans="1:78" ht="12.75" hidden="1">
      <c r="A136" s="67"/>
      <c r="B136" s="72"/>
      <c r="C136" s="535" t="str">
        <f t="shared" si="142"/>
        <v>IATI Identifier de l'outcome :</v>
      </c>
      <c r="D136" s="424">
        <f t="shared" si="143"/>
        <v>0</v>
      </c>
      <c r="E136" s="424">
        <f t="shared" si="144"/>
        <v>0</v>
      </c>
      <c r="F136" s="424">
        <f t="shared" si="145"/>
        <v>0</v>
      </c>
      <c r="G136" s="424">
        <f t="shared" si="146"/>
        <v>0</v>
      </c>
      <c r="H136" s="532">
        <f>J15</f>
        <v>0</v>
      </c>
      <c r="I136" s="532"/>
      <c r="J136" s="532"/>
      <c r="K136" s="532"/>
      <c r="L136" s="532"/>
      <c r="M136" s="532"/>
      <c r="N136" s="532"/>
      <c r="O136" s="608" t="str">
        <f t="shared" ref="O136:T137" si="147">IF($Z$2="FR",AP136,IF($Z$2="NL",BO136))</f>
        <v>Adaptation du score en janvier 2022 ?</v>
      </c>
      <c r="P136" s="608">
        <f t="shared" si="147"/>
        <v>0</v>
      </c>
      <c r="Q136" s="608">
        <f t="shared" si="147"/>
        <v>0</v>
      </c>
      <c r="R136" s="608">
        <f t="shared" si="147"/>
        <v>0</v>
      </c>
      <c r="S136" s="608">
        <f t="shared" si="147"/>
        <v>0</v>
      </c>
      <c r="T136" s="608">
        <f t="shared" si="147"/>
        <v>0</v>
      </c>
      <c r="U136" s="609" t="e">
        <f>#REF!</f>
        <v>#REF!</v>
      </c>
      <c r="V136" s="609"/>
      <c r="W136" s="609"/>
      <c r="X136" s="609"/>
      <c r="Y136" s="609"/>
      <c r="Z136" s="610"/>
      <c r="AA136" s="28"/>
      <c r="AD136" s="316" t="s">
        <v>408</v>
      </c>
      <c r="AE136" s="317"/>
      <c r="AF136" s="317"/>
      <c r="AG136" s="317"/>
      <c r="AH136" s="317"/>
      <c r="AI136" s="317"/>
      <c r="AJ136" s="317"/>
      <c r="AK136" s="317"/>
      <c r="AL136" s="317"/>
      <c r="AM136" s="317"/>
      <c r="AN136" s="317"/>
      <c r="AO136" s="317"/>
      <c r="AP136" s="362" t="s">
        <v>409</v>
      </c>
      <c r="AQ136" s="362"/>
      <c r="AR136" s="362"/>
      <c r="AS136" s="362"/>
      <c r="AT136" s="362"/>
      <c r="AU136" s="362"/>
      <c r="AV136" s="363"/>
      <c r="AW136" s="363"/>
      <c r="AX136" s="363"/>
      <c r="AY136" s="363"/>
      <c r="AZ136" s="363"/>
      <c r="BA136" s="364"/>
      <c r="BB136" s="132"/>
      <c r="BC136" s="316" t="s">
        <v>410</v>
      </c>
      <c r="BD136" s="317"/>
      <c r="BE136" s="317"/>
      <c r="BF136" s="317"/>
      <c r="BG136" s="317"/>
      <c r="BH136" s="317"/>
      <c r="BI136" s="317"/>
      <c r="BJ136" s="317"/>
      <c r="BK136" s="317"/>
      <c r="BL136" s="317"/>
      <c r="BM136" s="317"/>
      <c r="BN136" s="317"/>
      <c r="BO136" s="362" t="s">
        <v>411</v>
      </c>
      <c r="BP136" s="362"/>
      <c r="BQ136" s="362"/>
      <c r="BR136" s="362"/>
      <c r="BS136" s="362"/>
      <c r="BT136" s="362"/>
      <c r="BU136" s="363"/>
      <c r="BV136" s="363"/>
      <c r="BW136" s="363"/>
      <c r="BX136" s="363"/>
      <c r="BY136" s="363"/>
      <c r="BZ136" s="364"/>
    </row>
    <row r="137" spans="1:78" ht="13.9" hidden="1" customHeight="1">
      <c r="A137" s="67"/>
      <c r="B137" s="72"/>
      <c r="C137" s="535" t="str">
        <f t="shared" si="142"/>
        <v>Total C.O. demandés :</v>
      </c>
      <c r="D137" s="424">
        <f t="shared" si="143"/>
        <v>0</v>
      </c>
      <c r="E137" s="424">
        <f t="shared" si="144"/>
        <v>0</v>
      </c>
      <c r="F137" s="424">
        <f t="shared" si="145"/>
        <v>0</v>
      </c>
      <c r="G137" s="413">
        <f>T15</f>
        <v>0</v>
      </c>
      <c r="H137" s="413"/>
      <c r="I137" s="413"/>
      <c r="J137" s="413"/>
      <c r="K137" s="611" t="str">
        <f t="shared" ref="K137" si="148">IF($Z$2="FR",AL137,IF($Z$2="NL",BK137))</f>
        <v>Total C.O. proposés :</v>
      </c>
      <c r="L137" s="611">
        <f t="shared" ref="L137" si="149">IF($Z$2="FR",AM137,IF($Z$2="NL",BL137))</f>
        <v>0</v>
      </c>
      <c r="M137" s="611">
        <f t="shared" ref="M137" si="150">IF($Z$2="FR",AN137,IF($Z$2="NL",BM137))</f>
        <v>0</v>
      </c>
      <c r="N137" s="611">
        <f t="shared" ref="N137" si="151">IF($Z$2="FR",AO137,IF($Z$2="NL",BN137))</f>
        <v>0</v>
      </c>
      <c r="O137" s="596"/>
      <c r="P137" s="596"/>
      <c r="Q137" s="596"/>
      <c r="R137" s="596"/>
      <c r="S137" s="612" t="str">
        <f t="shared" si="147"/>
        <v>Total C.O.refusés :</v>
      </c>
      <c r="T137" s="612">
        <f t="shared" si="147"/>
        <v>0</v>
      </c>
      <c r="U137" s="612">
        <f t="shared" ref="U137" si="152">IF($Z$2="FR",AV137,IF($Z$2="NL",BU137))</f>
        <v>0</v>
      </c>
      <c r="V137" s="612">
        <f t="shared" ref="V137" si="153">IF($Z$2="FR",AW137,IF($Z$2="NL",BV137))</f>
        <v>0</v>
      </c>
      <c r="W137" s="596"/>
      <c r="X137" s="596"/>
      <c r="Y137" s="596"/>
      <c r="Z137" s="597"/>
      <c r="AA137" s="28"/>
      <c r="AD137" s="316" t="s">
        <v>412</v>
      </c>
      <c r="AE137" s="317"/>
      <c r="AF137" s="317"/>
      <c r="AG137" s="317"/>
      <c r="AH137" s="319">
        <f>AU32</f>
        <v>0</v>
      </c>
      <c r="AI137" s="319"/>
      <c r="AJ137" s="319"/>
      <c r="AK137" s="319"/>
      <c r="AL137" s="317" t="s">
        <v>413</v>
      </c>
      <c r="AM137" s="317"/>
      <c r="AN137" s="317"/>
      <c r="AO137" s="317"/>
      <c r="AP137" s="319"/>
      <c r="AQ137" s="319"/>
      <c r="AR137" s="319"/>
      <c r="AS137" s="319"/>
      <c r="AT137" s="317" t="s">
        <v>414</v>
      </c>
      <c r="AU137" s="317"/>
      <c r="AV137" s="317"/>
      <c r="AW137" s="317"/>
      <c r="AX137" s="319"/>
      <c r="AY137" s="319"/>
      <c r="AZ137" s="319"/>
      <c r="BA137" s="320"/>
      <c r="BB137" s="132"/>
      <c r="BC137" s="316" t="s">
        <v>415</v>
      </c>
      <c r="BD137" s="317"/>
      <c r="BE137" s="317"/>
      <c r="BF137" s="317"/>
      <c r="BG137" s="319">
        <f>BT31</f>
        <v>0</v>
      </c>
      <c r="BH137" s="319"/>
      <c r="BI137" s="319"/>
      <c r="BJ137" s="319"/>
      <c r="BK137" s="317" t="s">
        <v>416</v>
      </c>
      <c r="BL137" s="317"/>
      <c r="BM137" s="317"/>
      <c r="BN137" s="317"/>
      <c r="BO137" s="319"/>
      <c r="BP137" s="319"/>
      <c r="BQ137" s="319"/>
      <c r="BR137" s="319"/>
      <c r="BS137" s="317" t="s">
        <v>417</v>
      </c>
      <c r="BT137" s="317"/>
      <c r="BU137" s="317"/>
      <c r="BV137" s="317"/>
      <c r="BW137" s="319"/>
      <c r="BX137" s="319"/>
      <c r="BY137" s="319"/>
      <c r="BZ137" s="320"/>
    </row>
    <row r="138" spans="1:78" ht="4.9000000000000004" hidden="1" customHeight="1" outlineLevel="1">
      <c r="A138" s="67"/>
      <c r="B138" s="72"/>
      <c r="C138" s="76"/>
      <c r="D138" s="72"/>
      <c r="E138" s="72"/>
      <c r="F138" s="72"/>
      <c r="G138" s="72"/>
      <c r="H138" s="72"/>
      <c r="I138" s="72"/>
      <c r="J138" s="72"/>
      <c r="K138" s="72"/>
      <c r="L138" s="72"/>
      <c r="M138" s="72"/>
      <c r="N138" s="72"/>
      <c r="O138" s="72"/>
      <c r="P138" s="72"/>
      <c r="Q138" s="72"/>
      <c r="R138" s="72"/>
      <c r="S138" s="72"/>
      <c r="T138" s="72"/>
      <c r="U138" s="72"/>
      <c r="V138" s="72"/>
      <c r="W138" s="72"/>
      <c r="X138" s="72"/>
      <c r="Y138" s="72"/>
      <c r="Z138" s="77"/>
      <c r="AA138" s="28"/>
      <c r="AD138" s="170"/>
      <c r="AE138" s="168"/>
      <c r="AF138" s="168"/>
      <c r="AG138" s="168"/>
      <c r="AH138" s="168"/>
      <c r="AI138" s="168"/>
      <c r="AJ138" s="168"/>
      <c r="AK138" s="168"/>
      <c r="AL138" s="168"/>
      <c r="AM138" s="168"/>
      <c r="AN138" s="168"/>
      <c r="AO138" s="168"/>
      <c r="AP138" s="168"/>
      <c r="AQ138" s="168"/>
      <c r="AR138" s="168"/>
      <c r="AS138" s="168"/>
      <c r="AT138" s="168"/>
      <c r="AU138" s="168"/>
      <c r="AV138" s="168"/>
      <c r="AW138" s="168"/>
      <c r="AX138" s="168"/>
      <c r="AY138" s="168"/>
      <c r="AZ138" s="168"/>
      <c r="BA138" s="171"/>
      <c r="BB138" s="132"/>
      <c r="BC138" s="170"/>
      <c r="BD138" s="168"/>
      <c r="BE138" s="168"/>
      <c r="BF138" s="168"/>
      <c r="BG138" s="168"/>
      <c r="BH138" s="168"/>
      <c r="BI138" s="168"/>
      <c r="BJ138" s="168"/>
      <c r="BK138" s="168"/>
      <c r="BL138" s="168"/>
      <c r="BM138" s="168"/>
      <c r="BN138" s="168"/>
      <c r="BO138" s="168"/>
      <c r="BP138" s="168"/>
      <c r="BQ138" s="168"/>
      <c r="BR138" s="168"/>
      <c r="BS138" s="168"/>
      <c r="BT138" s="168"/>
      <c r="BU138" s="168"/>
      <c r="BV138" s="168"/>
      <c r="BW138" s="168"/>
      <c r="BX138" s="168"/>
      <c r="BY138" s="168"/>
      <c r="BZ138" s="171"/>
    </row>
    <row r="139" spans="1:78" ht="12.75" hidden="1" outlineLevel="1">
      <c r="A139" s="67"/>
      <c r="B139" s="72"/>
      <c r="C139" s="560" t="str">
        <f t="shared" ref="C139:Z141" si="154">IF($Z$2="FR",AD139,IF($Z$2="NL",BC139))</f>
        <v>Si outcome commun à l'intérieur d'un programme commun</v>
      </c>
      <c r="D139" s="561">
        <f t="shared" si="154"/>
        <v>0</v>
      </c>
      <c r="E139" s="561">
        <f t="shared" si="154"/>
        <v>0</v>
      </c>
      <c r="F139" s="561">
        <f t="shared" si="154"/>
        <v>0</v>
      </c>
      <c r="G139" s="561">
        <f t="shared" si="154"/>
        <v>0</v>
      </c>
      <c r="H139" s="561">
        <f t="shared" si="154"/>
        <v>0</v>
      </c>
      <c r="I139" s="561">
        <f t="shared" si="154"/>
        <v>0</v>
      </c>
      <c r="J139" s="561">
        <f t="shared" si="154"/>
        <v>0</v>
      </c>
      <c r="K139" s="561">
        <f t="shared" si="154"/>
        <v>0</v>
      </c>
      <c r="L139" s="561">
        <f t="shared" si="154"/>
        <v>0</v>
      </c>
      <c r="M139" s="561">
        <f t="shared" si="154"/>
        <v>0</v>
      </c>
      <c r="N139" s="561">
        <f t="shared" si="154"/>
        <v>0</v>
      </c>
      <c r="O139" s="561">
        <f t="shared" si="154"/>
        <v>0</v>
      </c>
      <c r="P139" s="561">
        <f t="shared" si="154"/>
        <v>0</v>
      </c>
      <c r="Q139" s="561">
        <f t="shared" si="154"/>
        <v>0</v>
      </c>
      <c r="R139" s="561">
        <f t="shared" si="154"/>
        <v>0</v>
      </c>
      <c r="S139" s="561">
        <f t="shared" si="154"/>
        <v>0</v>
      </c>
      <c r="T139" s="561">
        <f t="shared" si="154"/>
        <v>0</v>
      </c>
      <c r="U139" s="561">
        <f t="shared" si="154"/>
        <v>0</v>
      </c>
      <c r="V139" s="561">
        <f t="shared" si="154"/>
        <v>0</v>
      </c>
      <c r="W139" s="561">
        <f t="shared" si="154"/>
        <v>0</v>
      </c>
      <c r="X139" s="561">
        <f t="shared" si="154"/>
        <v>0</v>
      </c>
      <c r="Y139" s="561">
        <f t="shared" si="154"/>
        <v>0</v>
      </c>
      <c r="Z139" s="562">
        <f t="shared" si="154"/>
        <v>0</v>
      </c>
      <c r="AA139" s="28"/>
      <c r="AD139" s="365" t="s">
        <v>418</v>
      </c>
      <c r="AE139" s="366"/>
      <c r="AF139" s="366"/>
      <c r="AG139" s="366"/>
      <c r="AH139" s="366"/>
      <c r="AI139" s="366"/>
      <c r="AJ139" s="366"/>
      <c r="AK139" s="366"/>
      <c r="AL139" s="366"/>
      <c r="AM139" s="366"/>
      <c r="AN139" s="366"/>
      <c r="AO139" s="366"/>
      <c r="AP139" s="366"/>
      <c r="AQ139" s="366"/>
      <c r="AR139" s="366"/>
      <c r="AS139" s="366"/>
      <c r="AT139" s="366"/>
      <c r="AU139" s="366"/>
      <c r="AV139" s="366"/>
      <c r="AW139" s="366"/>
      <c r="AX139" s="366"/>
      <c r="AY139" s="366"/>
      <c r="AZ139" s="366"/>
      <c r="BA139" s="367"/>
      <c r="BB139" s="132"/>
      <c r="BC139" s="365" t="s">
        <v>419</v>
      </c>
      <c r="BD139" s="366"/>
      <c r="BE139" s="366"/>
      <c r="BF139" s="366"/>
      <c r="BG139" s="366"/>
      <c r="BH139" s="366"/>
      <c r="BI139" s="366"/>
      <c r="BJ139" s="366"/>
      <c r="BK139" s="366"/>
      <c r="BL139" s="366"/>
      <c r="BM139" s="366"/>
      <c r="BN139" s="366"/>
      <c r="BO139" s="366"/>
      <c r="BP139" s="366"/>
      <c r="BQ139" s="366"/>
      <c r="BR139" s="366"/>
      <c r="BS139" s="366"/>
      <c r="BT139" s="366"/>
      <c r="BU139" s="366"/>
      <c r="BV139" s="366"/>
      <c r="BW139" s="366"/>
      <c r="BX139" s="366"/>
      <c r="BY139" s="366"/>
      <c r="BZ139" s="367"/>
    </row>
    <row r="140" spans="1:78" ht="13.9" hidden="1" customHeight="1" outlineLevel="1">
      <c r="A140" s="67"/>
      <c r="B140" s="72"/>
      <c r="C140" s="557" t="str">
        <f t="shared" si="154"/>
        <v>Acronyme ACNG 1 :</v>
      </c>
      <c r="D140" s="558">
        <f t="shared" si="154"/>
        <v>0</v>
      </c>
      <c r="E140" s="558">
        <f t="shared" si="154"/>
        <v>0</v>
      </c>
      <c r="F140" s="559" t="e">
        <f>#REF!</f>
        <v>#REF!</v>
      </c>
      <c r="G140" s="559"/>
      <c r="H140" s="559"/>
      <c r="I140" s="559"/>
      <c r="J140" s="466" t="str">
        <f t="shared" si="154"/>
        <v>Part C.O. (en %) :</v>
      </c>
      <c r="K140" s="466">
        <f t="shared" si="154"/>
        <v>0</v>
      </c>
      <c r="L140" s="466">
        <f t="shared" si="154"/>
        <v>0</v>
      </c>
      <c r="M140" s="563" t="e">
        <f>#REF!</f>
        <v>#REF!</v>
      </c>
      <c r="N140" s="563"/>
      <c r="O140" s="628" t="str">
        <f t="shared" si="154"/>
        <v>Acronyme ACNG 2 :</v>
      </c>
      <c r="P140" s="628">
        <f t="shared" si="154"/>
        <v>0</v>
      </c>
      <c r="Q140" s="628">
        <f t="shared" si="154"/>
        <v>0</v>
      </c>
      <c r="R140" s="559" t="e">
        <f>#REF!</f>
        <v>#REF!</v>
      </c>
      <c r="S140" s="559"/>
      <c r="T140" s="559"/>
      <c r="U140" s="559"/>
      <c r="V140" s="472" t="str">
        <f t="shared" si="154"/>
        <v>Part C.O. (en %) :</v>
      </c>
      <c r="W140" s="472">
        <f t="shared" si="154"/>
        <v>0</v>
      </c>
      <c r="X140" s="472">
        <f t="shared" si="154"/>
        <v>0</v>
      </c>
      <c r="Y140" s="563" t="e">
        <f>#REF!</f>
        <v>#REF!</v>
      </c>
      <c r="Z140" s="624"/>
      <c r="AA140" s="28"/>
      <c r="AD140" s="368" t="s">
        <v>420</v>
      </c>
      <c r="AE140" s="369"/>
      <c r="AF140" s="369"/>
      <c r="AG140" s="369"/>
      <c r="AH140" s="369"/>
      <c r="AI140" s="369"/>
      <c r="AJ140" s="369"/>
      <c r="AK140" s="317" t="s">
        <v>421</v>
      </c>
      <c r="AL140" s="317"/>
      <c r="AM140" s="317"/>
      <c r="AN140" s="370"/>
      <c r="AO140" s="370"/>
      <c r="AP140" s="369" t="s">
        <v>422</v>
      </c>
      <c r="AQ140" s="369"/>
      <c r="AR140" s="369"/>
      <c r="AS140" s="369"/>
      <c r="AT140" s="369"/>
      <c r="AU140" s="369"/>
      <c r="AV140" s="369"/>
      <c r="AW140" s="317" t="s">
        <v>421</v>
      </c>
      <c r="AX140" s="317"/>
      <c r="AY140" s="317"/>
      <c r="AZ140" s="370"/>
      <c r="BA140" s="371"/>
      <c r="BB140" s="132"/>
      <c r="BC140" s="368" t="s">
        <v>423</v>
      </c>
      <c r="BD140" s="369"/>
      <c r="BE140" s="369"/>
      <c r="BF140" s="369"/>
      <c r="BG140" s="369"/>
      <c r="BH140" s="369"/>
      <c r="BI140" s="369"/>
      <c r="BJ140" s="317" t="s">
        <v>424</v>
      </c>
      <c r="BK140" s="317"/>
      <c r="BL140" s="317"/>
      <c r="BM140" s="370"/>
      <c r="BN140" s="370"/>
      <c r="BO140" s="369" t="s">
        <v>425</v>
      </c>
      <c r="BP140" s="369"/>
      <c r="BQ140" s="369"/>
      <c r="BR140" s="369"/>
      <c r="BS140" s="369"/>
      <c r="BT140" s="369"/>
      <c r="BU140" s="369"/>
      <c r="BV140" s="317" t="s">
        <v>424</v>
      </c>
      <c r="BW140" s="317"/>
      <c r="BX140" s="317"/>
      <c r="BY140" s="370"/>
      <c r="BZ140" s="371"/>
    </row>
    <row r="141" spans="1:78" ht="14.45" hidden="1" customHeight="1" outlineLevel="1">
      <c r="A141" s="67"/>
      <c r="B141" s="72"/>
      <c r="C141" s="565" t="str">
        <f t="shared" si="154"/>
        <v>Acronyme ACNG 3 :</v>
      </c>
      <c r="D141" s="566">
        <f t="shared" si="154"/>
        <v>0</v>
      </c>
      <c r="E141" s="566">
        <f t="shared" si="154"/>
        <v>0</v>
      </c>
      <c r="F141" s="564" t="e">
        <f>#REF!</f>
        <v>#REF!</v>
      </c>
      <c r="G141" s="564"/>
      <c r="H141" s="564"/>
      <c r="I141" s="564"/>
      <c r="J141" s="567" t="str">
        <f t="shared" si="154"/>
        <v>Part C.O. (en %) :</v>
      </c>
      <c r="K141" s="567">
        <f t="shared" si="154"/>
        <v>0</v>
      </c>
      <c r="L141" s="567">
        <f t="shared" si="154"/>
        <v>0</v>
      </c>
      <c r="M141" s="616" t="e">
        <f>#REF!</f>
        <v>#REF!</v>
      </c>
      <c r="N141" s="616"/>
      <c r="O141" s="629" t="str">
        <f t="shared" si="154"/>
        <v>Acronyme ACNG 4 :</v>
      </c>
      <c r="P141" s="629">
        <f t="shared" si="154"/>
        <v>0</v>
      </c>
      <c r="Q141" s="629">
        <f t="shared" si="154"/>
        <v>0</v>
      </c>
      <c r="R141" s="564" t="e">
        <f>#REF!</f>
        <v>#REF!</v>
      </c>
      <c r="S141" s="564"/>
      <c r="T141" s="564"/>
      <c r="U141" s="564"/>
      <c r="V141" s="630" t="str">
        <f t="shared" si="154"/>
        <v>Part C.O. (en %) :</v>
      </c>
      <c r="W141" s="630">
        <f t="shared" si="154"/>
        <v>0</v>
      </c>
      <c r="X141" s="630">
        <f t="shared" si="154"/>
        <v>0</v>
      </c>
      <c r="Y141" s="616" t="e">
        <f>#REF!</f>
        <v>#REF!</v>
      </c>
      <c r="Z141" s="617"/>
      <c r="AA141" s="28"/>
      <c r="AD141" s="350" t="s">
        <v>426</v>
      </c>
      <c r="AE141" s="315"/>
      <c r="AF141" s="315"/>
      <c r="AG141" s="315"/>
      <c r="AH141" s="315"/>
      <c r="AI141" s="315"/>
      <c r="AJ141" s="315"/>
      <c r="AK141" s="323" t="s">
        <v>421</v>
      </c>
      <c r="AL141" s="323"/>
      <c r="AM141" s="323"/>
      <c r="AN141" s="351"/>
      <c r="AO141" s="351"/>
      <c r="AP141" s="315" t="s">
        <v>427</v>
      </c>
      <c r="AQ141" s="315"/>
      <c r="AR141" s="315"/>
      <c r="AS141" s="315"/>
      <c r="AT141" s="315"/>
      <c r="AU141" s="315"/>
      <c r="AV141" s="315"/>
      <c r="AW141" s="323" t="s">
        <v>421</v>
      </c>
      <c r="AX141" s="323"/>
      <c r="AY141" s="323"/>
      <c r="AZ141" s="351"/>
      <c r="BA141" s="352"/>
      <c r="BB141" s="132"/>
      <c r="BC141" s="350" t="s">
        <v>428</v>
      </c>
      <c r="BD141" s="315"/>
      <c r="BE141" s="315"/>
      <c r="BF141" s="315"/>
      <c r="BG141" s="315"/>
      <c r="BH141" s="315"/>
      <c r="BI141" s="315"/>
      <c r="BJ141" s="323" t="s">
        <v>424</v>
      </c>
      <c r="BK141" s="323"/>
      <c r="BL141" s="323"/>
      <c r="BM141" s="351"/>
      <c r="BN141" s="351"/>
      <c r="BO141" s="315" t="s">
        <v>429</v>
      </c>
      <c r="BP141" s="315"/>
      <c r="BQ141" s="315"/>
      <c r="BR141" s="315"/>
      <c r="BS141" s="315"/>
      <c r="BT141" s="315"/>
      <c r="BU141" s="315"/>
      <c r="BV141" s="323" t="s">
        <v>424</v>
      </c>
      <c r="BW141" s="323"/>
      <c r="BX141" s="323"/>
      <c r="BY141" s="351"/>
      <c r="BZ141" s="352"/>
    </row>
    <row r="142" spans="1:78" ht="12.75" hidden="1" collapsed="1">
      <c r="A142" s="67"/>
      <c r="B142" s="72"/>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D142" s="132"/>
      <c r="AE142" s="132"/>
      <c r="AF142" s="132"/>
      <c r="AG142" s="132"/>
      <c r="AH142" s="132"/>
      <c r="AI142" s="132"/>
      <c r="AJ142" s="132"/>
      <c r="AK142" s="132"/>
      <c r="AL142" s="132"/>
      <c r="AM142" s="132"/>
      <c r="AN142" s="132"/>
      <c r="AO142" s="132"/>
      <c r="AP142" s="132"/>
      <c r="AQ142" s="132"/>
      <c r="AR142" s="132"/>
      <c r="AS142" s="132"/>
      <c r="AT142" s="132"/>
      <c r="AU142" s="132"/>
      <c r="AV142" s="132"/>
      <c r="AW142" s="132"/>
      <c r="AX142" s="132"/>
      <c r="AY142" s="132"/>
      <c r="AZ142" s="132"/>
      <c r="BA142" s="132"/>
      <c r="BB142" s="132"/>
      <c r="BC142" s="132"/>
      <c r="BD142" s="132"/>
      <c r="BE142" s="132"/>
      <c r="BF142" s="132"/>
      <c r="BG142" s="132"/>
      <c r="BH142" s="132"/>
      <c r="BI142" s="132"/>
      <c r="BJ142" s="132"/>
      <c r="BK142" s="132"/>
      <c r="BL142" s="132"/>
      <c r="BM142" s="132"/>
      <c r="BN142" s="132"/>
      <c r="BO142" s="132"/>
      <c r="BP142" s="132"/>
      <c r="BQ142" s="132"/>
      <c r="BR142" s="132"/>
      <c r="BS142" s="132"/>
      <c r="BT142" s="132"/>
      <c r="BU142" s="132"/>
      <c r="BV142" s="132"/>
      <c r="BW142" s="132"/>
      <c r="BX142" s="132"/>
      <c r="BY142" s="132"/>
      <c r="BZ142" s="132"/>
    </row>
    <row r="143" spans="1:78" ht="13.9" hidden="1" customHeight="1">
      <c r="A143" s="67"/>
      <c r="B143" s="72"/>
      <c r="C143" s="613" t="str">
        <f t="shared" ref="C143:C146" si="155">IF($Z$2="FR",AD143,IF($Z$2="NL",BC143))</f>
        <v>Score outcome 4 :</v>
      </c>
      <c r="D143" s="614">
        <f t="shared" ref="D143:D146" si="156">IF($Z$2="FR",AE143,IF($Z$2="NL",BD143))</f>
        <v>0</v>
      </c>
      <c r="E143" s="614">
        <f t="shared" ref="E143:E146" si="157">IF($Z$2="FR",AF143,IF($Z$2="NL",BE143))</f>
        <v>0</v>
      </c>
      <c r="F143" s="614">
        <f t="shared" ref="F143:F146" si="158">IF($Z$2="FR",AG143,IF($Z$2="NL",BF143))</f>
        <v>0</v>
      </c>
      <c r="G143" s="615">
        <f t="shared" ref="G143:G145" si="159">IF($Z$2="FR",AH143,IF($Z$2="NL",BG143))</f>
        <v>0</v>
      </c>
      <c r="H143" s="83" t="s">
        <v>6</v>
      </c>
      <c r="I143" s="84" t="s">
        <v>45</v>
      </c>
      <c r="J143" s="84" t="s">
        <v>138</v>
      </c>
      <c r="K143" s="84" t="s">
        <v>392</v>
      </c>
      <c r="L143" s="84" t="s">
        <v>393</v>
      </c>
      <c r="M143" s="84" t="s">
        <v>394</v>
      </c>
      <c r="N143" s="84" t="s">
        <v>395</v>
      </c>
      <c r="O143" s="84" t="s">
        <v>396</v>
      </c>
      <c r="P143" s="84" t="s">
        <v>397</v>
      </c>
      <c r="Q143" s="186" t="s">
        <v>398</v>
      </c>
      <c r="R143" s="85" t="s">
        <v>399</v>
      </c>
      <c r="S143" s="85" t="s">
        <v>400</v>
      </c>
      <c r="T143" s="85" t="s">
        <v>401</v>
      </c>
      <c r="U143" s="85" t="s">
        <v>402</v>
      </c>
      <c r="V143" s="85" t="s">
        <v>403</v>
      </c>
      <c r="W143" s="85" t="s">
        <v>404</v>
      </c>
      <c r="X143" s="85" t="s">
        <v>405</v>
      </c>
      <c r="Y143" s="86" t="s">
        <v>398</v>
      </c>
      <c r="Z143" s="87" t="s">
        <v>398</v>
      </c>
      <c r="AA143" s="28"/>
      <c r="AD143" s="356" t="s">
        <v>434</v>
      </c>
      <c r="AE143" s="357"/>
      <c r="AF143" s="357"/>
      <c r="AG143" s="357"/>
      <c r="AH143" s="358"/>
      <c r="AI143" s="187" t="s">
        <v>6</v>
      </c>
      <c r="AJ143" s="184" t="s">
        <v>45</v>
      </c>
      <c r="AK143" s="184" t="s">
        <v>138</v>
      </c>
      <c r="AL143" s="184" t="s">
        <v>392</v>
      </c>
      <c r="AM143" s="184" t="s">
        <v>393</v>
      </c>
      <c r="AN143" s="184" t="s">
        <v>394</v>
      </c>
      <c r="AO143" s="184" t="s">
        <v>395</v>
      </c>
      <c r="AP143" s="184" t="s">
        <v>396</v>
      </c>
      <c r="AQ143" s="184" t="s">
        <v>397</v>
      </c>
      <c r="AR143" s="184" t="s">
        <v>398</v>
      </c>
      <c r="AS143" s="184" t="s">
        <v>399</v>
      </c>
      <c r="AT143" s="184" t="s">
        <v>400</v>
      </c>
      <c r="AU143" s="184" t="s">
        <v>401</v>
      </c>
      <c r="AV143" s="184" t="s">
        <v>402</v>
      </c>
      <c r="AW143" s="184" t="s">
        <v>403</v>
      </c>
      <c r="AX143" s="184" t="s">
        <v>404</v>
      </c>
      <c r="AY143" s="184" t="s">
        <v>405</v>
      </c>
      <c r="AZ143" s="184" t="s">
        <v>398</v>
      </c>
      <c r="BA143" s="185" t="s">
        <v>398</v>
      </c>
      <c r="BB143" s="132"/>
      <c r="BC143" s="356" t="s">
        <v>435</v>
      </c>
      <c r="BD143" s="357"/>
      <c r="BE143" s="357"/>
      <c r="BF143" s="357"/>
      <c r="BG143" s="358"/>
      <c r="BH143" s="187" t="s">
        <v>6</v>
      </c>
      <c r="BI143" s="184" t="s">
        <v>45</v>
      </c>
      <c r="BJ143" s="184" t="s">
        <v>138</v>
      </c>
      <c r="BK143" s="184" t="s">
        <v>392</v>
      </c>
      <c r="BL143" s="184" t="s">
        <v>393</v>
      </c>
      <c r="BM143" s="184" t="s">
        <v>394</v>
      </c>
      <c r="BN143" s="184" t="s">
        <v>395</v>
      </c>
      <c r="BO143" s="184" t="s">
        <v>396</v>
      </c>
      <c r="BP143" s="184" t="s">
        <v>397</v>
      </c>
      <c r="BQ143" s="184" t="s">
        <v>398</v>
      </c>
      <c r="BR143" s="184" t="s">
        <v>399</v>
      </c>
      <c r="BS143" s="184" t="s">
        <v>400</v>
      </c>
      <c r="BT143" s="184" t="s">
        <v>401</v>
      </c>
      <c r="BU143" s="184" t="s">
        <v>402</v>
      </c>
      <c r="BV143" s="184" t="s">
        <v>403</v>
      </c>
      <c r="BW143" s="184" t="s">
        <v>404</v>
      </c>
      <c r="BX143" s="184" t="s">
        <v>405</v>
      </c>
      <c r="BY143" s="184" t="s">
        <v>398</v>
      </c>
      <c r="BZ143" s="185" t="s">
        <v>398</v>
      </c>
    </row>
    <row r="144" spans="1:78" ht="13.9" hidden="1" customHeight="1">
      <c r="A144" s="67"/>
      <c r="B144" s="72"/>
      <c r="C144" s="605">
        <f>E16</f>
        <v>0</v>
      </c>
      <c r="D144" s="606">
        <f t="shared" si="156"/>
        <v>0</v>
      </c>
      <c r="E144" s="606">
        <f t="shared" si="157"/>
        <v>0</v>
      </c>
      <c r="F144" s="606">
        <f t="shared" si="158"/>
        <v>0</v>
      </c>
      <c r="G144" s="607">
        <f t="shared" si="159"/>
        <v>0</v>
      </c>
      <c r="H144" s="97" t="e">
        <f>#REF!</f>
        <v>#REF!</v>
      </c>
      <c r="I144" s="97" t="e">
        <f>#REF!</f>
        <v>#REF!</v>
      </c>
      <c r="J144" s="98" t="e">
        <f>#REF!</f>
        <v>#REF!</v>
      </c>
      <c r="K144" s="98" t="e">
        <f>#REF!</f>
        <v>#REF!</v>
      </c>
      <c r="L144" s="97" t="e">
        <f>#REF!</f>
        <v>#REF!</v>
      </c>
      <c r="M144" s="98" t="e">
        <f>#REF!</f>
        <v>#REF!</v>
      </c>
      <c r="N144" s="98" t="e">
        <f>#REF!</f>
        <v>#REF!</v>
      </c>
      <c r="O144" s="98" t="e">
        <f>#REF!</f>
        <v>#REF!</v>
      </c>
      <c r="P144" s="98" t="e">
        <f>#REF!</f>
        <v>#REF!</v>
      </c>
      <c r="Q144" s="78" t="e">
        <f>#REF!</f>
        <v>#REF!</v>
      </c>
      <c r="R144" s="97" t="e">
        <f>#REF!</f>
        <v>#REF!</v>
      </c>
      <c r="S144" s="98" t="e">
        <f>#REF!</f>
        <v>#REF!</v>
      </c>
      <c r="T144" s="98" t="e">
        <f>#REF!</f>
        <v>#REF!</v>
      </c>
      <c r="U144" s="98" t="e">
        <f>#REF!</f>
        <v>#REF!</v>
      </c>
      <c r="V144" s="98" t="e">
        <f>#REF!</f>
        <v>#REF!</v>
      </c>
      <c r="W144" s="98" t="e">
        <f>#REF!</f>
        <v>#REF!</v>
      </c>
      <c r="X144" s="98" t="e">
        <f>#REF!</f>
        <v>#REF!</v>
      </c>
      <c r="Y144" s="69" t="e">
        <f>#REF!</f>
        <v>#REF!</v>
      </c>
      <c r="Z144" s="70" t="e">
        <f>SUM(Q144+Y144)</f>
        <v>#REF!</v>
      </c>
      <c r="AA144" s="28"/>
      <c r="AD144" s="359"/>
      <c r="AE144" s="360"/>
      <c r="AF144" s="360"/>
      <c r="AG144" s="360"/>
      <c r="AH144" s="361"/>
      <c r="AI144" s="178"/>
      <c r="AJ144" s="178"/>
      <c r="AK144" s="189"/>
      <c r="AL144" s="189"/>
      <c r="AM144" s="178"/>
      <c r="AN144" s="189"/>
      <c r="AO144" s="189"/>
      <c r="AP144" s="189"/>
      <c r="AQ144" s="189"/>
      <c r="AR144" s="175"/>
      <c r="AS144" s="178"/>
      <c r="AT144" s="189"/>
      <c r="AU144" s="189"/>
      <c r="AV144" s="189"/>
      <c r="AW144" s="189"/>
      <c r="AX144" s="189"/>
      <c r="AY144" s="189"/>
      <c r="AZ144" s="175"/>
      <c r="BA144" s="177">
        <f>SUM(AR144+AZ144)</f>
        <v>0</v>
      </c>
      <c r="BB144" s="132"/>
      <c r="BC144" s="359"/>
      <c r="BD144" s="360"/>
      <c r="BE144" s="360"/>
      <c r="BF144" s="360"/>
      <c r="BG144" s="361"/>
      <c r="BH144" s="178"/>
      <c r="BI144" s="178"/>
      <c r="BJ144" s="189"/>
      <c r="BK144" s="189"/>
      <c r="BL144" s="178"/>
      <c r="BM144" s="189"/>
      <c r="BN144" s="189"/>
      <c r="BO144" s="189"/>
      <c r="BP144" s="189"/>
      <c r="BQ144" s="175"/>
      <c r="BR144" s="178"/>
      <c r="BS144" s="189"/>
      <c r="BT144" s="189"/>
      <c r="BU144" s="189"/>
      <c r="BV144" s="189"/>
      <c r="BW144" s="189"/>
      <c r="BX144" s="189"/>
      <c r="BY144" s="175"/>
      <c r="BZ144" s="177">
        <f>SUM(BQ144+BY144)</f>
        <v>0</v>
      </c>
    </row>
    <row r="145" spans="1:78" ht="13.9" hidden="1" customHeight="1">
      <c r="A145" s="67"/>
      <c r="B145" s="72"/>
      <c r="C145" s="535" t="str">
        <f t="shared" si="155"/>
        <v>IATI Identifier de l'outcome :</v>
      </c>
      <c r="D145" s="424">
        <f t="shared" si="156"/>
        <v>0</v>
      </c>
      <c r="E145" s="424">
        <f t="shared" si="157"/>
        <v>0</v>
      </c>
      <c r="F145" s="424">
        <f t="shared" si="158"/>
        <v>0</v>
      </c>
      <c r="G145" s="424">
        <f t="shared" si="159"/>
        <v>0</v>
      </c>
      <c r="H145" s="532">
        <f>J16</f>
        <v>0</v>
      </c>
      <c r="I145" s="532"/>
      <c r="J145" s="532"/>
      <c r="K145" s="532"/>
      <c r="L145" s="532"/>
      <c r="M145" s="532"/>
      <c r="N145" s="532"/>
      <c r="O145" s="608" t="str">
        <f t="shared" ref="O145:T146" si="160">IF($Z$2="FR",AP145,IF($Z$2="NL",BO145))</f>
        <v>Adaptation du score en janvier 2022 ?</v>
      </c>
      <c r="P145" s="608">
        <f t="shared" si="160"/>
        <v>0</v>
      </c>
      <c r="Q145" s="608">
        <f t="shared" si="160"/>
        <v>0</v>
      </c>
      <c r="R145" s="608">
        <f t="shared" si="160"/>
        <v>0</v>
      </c>
      <c r="S145" s="608">
        <f t="shared" si="160"/>
        <v>0</v>
      </c>
      <c r="T145" s="608">
        <f t="shared" si="160"/>
        <v>0</v>
      </c>
      <c r="U145" s="609" t="e">
        <f>#REF!</f>
        <v>#REF!</v>
      </c>
      <c r="V145" s="609"/>
      <c r="W145" s="609"/>
      <c r="X145" s="609"/>
      <c r="Y145" s="609"/>
      <c r="Z145" s="610"/>
      <c r="AA145" s="28"/>
      <c r="AD145" s="316" t="s">
        <v>408</v>
      </c>
      <c r="AE145" s="317"/>
      <c r="AF145" s="317"/>
      <c r="AG145" s="317"/>
      <c r="AH145" s="317"/>
      <c r="AI145" s="317"/>
      <c r="AJ145" s="317"/>
      <c r="AK145" s="317"/>
      <c r="AL145" s="317"/>
      <c r="AM145" s="317"/>
      <c r="AN145" s="317"/>
      <c r="AO145" s="317"/>
      <c r="AP145" s="362" t="s">
        <v>409</v>
      </c>
      <c r="AQ145" s="362"/>
      <c r="AR145" s="362"/>
      <c r="AS145" s="362"/>
      <c r="AT145" s="362"/>
      <c r="AU145" s="362"/>
      <c r="AV145" s="363"/>
      <c r="AW145" s="363"/>
      <c r="AX145" s="363"/>
      <c r="AY145" s="363"/>
      <c r="AZ145" s="363"/>
      <c r="BA145" s="364"/>
      <c r="BB145" s="132"/>
      <c r="BC145" s="316" t="s">
        <v>410</v>
      </c>
      <c r="BD145" s="317"/>
      <c r="BE145" s="317"/>
      <c r="BF145" s="317"/>
      <c r="BG145" s="317"/>
      <c r="BH145" s="317"/>
      <c r="BI145" s="317"/>
      <c r="BJ145" s="317"/>
      <c r="BK145" s="317"/>
      <c r="BL145" s="317"/>
      <c r="BM145" s="317"/>
      <c r="BN145" s="317"/>
      <c r="BO145" s="362" t="s">
        <v>411</v>
      </c>
      <c r="BP145" s="362"/>
      <c r="BQ145" s="362"/>
      <c r="BR145" s="362"/>
      <c r="BS145" s="362"/>
      <c r="BT145" s="362"/>
      <c r="BU145" s="363"/>
      <c r="BV145" s="363"/>
      <c r="BW145" s="363"/>
      <c r="BX145" s="363"/>
      <c r="BY145" s="363"/>
      <c r="BZ145" s="364"/>
    </row>
    <row r="146" spans="1:78" ht="13.9" hidden="1" customHeight="1">
      <c r="A146" s="67"/>
      <c r="B146" s="72"/>
      <c r="C146" s="535" t="str">
        <f t="shared" si="155"/>
        <v>Total C.O. demandés :</v>
      </c>
      <c r="D146" s="424">
        <f t="shared" si="156"/>
        <v>0</v>
      </c>
      <c r="E146" s="424">
        <f t="shared" si="157"/>
        <v>0</v>
      </c>
      <c r="F146" s="424">
        <f t="shared" si="158"/>
        <v>0</v>
      </c>
      <c r="G146" s="413">
        <f>T16</f>
        <v>0</v>
      </c>
      <c r="H146" s="413"/>
      <c r="I146" s="413"/>
      <c r="J146" s="413"/>
      <c r="K146" s="611" t="str">
        <f t="shared" ref="K146" si="161">IF($Z$2="FR",AL146,IF($Z$2="NL",BK146))</f>
        <v>Total C.O. proposés :</v>
      </c>
      <c r="L146" s="611">
        <f t="shared" ref="L146" si="162">IF($Z$2="FR",AM146,IF($Z$2="NL",BL146))</f>
        <v>0</v>
      </c>
      <c r="M146" s="611">
        <f t="shared" ref="M146" si="163">IF($Z$2="FR",AN146,IF($Z$2="NL",BM146))</f>
        <v>0</v>
      </c>
      <c r="N146" s="611">
        <f t="shared" ref="N146" si="164">IF($Z$2="FR",AO146,IF($Z$2="NL",BN146))</f>
        <v>0</v>
      </c>
      <c r="O146" s="596"/>
      <c r="P146" s="596"/>
      <c r="Q146" s="596"/>
      <c r="R146" s="596"/>
      <c r="S146" s="612" t="str">
        <f t="shared" si="160"/>
        <v>Total C.O.refusés :</v>
      </c>
      <c r="T146" s="612">
        <f t="shared" si="160"/>
        <v>0</v>
      </c>
      <c r="U146" s="612">
        <f t="shared" ref="U146" si="165">IF($Z$2="FR",AV146,IF($Z$2="NL",BU146))</f>
        <v>0</v>
      </c>
      <c r="V146" s="612">
        <f t="shared" ref="V146" si="166">IF($Z$2="FR",AW146,IF($Z$2="NL",BV146))</f>
        <v>0</v>
      </c>
      <c r="W146" s="596"/>
      <c r="X146" s="596"/>
      <c r="Y146" s="596"/>
      <c r="Z146" s="597"/>
      <c r="AA146" s="28"/>
      <c r="AD146" s="316" t="s">
        <v>412</v>
      </c>
      <c r="AE146" s="317"/>
      <c r="AF146" s="317"/>
      <c r="AG146" s="317"/>
      <c r="AH146" s="319">
        <f>AU41</f>
        <v>0</v>
      </c>
      <c r="AI146" s="319"/>
      <c r="AJ146" s="319"/>
      <c r="AK146" s="319"/>
      <c r="AL146" s="317" t="s">
        <v>413</v>
      </c>
      <c r="AM146" s="317"/>
      <c r="AN146" s="317"/>
      <c r="AO146" s="317"/>
      <c r="AP146" s="319"/>
      <c r="AQ146" s="319"/>
      <c r="AR146" s="319"/>
      <c r="AS146" s="319"/>
      <c r="AT146" s="317" t="s">
        <v>414</v>
      </c>
      <c r="AU146" s="317"/>
      <c r="AV146" s="317"/>
      <c r="AW146" s="317"/>
      <c r="AX146" s="319"/>
      <c r="AY146" s="319"/>
      <c r="AZ146" s="319"/>
      <c r="BA146" s="320"/>
      <c r="BB146" s="132"/>
      <c r="BC146" s="316" t="s">
        <v>415</v>
      </c>
      <c r="BD146" s="317"/>
      <c r="BE146" s="317"/>
      <c r="BF146" s="317"/>
      <c r="BG146" s="319">
        <f>BT40</f>
        <v>0</v>
      </c>
      <c r="BH146" s="319"/>
      <c r="BI146" s="319"/>
      <c r="BJ146" s="319"/>
      <c r="BK146" s="317" t="s">
        <v>416</v>
      </c>
      <c r="BL146" s="317"/>
      <c r="BM146" s="317"/>
      <c r="BN146" s="317"/>
      <c r="BO146" s="319"/>
      <c r="BP146" s="319"/>
      <c r="BQ146" s="319"/>
      <c r="BR146" s="319"/>
      <c r="BS146" s="317" t="s">
        <v>417</v>
      </c>
      <c r="BT146" s="317"/>
      <c r="BU146" s="317"/>
      <c r="BV146" s="317"/>
      <c r="BW146" s="319"/>
      <c r="BX146" s="319"/>
      <c r="BY146" s="319"/>
      <c r="BZ146" s="320"/>
    </row>
    <row r="147" spans="1:78" ht="4.9000000000000004" hidden="1" customHeight="1" outlineLevel="1">
      <c r="A147" s="67"/>
      <c r="B147" s="72"/>
      <c r="C147" s="76"/>
      <c r="D147" s="72"/>
      <c r="E147" s="72"/>
      <c r="F147" s="72"/>
      <c r="G147" s="72"/>
      <c r="H147" s="72"/>
      <c r="I147" s="72"/>
      <c r="J147" s="72"/>
      <c r="K147" s="72"/>
      <c r="L147" s="72"/>
      <c r="M147" s="72"/>
      <c r="N147" s="72"/>
      <c r="O147" s="72"/>
      <c r="P147" s="72"/>
      <c r="Q147" s="72"/>
      <c r="R147" s="72"/>
      <c r="S147" s="72"/>
      <c r="T147" s="72"/>
      <c r="U147" s="72"/>
      <c r="V147" s="72"/>
      <c r="W147" s="72"/>
      <c r="X147" s="72"/>
      <c r="Y147" s="72"/>
      <c r="Z147" s="77"/>
      <c r="AA147" s="28"/>
      <c r="AD147" s="170"/>
      <c r="AE147" s="168"/>
      <c r="AF147" s="168"/>
      <c r="AG147" s="168"/>
      <c r="AH147" s="168"/>
      <c r="AI147" s="168"/>
      <c r="AJ147" s="168"/>
      <c r="AK147" s="168"/>
      <c r="AL147" s="168"/>
      <c r="AM147" s="168"/>
      <c r="AN147" s="168"/>
      <c r="AO147" s="168"/>
      <c r="AP147" s="168"/>
      <c r="AQ147" s="168"/>
      <c r="AR147" s="168"/>
      <c r="AS147" s="168"/>
      <c r="AT147" s="168"/>
      <c r="AU147" s="168"/>
      <c r="AV147" s="168"/>
      <c r="AW147" s="168"/>
      <c r="AX147" s="168"/>
      <c r="AY147" s="168"/>
      <c r="AZ147" s="168"/>
      <c r="BA147" s="171"/>
      <c r="BB147" s="132"/>
      <c r="BC147" s="170"/>
      <c r="BD147" s="168"/>
      <c r="BE147" s="168"/>
      <c r="BF147" s="168"/>
      <c r="BG147" s="168"/>
      <c r="BH147" s="168"/>
      <c r="BI147" s="168"/>
      <c r="BJ147" s="168"/>
      <c r="BK147" s="168"/>
      <c r="BL147" s="168"/>
      <c r="BM147" s="168"/>
      <c r="BN147" s="168"/>
      <c r="BO147" s="168"/>
      <c r="BP147" s="168"/>
      <c r="BQ147" s="168"/>
      <c r="BR147" s="168"/>
      <c r="BS147" s="168"/>
      <c r="BT147" s="168"/>
      <c r="BU147" s="168"/>
      <c r="BV147" s="168"/>
      <c r="BW147" s="168"/>
      <c r="BX147" s="168"/>
      <c r="BY147" s="168"/>
      <c r="BZ147" s="171"/>
    </row>
    <row r="148" spans="1:78" ht="12.75" hidden="1" outlineLevel="1">
      <c r="A148" s="67"/>
      <c r="B148" s="72"/>
      <c r="C148" s="560" t="str">
        <f t="shared" ref="C148:Z150" si="167">IF($Z$2="FR",AD148,IF($Z$2="NL",BC148))</f>
        <v>Si outcome commun à l'intérieur d'un programme commun</v>
      </c>
      <c r="D148" s="561">
        <f t="shared" si="167"/>
        <v>0</v>
      </c>
      <c r="E148" s="561">
        <f t="shared" si="167"/>
        <v>0</v>
      </c>
      <c r="F148" s="561">
        <f t="shared" si="167"/>
        <v>0</v>
      </c>
      <c r="G148" s="561">
        <f t="shared" si="167"/>
        <v>0</v>
      </c>
      <c r="H148" s="561">
        <f t="shared" si="167"/>
        <v>0</v>
      </c>
      <c r="I148" s="561">
        <f t="shared" si="167"/>
        <v>0</v>
      </c>
      <c r="J148" s="561">
        <f t="shared" si="167"/>
        <v>0</v>
      </c>
      <c r="K148" s="561">
        <f t="shared" si="167"/>
        <v>0</v>
      </c>
      <c r="L148" s="561">
        <f t="shared" si="167"/>
        <v>0</v>
      </c>
      <c r="M148" s="561">
        <f t="shared" si="167"/>
        <v>0</v>
      </c>
      <c r="N148" s="561">
        <f t="shared" si="167"/>
        <v>0</v>
      </c>
      <c r="O148" s="561">
        <f t="shared" si="167"/>
        <v>0</v>
      </c>
      <c r="P148" s="561">
        <f t="shared" si="167"/>
        <v>0</v>
      </c>
      <c r="Q148" s="561">
        <f t="shared" si="167"/>
        <v>0</v>
      </c>
      <c r="R148" s="561">
        <f t="shared" si="167"/>
        <v>0</v>
      </c>
      <c r="S148" s="561">
        <f t="shared" si="167"/>
        <v>0</v>
      </c>
      <c r="T148" s="561">
        <f t="shared" si="167"/>
        <v>0</v>
      </c>
      <c r="U148" s="561">
        <f t="shared" si="167"/>
        <v>0</v>
      </c>
      <c r="V148" s="561">
        <f t="shared" si="167"/>
        <v>0</v>
      </c>
      <c r="W148" s="561">
        <f t="shared" si="167"/>
        <v>0</v>
      </c>
      <c r="X148" s="561">
        <f t="shared" si="167"/>
        <v>0</v>
      </c>
      <c r="Y148" s="561">
        <f t="shared" si="167"/>
        <v>0</v>
      </c>
      <c r="Z148" s="562">
        <f t="shared" si="167"/>
        <v>0</v>
      </c>
      <c r="AA148" s="28"/>
      <c r="AD148" s="365" t="s">
        <v>418</v>
      </c>
      <c r="AE148" s="366"/>
      <c r="AF148" s="366"/>
      <c r="AG148" s="366"/>
      <c r="AH148" s="366"/>
      <c r="AI148" s="366"/>
      <c r="AJ148" s="366"/>
      <c r="AK148" s="366"/>
      <c r="AL148" s="366"/>
      <c r="AM148" s="366"/>
      <c r="AN148" s="366"/>
      <c r="AO148" s="366"/>
      <c r="AP148" s="366"/>
      <c r="AQ148" s="366"/>
      <c r="AR148" s="366"/>
      <c r="AS148" s="366"/>
      <c r="AT148" s="366"/>
      <c r="AU148" s="366"/>
      <c r="AV148" s="366"/>
      <c r="AW148" s="366"/>
      <c r="AX148" s="366"/>
      <c r="AY148" s="366"/>
      <c r="AZ148" s="366"/>
      <c r="BA148" s="367"/>
      <c r="BB148" s="132"/>
      <c r="BC148" s="365" t="s">
        <v>419</v>
      </c>
      <c r="BD148" s="366"/>
      <c r="BE148" s="366"/>
      <c r="BF148" s="366"/>
      <c r="BG148" s="366"/>
      <c r="BH148" s="366"/>
      <c r="BI148" s="366"/>
      <c r="BJ148" s="366"/>
      <c r="BK148" s="366"/>
      <c r="BL148" s="366"/>
      <c r="BM148" s="366"/>
      <c r="BN148" s="366"/>
      <c r="BO148" s="366"/>
      <c r="BP148" s="366"/>
      <c r="BQ148" s="366"/>
      <c r="BR148" s="366"/>
      <c r="BS148" s="366"/>
      <c r="BT148" s="366"/>
      <c r="BU148" s="366"/>
      <c r="BV148" s="366"/>
      <c r="BW148" s="366"/>
      <c r="BX148" s="366"/>
      <c r="BY148" s="366"/>
      <c r="BZ148" s="367"/>
    </row>
    <row r="149" spans="1:78" ht="13.9" hidden="1" customHeight="1" outlineLevel="1">
      <c r="A149" s="67"/>
      <c r="B149" s="72"/>
      <c r="C149" s="557" t="str">
        <f t="shared" si="167"/>
        <v>Acronyme ACNG 1 :</v>
      </c>
      <c r="D149" s="558">
        <f t="shared" si="167"/>
        <v>0</v>
      </c>
      <c r="E149" s="558">
        <f t="shared" si="167"/>
        <v>0</v>
      </c>
      <c r="F149" s="559" t="e">
        <f>#REF!</f>
        <v>#REF!</v>
      </c>
      <c r="G149" s="559"/>
      <c r="H149" s="559"/>
      <c r="I149" s="559"/>
      <c r="J149" s="466" t="str">
        <f t="shared" si="167"/>
        <v>Part C.O. (en %) :</v>
      </c>
      <c r="K149" s="466">
        <f t="shared" si="167"/>
        <v>0</v>
      </c>
      <c r="L149" s="466">
        <f t="shared" si="167"/>
        <v>0</v>
      </c>
      <c r="M149" s="563" t="e">
        <f>#REF!</f>
        <v>#REF!</v>
      </c>
      <c r="N149" s="563"/>
      <c r="O149" s="628" t="str">
        <f t="shared" si="167"/>
        <v>Acronyme ACNG 2 :</v>
      </c>
      <c r="P149" s="628">
        <f t="shared" si="167"/>
        <v>0</v>
      </c>
      <c r="Q149" s="628">
        <f t="shared" si="167"/>
        <v>0</v>
      </c>
      <c r="R149" s="559" t="e">
        <f>#REF!</f>
        <v>#REF!</v>
      </c>
      <c r="S149" s="559"/>
      <c r="T149" s="559"/>
      <c r="U149" s="559"/>
      <c r="V149" s="472" t="str">
        <f t="shared" si="167"/>
        <v>Part C.O. (en %) :</v>
      </c>
      <c r="W149" s="472">
        <f t="shared" si="167"/>
        <v>0</v>
      </c>
      <c r="X149" s="472">
        <f t="shared" si="167"/>
        <v>0</v>
      </c>
      <c r="Y149" s="563" t="e">
        <f>#REF!</f>
        <v>#REF!</v>
      </c>
      <c r="Z149" s="624"/>
      <c r="AA149" s="28"/>
      <c r="AD149" s="368" t="s">
        <v>420</v>
      </c>
      <c r="AE149" s="369"/>
      <c r="AF149" s="369"/>
      <c r="AG149" s="369"/>
      <c r="AH149" s="369"/>
      <c r="AI149" s="369"/>
      <c r="AJ149" s="369"/>
      <c r="AK149" s="317" t="s">
        <v>421</v>
      </c>
      <c r="AL149" s="317"/>
      <c r="AM149" s="317"/>
      <c r="AN149" s="370"/>
      <c r="AO149" s="370"/>
      <c r="AP149" s="369" t="s">
        <v>422</v>
      </c>
      <c r="AQ149" s="369"/>
      <c r="AR149" s="369"/>
      <c r="AS149" s="369"/>
      <c r="AT149" s="369"/>
      <c r="AU149" s="369"/>
      <c r="AV149" s="369"/>
      <c r="AW149" s="317" t="s">
        <v>421</v>
      </c>
      <c r="AX149" s="317"/>
      <c r="AY149" s="317"/>
      <c r="AZ149" s="370"/>
      <c r="BA149" s="371"/>
      <c r="BB149" s="132"/>
      <c r="BC149" s="368" t="s">
        <v>423</v>
      </c>
      <c r="BD149" s="369"/>
      <c r="BE149" s="369"/>
      <c r="BF149" s="369"/>
      <c r="BG149" s="369"/>
      <c r="BH149" s="369"/>
      <c r="BI149" s="369"/>
      <c r="BJ149" s="317" t="s">
        <v>424</v>
      </c>
      <c r="BK149" s="317"/>
      <c r="BL149" s="317"/>
      <c r="BM149" s="370"/>
      <c r="BN149" s="370"/>
      <c r="BO149" s="369" t="s">
        <v>425</v>
      </c>
      <c r="BP149" s="369"/>
      <c r="BQ149" s="369"/>
      <c r="BR149" s="369"/>
      <c r="BS149" s="369"/>
      <c r="BT149" s="369"/>
      <c r="BU149" s="369"/>
      <c r="BV149" s="317" t="s">
        <v>424</v>
      </c>
      <c r="BW149" s="317"/>
      <c r="BX149" s="317"/>
      <c r="BY149" s="370"/>
      <c r="BZ149" s="371"/>
    </row>
    <row r="150" spans="1:78" ht="14.45" hidden="1" customHeight="1" outlineLevel="1">
      <c r="A150" s="67"/>
      <c r="B150" s="72"/>
      <c r="C150" s="565" t="str">
        <f t="shared" si="167"/>
        <v>Acronyme ACNG 3 :</v>
      </c>
      <c r="D150" s="566">
        <f t="shared" si="167"/>
        <v>0</v>
      </c>
      <c r="E150" s="566">
        <f t="shared" si="167"/>
        <v>0</v>
      </c>
      <c r="F150" s="564" t="e">
        <f>#REF!</f>
        <v>#REF!</v>
      </c>
      <c r="G150" s="564"/>
      <c r="H150" s="564"/>
      <c r="I150" s="564"/>
      <c r="J150" s="567" t="str">
        <f t="shared" si="167"/>
        <v>Part C.O. (en %) :</v>
      </c>
      <c r="K150" s="567">
        <f t="shared" si="167"/>
        <v>0</v>
      </c>
      <c r="L150" s="567">
        <f t="shared" si="167"/>
        <v>0</v>
      </c>
      <c r="M150" s="616" t="e">
        <f>#REF!</f>
        <v>#REF!</v>
      </c>
      <c r="N150" s="616"/>
      <c r="O150" s="629" t="str">
        <f t="shared" si="167"/>
        <v>Acronyme ACNG 4 :</v>
      </c>
      <c r="P150" s="629">
        <f t="shared" si="167"/>
        <v>0</v>
      </c>
      <c r="Q150" s="629">
        <f t="shared" si="167"/>
        <v>0</v>
      </c>
      <c r="R150" s="564" t="e">
        <f>#REF!</f>
        <v>#REF!</v>
      </c>
      <c r="S150" s="564"/>
      <c r="T150" s="564"/>
      <c r="U150" s="564"/>
      <c r="V150" s="630" t="str">
        <f t="shared" si="167"/>
        <v>Part C.O. (en %) :</v>
      </c>
      <c r="W150" s="630">
        <f t="shared" si="167"/>
        <v>0</v>
      </c>
      <c r="X150" s="630">
        <f t="shared" si="167"/>
        <v>0</v>
      </c>
      <c r="Y150" s="616" t="e">
        <f>#REF!</f>
        <v>#REF!</v>
      </c>
      <c r="Z150" s="617"/>
      <c r="AA150" s="28"/>
      <c r="AD150" s="350" t="s">
        <v>426</v>
      </c>
      <c r="AE150" s="315"/>
      <c r="AF150" s="315"/>
      <c r="AG150" s="315"/>
      <c r="AH150" s="315"/>
      <c r="AI150" s="315"/>
      <c r="AJ150" s="315"/>
      <c r="AK150" s="323" t="s">
        <v>421</v>
      </c>
      <c r="AL150" s="323"/>
      <c r="AM150" s="323"/>
      <c r="AN150" s="351"/>
      <c r="AO150" s="351"/>
      <c r="AP150" s="315" t="s">
        <v>427</v>
      </c>
      <c r="AQ150" s="315"/>
      <c r="AR150" s="315"/>
      <c r="AS150" s="315"/>
      <c r="AT150" s="315"/>
      <c r="AU150" s="315"/>
      <c r="AV150" s="315"/>
      <c r="AW150" s="323" t="s">
        <v>421</v>
      </c>
      <c r="AX150" s="323"/>
      <c r="AY150" s="323"/>
      <c r="AZ150" s="351"/>
      <c r="BA150" s="352"/>
      <c r="BB150" s="132"/>
      <c r="BC150" s="350" t="s">
        <v>428</v>
      </c>
      <c r="BD150" s="315"/>
      <c r="BE150" s="315"/>
      <c r="BF150" s="315"/>
      <c r="BG150" s="315"/>
      <c r="BH150" s="315"/>
      <c r="BI150" s="315"/>
      <c r="BJ150" s="323" t="s">
        <v>424</v>
      </c>
      <c r="BK150" s="323"/>
      <c r="BL150" s="323"/>
      <c r="BM150" s="351"/>
      <c r="BN150" s="351"/>
      <c r="BO150" s="315" t="s">
        <v>429</v>
      </c>
      <c r="BP150" s="315"/>
      <c r="BQ150" s="315"/>
      <c r="BR150" s="315"/>
      <c r="BS150" s="315"/>
      <c r="BT150" s="315"/>
      <c r="BU150" s="315"/>
      <c r="BV150" s="323" t="s">
        <v>424</v>
      </c>
      <c r="BW150" s="323"/>
      <c r="BX150" s="323"/>
      <c r="BY150" s="351"/>
      <c r="BZ150" s="352"/>
    </row>
    <row r="151" spans="1:78" ht="12.75" hidden="1" collapsed="1">
      <c r="A151" s="67"/>
      <c r="B151" s="72"/>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D151" s="132"/>
      <c r="AE151" s="132"/>
      <c r="AF151" s="132"/>
      <c r="AG151" s="132"/>
      <c r="AH151" s="132"/>
      <c r="AI151" s="132"/>
      <c r="AJ151" s="132"/>
      <c r="AK151" s="132"/>
      <c r="AL151" s="132"/>
      <c r="AM151" s="132"/>
      <c r="AN151" s="132"/>
      <c r="AO151" s="132"/>
      <c r="AP151" s="132"/>
      <c r="AQ151" s="132"/>
      <c r="AR151" s="132"/>
      <c r="AS151" s="132"/>
      <c r="AT151" s="132"/>
      <c r="AU151" s="132"/>
      <c r="AV151" s="132"/>
      <c r="AW151" s="132"/>
      <c r="AX151" s="132"/>
      <c r="AY151" s="132"/>
      <c r="AZ151" s="132"/>
      <c r="BA151" s="132"/>
      <c r="BB151" s="132"/>
      <c r="BC151" s="132"/>
      <c r="BD151" s="132"/>
      <c r="BE151" s="132"/>
      <c r="BF151" s="132"/>
      <c r="BG151" s="132"/>
      <c r="BH151" s="132"/>
      <c r="BI151" s="132"/>
      <c r="BJ151" s="132"/>
      <c r="BK151" s="132"/>
      <c r="BL151" s="132"/>
      <c r="BM151" s="132"/>
      <c r="BN151" s="132"/>
      <c r="BO151" s="132"/>
      <c r="BP151" s="132"/>
      <c r="BQ151" s="132"/>
      <c r="BR151" s="132"/>
      <c r="BS151" s="132"/>
      <c r="BT151" s="132"/>
      <c r="BU151" s="132"/>
      <c r="BV151" s="132"/>
      <c r="BW151" s="132"/>
      <c r="BX151" s="132"/>
      <c r="BY151" s="132"/>
      <c r="BZ151" s="132"/>
    </row>
    <row r="152" spans="1:78" ht="13.9" hidden="1" customHeight="1">
      <c r="A152" s="67"/>
      <c r="B152" s="72"/>
      <c r="C152" s="613" t="str">
        <f t="shared" ref="C152:C155" si="168">IF($Z$2="FR",AD152,IF($Z$2="NL",BC152))</f>
        <v>Score outcome 5 :</v>
      </c>
      <c r="D152" s="614">
        <f t="shared" ref="D152:D155" si="169">IF($Z$2="FR",AE152,IF($Z$2="NL",BD152))</f>
        <v>0</v>
      </c>
      <c r="E152" s="614">
        <f t="shared" ref="E152:E155" si="170">IF($Z$2="FR",AF152,IF($Z$2="NL",BE152))</f>
        <v>0</v>
      </c>
      <c r="F152" s="614">
        <f t="shared" ref="F152:F155" si="171">IF($Z$2="FR",AG152,IF($Z$2="NL",BF152))</f>
        <v>0</v>
      </c>
      <c r="G152" s="615">
        <f t="shared" ref="G152:G154" si="172">IF($Z$2="FR",AH152,IF($Z$2="NL",BG152))</f>
        <v>0</v>
      </c>
      <c r="H152" s="83" t="s">
        <v>6</v>
      </c>
      <c r="I152" s="84" t="s">
        <v>45</v>
      </c>
      <c r="J152" s="84" t="s">
        <v>138</v>
      </c>
      <c r="K152" s="84" t="s">
        <v>392</v>
      </c>
      <c r="L152" s="84" t="s">
        <v>393</v>
      </c>
      <c r="M152" s="84" t="s">
        <v>394</v>
      </c>
      <c r="N152" s="84" t="s">
        <v>395</v>
      </c>
      <c r="O152" s="84" t="s">
        <v>396</v>
      </c>
      <c r="P152" s="84" t="s">
        <v>397</v>
      </c>
      <c r="Q152" s="186" t="s">
        <v>398</v>
      </c>
      <c r="R152" s="85" t="s">
        <v>399</v>
      </c>
      <c r="S152" s="85" t="s">
        <v>400</v>
      </c>
      <c r="T152" s="85" t="s">
        <v>401</v>
      </c>
      <c r="U152" s="85" t="s">
        <v>402</v>
      </c>
      <c r="V152" s="85" t="s">
        <v>403</v>
      </c>
      <c r="W152" s="85" t="s">
        <v>404</v>
      </c>
      <c r="X152" s="85" t="s">
        <v>405</v>
      </c>
      <c r="Y152" s="86" t="s">
        <v>398</v>
      </c>
      <c r="Z152" s="87" t="s">
        <v>398</v>
      </c>
      <c r="AA152" s="28"/>
      <c r="AD152" s="356" t="s">
        <v>436</v>
      </c>
      <c r="AE152" s="357"/>
      <c r="AF152" s="357"/>
      <c r="AG152" s="357"/>
      <c r="AH152" s="358"/>
      <c r="AI152" s="187" t="s">
        <v>6</v>
      </c>
      <c r="AJ152" s="184" t="s">
        <v>45</v>
      </c>
      <c r="AK152" s="184" t="s">
        <v>138</v>
      </c>
      <c r="AL152" s="184" t="s">
        <v>392</v>
      </c>
      <c r="AM152" s="184" t="s">
        <v>393</v>
      </c>
      <c r="AN152" s="184" t="s">
        <v>394</v>
      </c>
      <c r="AO152" s="184" t="s">
        <v>395</v>
      </c>
      <c r="AP152" s="184" t="s">
        <v>396</v>
      </c>
      <c r="AQ152" s="184" t="s">
        <v>397</v>
      </c>
      <c r="AR152" s="184" t="s">
        <v>398</v>
      </c>
      <c r="AS152" s="184" t="s">
        <v>399</v>
      </c>
      <c r="AT152" s="184" t="s">
        <v>400</v>
      </c>
      <c r="AU152" s="184" t="s">
        <v>401</v>
      </c>
      <c r="AV152" s="184" t="s">
        <v>402</v>
      </c>
      <c r="AW152" s="184" t="s">
        <v>403</v>
      </c>
      <c r="AX152" s="184" t="s">
        <v>404</v>
      </c>
      <c r="AY152" s="184" t="s">
        <v>405</v>
      </c>
      <c r="AZ152" s="184" t="s">
        <v>398</v>
      </c>
      <c r="BA152" s="185" t="s">
        <v>398</v>
      </c>
      <c r="BB152" s="132"/>
      <c r="BC152" s="356" t="s">
        <v>437</v>
      </c>
      <c r="BD152" s="357"/>
      <c r="BE152" s="357"/>
      <c r="BF152" s="357"/>
      <c r="BG152" s="358"/>
      <c r="BH152" s="187" t="s">
        <v>6</v>
      </c>
      <c r="BI152" s="184" t="s">
        <v>45</v>
      </c>
      <c r="BJ152" s="184" t="s">
        <v>138</v>
      </c>
      <c r="BK152" s="184" t="s">
        <v>392</v>
      </c>
      <c r="BL152" s="184" t="s">
        <v>393</v>
      </c>
      <c r="BM152" s="184" t="s">
        <v>394</v>
      </c>
      <c r="BN152" s="184" t="s">
        <v>395</v>
      </c>
      <c r="BO152" s="184" t="s">
        <v>396</v>
      </c>
      <c r="BP152" s="184" t="s">
        <v>397</v>
      </c>
      <c r="BQ152" s="184" t="s">
        <v>398</v>
      </c>
      <c r="BR152" s="184" t="s">
        <v>399</v>
      </c>
      <c r="BS152" s="184" t="s">
        <v>400</v>
      </c>
      <c r="BT152" s="184" t="s">
        <v>401</v>
      </c>
      <c r="BU152" s="184" t="s">
        <v>402</v>
      </c>
      <c r="BV152" s="184" t="s">
        <v>403</v>
      </c>
      <c r="BW152" s="184" t="s">
        <v>404</v>
      </c>
      <c r="BX152" s="184" t="s">
        <v>405</v>
      </c>
      <c r="BY152" s="184" t="s">
        <v>398</v>
      </c>
      <c r="BZ152" s="185" t="s">
        <v>398</v>
      </c>
    </row>
    <row r="153" spans="1:78" ht="13.9" hidden="1" customHeight="1">
      <c r="A153" s="67"/>
      <c r="B153" s="72"/>
      <c r="C153" s="605">
        <f>E17</f>
        <v>0</v>
      </c>
      <c r="D153" s="606">
        <f t="shared" si="169"/>
        <v>0</v>
      </c>
      <c r="E153" s="606">
        <f t="shared" si="170"/>
        <v>0</v>
      </c>
      <c r="F153" s="606">
        <f t="shared" si="171"/>
        <v>0</v>
      </c>
      <c r="G153" s="607">
        <f t="shared" si="172"/>
        <v>0</v>
      </c>
      <c r="H153" s="97" t="e">
        <f>#REF!</f>
        <v>#REF!</v>
      </c>
      <c r="I153" s="97" t="e">
        <f>#REF!</f>
        <v>#REF!</v>
      </c>
      <c r="J153" s="98" t="e">
        <f>#REF!</f>
        <v>#REF!</v>
      </c>
      <c r="K153" s="98" t="e">
        <f>#REF!</f>
        <v>#REF!</v>
      </c>
      <c r="L153" s="97" t="e">
        <f>#REF!</f>
        <v>#REF!</v>
      </c>
      <c r="M153" s="98" t="e">
        <f>#REF!</f>
        <v>#REF!</v>
      </c>
      <c r="N153" s="98" t="e">
        <f>#REF!</f>
        <v>#REF!</v>
      </c>
      <c r="O153" s="98" t="e">
        <f>#REF!</f>
        <v>#REF!</v>
      </c>
      <c r="P153" s="98" t="e">
        <f>#REF!</f>
        <v>#REF!</v>
      </c>
      <c r="Q153" s="78" t="e">
        <f>#REF!</f>
        <v>#REF!</v>
      </c>
      <c r="R153" s="97" t="e">
        <f>#REF!</f>
        <v>#REF!</v>
      </c>
      <c r="S153" s="98" t="e">
        <f>#REF!</f>
        <v>#REF!</v>
      </c>
      <c r="T153" s="98" t="e">
        <f>#REF!</f>
        <v>#REF!</v>
      </c>
      <c r="U153" s="98" t="e">
        <f>#REF!</f>
        <v>#REF!</v>
      </c>
      <c r="V153" s="98" t="e">
        <f>#REF!</f>
        <v>#REF!</v>
      </c>
      <c r="W153" s="98" t="e">
        <f>#REF!</f>
        <v>#REF!</v>
      </c>
      <c r="X153" s="98" t="e">
        <f>#REF!</f>
        <v>#REF!</v>
      </c>
      <c r="Y153" s="69" t="e">
        <f>#REF!</f>
        <v>#REF!</v>
      </c>
      <c r="Z153" s="70" t="e">
        <f>SUM(Q153+Y153)</f>
        <v>#REF!</v>
      </c>
      <c r="AA153" s="28"/>
      <c r="AD153" s="359"/>
      <c r="AE153" s="360"/>
      <c r="AF153" s="360"/>
      <c r="AG153" s="360"/>
      <c r="AH153" s="361"/>
      <c r="AI153" s="178"/>
      <c r="AJ153" s="178"/>
      <c r="AK153" s="189"/>
      <c r="AL153" s="189"/>
      <c r="AM153" s="178"/>
      <c r="AN153" s="189"/>
      <c r="AO153" s="189"/>
      <c r="AP153" s="189"/>
      <c r="AQ153" s="189"/>
      <c r="AR153" s="175"/>
      <c r="AS153" s="178"/>
      <c r="AT153" s="189"/>
      <c r="AU153" s="189"/>
      <c r="AV153" s="189"/>
      <c r="AW153" s="189"/>
      <c r="AX153" s="189"/>
      <c r="AY153" s="189"/>
      <c r="AZ153" s="175"/>
      <c r="BA153" s="177">
        <f>SUM(AR153+AZ153)</f>
        <v>0</v>
      </c>
      <c r="BB153" s="132"/>
      <c r="BC153" s="359"/>
      <c r="BD153" s="360"/>
      <c r="BE153" s="360"/>
      <c r="BF153" s="360"/>
      <c r="BG153" s="361"/>
      <c r="BH153" s="178"/>
      <c r="BI153" s="178"/>
      <c r="BJ153" s="189"/>
      <c r="BK153" s="189"/>
      <c r="BL153" s="178"/>
      <c r="BM153" s="189"/>
      <c r="BN153" s="189"/>
      <c r="BO153" s="189"/>
      <c r="BP153" s="189"/>
      <c r="BQ153" s="175"/>
      <c r="BR153" s="178"/>
      <c r="BS153" s="189"/>
      <c r="BT153" s="189"/>
      <c r="BU153" s="189"/>
      <c r="BV153" s="189"/>
      <c r="BW153" s="189"/>
      <c r="BX153" s="189"/>
      <c r="BY153" s="175"/>
      <c r="BZ153" s="177">
        <f>SUM(BQ153+BY153)</f>
        <v>0</v>
      </c>
    </row>
    <row r="154" spans="1:78" ht="13.9" hidden="1" customHeight="1">
      <c r="A154" s="67"/>
      <c r="B154" s="72"/>
      <c r="C154" s="535" t="str">
        <f t="shared" si="168"/>
        <v>IATI Identifier de l'outcome :</v>
      </c>
      <c r="D154" s="424">
        <f t="shared" si="169"/>
        <v>0</v>
      </c>
      <c r="E154" s="424">
        <f t="shared" si="170"/>
        <v>0</v>
      </c>
      <c r="F154" s="424">
        <f t="shared" si="171"/>
        <v>0</v>
      </c>
      <c r="G154" s="424">
        <f t="shared" si="172"/>
        <v>0</v>
      </c>
      <c r="H154" s="532">
        <f>J17</f>
        <v>0</v>
      </c>
      <c r="I154" s="532"/>
      <c r="J154" s="532"/>
      <c r="K154" s="532"/>
      <c r="L154" s="532"/>
      <c r="M154" s="532"/>
      <c r="N154" s="532"/>
      <c r="O154" s="608" t="str">
        <f t="shared" ref="O154:T155" si="173">IF($Z$2="FR",AP154,IF($Z$2="NL",BO154))</f>
        <v>Adaptation du score en janvier 2022 ?</v>
      </c>
      <c r="P154" s="608">
        <f t="shared" si="173"/>
        <v>0</v>
      </c>
      <c r="Q154" s="608">
        <f t="shared" si="173"/>
        <v>0</v>
      </c>
      <c r="R154" s="608">
        <f t="shared" si="173"/>
        <v>0</v>
      </c>
      <c r="S154" s="608">
        <f t="shared" si="173"/>
        <v>0</v>
      </c>
      <c r="T154" s="608">
        <f t="shared" si="173"/>
        <v>0</v>
      </c>
      <c r="U154" s="609" t="e">
        <f>#REF!</f>
        <v>#REF!</v>
      </c>
      <c r="V154" s="609"/>
      <c r="W154" s="609"/>
      <c r="X154" s="609"/>
      <c r="Y154" s="609"/>
      <c r="Z154" s="610"/>
      <c r="AA154" s="28"/>
      <c r="AD154" s="316" t="s">
        <v>408</v>
      </c>
      <c r="AE154" s="317"/>
      <c r="AF154" s="317"/>
      <c r="AG154" s="317"/>
      <c r="AH154" s="317"/>
      <c r="AI154" s="317"/>
      <c r="AJ154" s="317"/>
      <c r="AK154" s="317"/>
      <c r="AL154" s="317"/>
      <c r="AM154" s="317"/>
      <c r="AN154" s="317"/>
      <c r="AO154" s="317"/>
      <c r="AP154" s="362" t="s">
        <v>409</v>
      </c>
      <c r="AQ154" s="362"/>
      <c r="AR154" s="362"/>
      <c r="AS154" s="362"/>
      <c r="AT154" s="362"/>
      <c r="AU154" s="362"/>
      <c r="AV154" s="363"/>
      <c r="AW154" s="363"/>
      <c r="AX154" s="363"/>
      <c r="AY154" s="363"/>
      <c r="AZ154" s="363"/>
      <c r="BA154" s="364"/>
      <c r="BB154" s="132"/>
      <c r="BC154" s="316" t="s">
        <v>410</v>
      </c>
      <c r="BD154" s="317"/>
      <c r="BE154" s="317"/>
      <c r="BF154" s="317"/>
      <c r="BG154" s="317"/>
      <c r="BH154" s="317"/>
      <c r="BI154" s="317"/>
      <c r="BJ154" s="317"/>
      <c r="BK154" s="317"/>
      <c r="BL154" s="317"/>
      <c r="BM154" s="317"/>
      <c r="BN154" s="317"/>
      <c r="BO154" s="362" t="s">
        <v>411</v>
      </c>
      <c r="BP154" s="362"/>
      <c r="BQ154" s="362"/>
      <c r="BR154" s="362"/>
      <c r="BS154" s="362"/>
      <c r="BT154" s="362"/>
      <c r="BU154" s="363"/>
      <c r="BV154" s="363"/>
      <c r="BW154" s="363"/>
      <c r="BX154" s="363"/>
      <c r="BY154" s="363"/>
      <c r="BZ154" s="364"/>
    </row>
    <row r="155" spans="1:78" ht="13.9" hidden="1" customHeight="1">
      <c r="A155" s="67"/>
      <c r="B155" s="72"/>
      <c r="C155" s="535" t="str">
        <f t="shared" si="168"/>
        <v>Total C.O. demandés :</v>
      </c>
      <c r="D155" s="424">
        <f t="shared" si="169"/>
        <v>0</v>
      </c>
      <c r="E155" s="424">
        <f t="shared" si="170"/>
        <v>0</v>
      </c>
      <c r="F155" s="424">
        <f t="shared" si="171"/>
        <v>0</v>
      </c>
      <c r="G155" s="413">
        <f>T17</f>
        <v>0</v>
      </c>
      <c r="H155" s="413"/>
      <c r="I155" s="413"/>
      <c r="J155" s="413"/>
      <c r="K155" s="611" t="str">
        <f t="shared" ref="K155" si="174">IF($Z$2="FR",AL155,IF($Z$2="NL",BK155))</f>
        <v>Total C.O. proposés :</v>
      </c>
      <c r="L155" s="611">
        <f t="shared" ref="L155" si="175">IF($Z$2="FR",AM155,IF($Z$2="NL",BL155))</f>
        <v>0</v>
      </c>
      <c r="M155" s="611">
        <f t="shared" ref="M155" si="176">IF($Z$2="FR",AN155,IF($Z$2="NL",BM155))</f>
        <v>0</v>
      </c>
      <c r="N155" s="611">
        <f t="shared" ref="N155" si="177">IF($Z$2="FR",AO155,IF($Z$2="NL",BN155))</f>
        <v>0</v>
      </c>
      <c r="O155" s="596"/>
      <c r="P155" s="596"/>
      <c r="Q155" s="596"/>
      <c r="R155" s="596"/>
      <c r="S155" s="612" t="str">
        <f t="shared" si="173"/>
        <v>Total C.O.refusés :</v>
      </c>
      <c r="T155" s="612">
        <f t="shared" si="173"/>
        <v>0</v>
      </c>
      <c r="U155" s="612">
        <f t="shared" ref="U155" si="178">IF($Z$2="FR",AV155,IF($Z$2="NL",BU155))</f>
        <v>0</v>
      </c>
      <c r="V155" s="612">
        <f t="shared" ref="V155" si="179">IF($Z$2="FR",AW155,IF($Z$2="NL",BV155))</f>
        <v>0</v>
      </c>
      <c r="W155" s="596"/>
      <c r="X155" s="596"/>
      <c r="Y155" s="596"/>
      <c r="Z155" s="597"/>
      <c r="AA155" s="28"/>
      <c r="AD155" s="316" t="s">
        <v>412</v>
      </c>
      <c r="AE155" s="317"/>
      <c r="AF155" s="317"/>
      <c r="AG155" s="317"/>
      <c r="AH155" s="319">
        <f>AU50</f>
        <v>0</v>
      </c>
      <c r="AI155" s="319"/>
      <c r="AJ155" s="319"/>
      <c r="AK155" s="319"/>
      <c r="AL155" s="317" t="s">
        <v>413</v>
      </c>
      <c r="AM155" s="317"/>
      <c r="AN155" s="317"/>
      <c r="AO155" s="317"/>
      <c r="AP155" s="319"/>
      <c r="AQ155" s="319"/>
      <c r="AR155" s="319"/>
      <c r="AS155" s="319"/>
      <c r="AT155" s="317" t="s">
        <v>414</v>
      </c>
      <c r="AU155" s="317"/>
      <c r="AV155" s="317"/>
      <c r="AW155" s="317"/>
      <c r="AX155" s="319"/>
      <c r="AY155" s="319"/>
      <c r="AZ155" s="319"/>
      <c r="BA155" s="320"/>
      <c r="BB155" s="132"/>
      <c r="BC155" s="316" t="s">
        <v>415</v>
      </c>
      <c r="BD155" s="317"/>
      <c r="BE155" s="317"/>
      <c r="BF155" s="317"/>
      <c r="BG155" s="319">
        <f>BT49</f>
        <v>0</v>
      </c>
      <c r="BH155" s="319"/>
      <c r="BI155" s="319"/>
      <c r="BJ155" s="319"/>
      <c r="BK155" s="317" t="s">
        <v>416</v>
      </c>
      <c r="BL155" s="317"/>
      <c r="BM155" s="317"/>
      <c r="BN155" s="317"/>
      <c r="BO155" s="319"/>
      <c r="BP155" s="319"/>
      <c r="BQ155" s="319"/>
      <c r="BR155" s="319"/>
      <c r="BS155" s="317" t="s">
        <v>417</v>
      </c>
      <c r="BT155" s="317"/>
      <c r="BU155" s="317"/>
      <c r="BV155" s="317"/>
      <c r="BW155" s="319"/>
      <c r="BX155" s="319"/>
      <c r="BY155" s="319"/>
      <c r="BZ155" s="320"/>
    </row>
    <row r="156" spans="1:78" ht="4.9000000000000004" hidden="1" customHeight="1" outlineLevel="1">
      <c r="A156" s="67"/>
      <c r="B156" s="72"/>
      <c r="C156" s="76"/>
      <c r="D156" s="72"/>
      <c r="E156" s="72"/>
      <c r="F156" s="72"/>
      <c r="G156" s="72"/>
      <c r="H156" s="72"/>
      <c r="I156" s="72"/>
      <c r="J156" s="72"/>
      <c r="K156" s="72"/>
      <c r="L156" s="72"/>
      <c r="M156" s="72"/>
      <c r="N156" s="72"/>
      <c r="O156" s="72"/>
      <c r="P156" s="72"/>
      <c r="Q156" s="72"/>
      <c r="R156" s="72"/>
      <c r="S156" s="72"/>
      <c r="T156" s="72"/>
      <c r="U156" s="72"/>
      <c r="V156" s="72"/>
      <c r="W156" s="72"/>
      <c r="X156" s="72"/>
      <c r="Y156" s="72"/>
      <c r="Z156" s="77"/>
      <c r="AA156" s="28"/>
      <c r="AD156" s="170"/>
      <c r="AE156" s="168"/>
      <c r="AF156" s="168"/>
      <c r="AG156" s="168"/>
      <c r="AH156" s="168"/>
      <c r="AI156" s="168"/>
      <c r="AJ156" s="168"/>
      <c r="AK156" s="168"/>
      <c r="AL156" s="168"/>
      <c r="AM156" s="168"/>
      <c r="AN156" s="168"/>
      <c r="AO156" s="168"/>
      <c r="AP156" s="168"/>
      <c r="AQ156" s="168"/>
      <c r="AR156" s="168"/>
      <c r="AS156" s="168"/>
      <c r="AT156" s="168"/>
      <c r="AU156" s="168"/>
      <c r="AV156" s="168"/>
      <c r="AW156" s="168"/>
      <c r="AX156" s="168"/>
      <c r="AY156" s="168"/>
      <c r="AZ156" s="168"/>
      <c r="BA156" s="171"/>
      <c r="BB156" s="132"/>
      <c r="BC156" s="170"/>
      <c r="BD156" s="168"/>
      <c r="BE156" s="168"/>
      <c r="BF156" s="168"/>
      <c r="BG156" s="168"/>
      <c r="BH156" s="168"/>
      <c r="BI156" s="168"/>
      <c r="BJ156" s="168"/>
      <c r="BK156" s="168"/>
      <c r="BL156" s="168"/>
      <c r="BM156" s="168"/>
      <c r="BN156" s="168"/>
      <c r="BO156" s="168"/>
      <c r="BP156" s="168"/>
      <c r="BQ156" s="168"/>
      <c r="BR156" s="168"/>
      <c r="BS156" s="168"/>
      <c r="BT156" s="168"/>
      <c r="BU156" s="168"/>
      <c r="BV156" s="168"/>
      <c r="BW156" s="168"/>
      <c r="BX156" s="168"/>
      <c r="BY156" s="168"/>
      <c r="BZ156" s="171"/>
    </row>
    <row r="157" spans="1:78" ht="12.75" hidden="1" outlineLevel="1">
      <c r="A157" s="67"/>
      <c r="B157" s="72"/>
      <c r="C157" s="560" t="str">
        <f t="shared" ref="C157:Z159" si="180">IF($Z$2="FR",AD157,IF($Z$2="NL",BC157))</f>
        <v>Si outcome commun à l'intérieur d'un programme commun</v>
      </c>
      <c r="D157" s="561">
        <f t="shared" si="180"/>
        <v>0</v>
      </c>
      <c r="E157" s="561">
        <f t="shared" si="180"/>
        <v>0</v>
      </c>
      <c r="F157" s="561">
        <f t="shared" si="180"/>
        <v>0</v>
      </c>
      <c r="G157" s="561">
        <f t="shared" si="180"/>
        <v>0</v>
      </c>
      <c r="H157" s="561">
        <f t="shared" si="180"/>
        <v>0</v>
      </c>
      <c r="I157" s="561">
        <f t="shared" si="180"/>
        <v>0</v>
      </c>
      <c r="J157" s="561">
        <f t="shared" si="180"/>
        <v>0</v>
      </c>
      <c r="K157" s="561">
        <f t="shared" si="180"/>
        <v>0</v>
      </c>
      <c r="L157" s="561">
        <f t="shared" si="180"/>
        <v>0</v>
      </c>
      <c r="M157" s="561">
        <f t="shared" si="180"/>
        <v>0</v>
      </c>
      <c r="N157" s="561">
        <f t="shared" si="180"/>
        <v>0</v>
      </c>
      <c r="O157" s="561">
        <f t="shared" si="180"/>
        <v>0</v>
      </c>
      <c r="P157" s="561">
        <f t="shared" si="180"/>
        <v>0</v>
      </c>
      <c r="Q157" s="561">
        <f t="shared" si="180"/>
        <v>0</v>
      </c>
      <c r="R157" s="561">
        <f t="shared" si="180"/>
        <v>0</v>
      </c>
      <c r="S157" s="561">
        <f t="shared" si="180"/>
        <v>0</v>
      </c>
      <c r="T157" s="561">
        <f t="shared" si="180"/>
        <v>0</v>
      </c>
      <c r="U157" s="561">
        <f t="shared" si="180"/>
        <v>0</v>
      </c>
      <c r="V157" s="561">
        <f t="shared" si="180"/>
        <v>0</v>
      </c>
      <c r="W157" s="561">
        <f t="shared" si="180"/>
        <v>0</v>
      </c>
      <c r="X157" s="561">
        <f t="shared" si="180"/>
        <v>0</v>
      </c>
      <c r="Y157" s="561">
        <f t="shared" si="180"/>
        <v>0</v>
      </c>
      <c r="Z157" s="562">
        <f t="shared" si="180"/>
        <v>0</v>
      </c>
      <c r="AA157" s="28"/>
      <c r="AD157" s="365" t="s">
        <v>418</v>
      </c>
      <c r="AE157" s="366"/>
      <c r="AF157" s="366"/>
      <c r="AG157" s="366"/>
      <c r="AH157" s="366"/>
      <c r="AI157" s="366"/>
      <c r="AJ157" s="366"/>
      <c r="AK157" s="366"/>
      <c r="AL157" s="366"/>
      <c r="AM157" s="366"/>
      <c r="AN157" s="366"/>
      <c r="AO157" s="366"/>
      <c r="AP157" s="366"/>
      <c r="AQ157" s="366"/>
      <c r="AR157" s="366"/>
      <c r="AS157" s="366"/>
      <c r="AT157" s="366"/>
      <c r="AU157" s="366"/>
      <c r="AV157" s="366"/>
      <c r="AW157" s="366"/>
      <c r="AX157" s="366"/>
      <c r="AY157" s="366"/>
      <c r="AZ157" s="366"/>
      <c r="BA157" s="367"/>
      <c r="BB157" s="132"/>
      <c r="BC157" s="365" t="s">
        <v>419</v>
      </c>
      <c r="BD157" s="366"/>
      <c r="BE157" s="366"/>
      <c r="BF157" s="366"/>
      <c r="BG157" s="366"/>
      <c r="BH157" s="366"/>
      <c r="BI157" s="366"/>
      <c r="BJ157" s="366"/>
      <c r="BK157" s="366"/>
      <c r="BL157" s="366"/>
      <c r="BM157" s="366"/>
      <c r="BN157" s="366"/>
      <c r="BO157" s="366"/>
      <c r="BP157" s="366"/>
      <c r="BQ157" s="366"/>
      <c r="BR157" s="366"/>
      <c r="BS157" s="366"/>
      <c r="BT157" s="366"/>
      <c r="BU157" s="366"/>
      <c r="BV157" s="366"/>
      <c r="BW157" s="366"/>
      <c r="BX157" s="366"/>
      <c r="BY157" s="366"/>
      <c r="BZ157" s="367"/>
    </row>
    <row r="158" spans="1:78" ht="13.9" hidden="1" customHeight="1" outlineLevel="1">
      <c r="A158" s="67"/>
      <c r="B158" s="72"/>
      <c r="C158" s="557" t="str">
        <f t="shared" si="180"/>
        <v>Acronyme ACNG 1 :</v>
      </c>
      <c r="D158" s="558">
        <f t="shared" si="180"/>
        <v>0</v>
      </c>
      <c r="E158" s="558">
        <f t="shared" si="180"/>
        <v>0</v>
      </c>
      <c r="F158" s="559" t="e">
        <f>#REF!</f>
        <v>#REF!</v>
      </c>
      <c r="G158" s="559"/>
      <c r="H158" s="559"/>
      <c r="I158" s="559"/>
      <c r="J158" s="466" t="str">
        <f t="shared" si="180"/>
        <v>Part C.O. (en %) :</v>
      </c>
      <c r="K158" s="466">
        <f t="shared" si="180"/>
        <v>0</v>
      </c>
      <c r="L158" s="466">
        <f t="shared" si="180"/>
        <v>0</v>
      </c>
      <c r="M158" s="563" t="e">
        <f>#REF!</f>
        <v>#REF!</v>
      </c>
      <c r="N158" s="563"/>
      <c r="O158" s="628" t="str">
        <f t="shared" si="180"/>
        <v>Acronyme ACNG 2 :</v>
      </c>
      <c r="P158" s="628">
        <f t="shared" si="180"/>
        <v>0</v>
      </c>
      <c r="Q158" s="628">
        <f t="shared" si="180"/>
        <v>0</v>
      </c>
      <c r="R158" s="559" t="e">
        <f>#REF!</f>
        <v>#REF!</v>
      </c>
      <c r="S158" s="559"/>
      <c r="T158" s="559"/>
      <c r="U158" s="559"/>
      <c r="V158" s="472" t="str">
        <f t="shared" si="180"/>
        <v>Part C.O. (en %) :</v>
      </c>
      <c r="W158" s="472">
        <f t="shared" si="180"/>
        <v>0</v>
      </c>
      <c r="X158" s="472">
        <f t="shared" si="180"/>
        <v>0</v>
      </c>
      <c r="Y158" s="563" t="e">
        <f>#REF!</f>
        <v>#REF!</v>
      </c>
      <c r="Z158" s="624"/>
      <c r="AA158" s="28"/>
      <c r="AD158" s="368" t="s">
        <v>420</v>
      </c>
      <c r="AE158" s="369"/>
      <c r="AF158" s="369"/>
      <c r="AG158" s="369"/>
      <c r="AH158" s="369"/>
      <c r="AI158" s="369"/>
      <c r="AJ158" s="369"/>
      <c r="AK158" s="317" t="s">
        <v>421</v>
      </c>
      <c r="AL158" s="317"/>
      <c r="AM158" s="317"/>
      <c r="AN158" s="370"/>
      <c r="AO158" s="370"/>
      <c r="AP158" s="369" t="s">
        <v>422</v>
      </c>
      <c r="AQ158" s="369"/>
      <c r="AR158" s="369"/>
      <c r="AS158" s="369"/>
      <c r="AT158" s="369"/>
      <c r="AU158" s="369"/>
      <c r="AV158" s="369"/>
      <c r="AW158" s="317" t="s">
        <v>421</v>
      </c>
      <c r="AX158" s="317"/>
      <c r="AY158" s="317"/>
      <c r="AZ158" s="370"/>
      <c r="BA158" s="371"/>
      <c r="BB158" s="132"/>
      <c r="BC158" s="368" t="s">
        <v>423</v>
      </c>
      <c r="BD158" s="369"/>
      <c r="BE158" s="369"/>
      <c r="BF158" s="369"/>
      <c r="BG158" s="369"/>
      <c r="BH158" s="369"/>
      <c r="BI158" s="369"/>
      <c r="BJ158" s="317" t="s">
        <v>424</v>
      </c>
      <c r="BK158" s="317"/>
      <c r="BL158" s="317"/>
      <c r="BM158" s="370"/>
      <c r="BN158" s="370"/>
      <c r="BO158" s="369" t="s">
        <v>425</v>
      </c>
      <c r="BP158" s="369"/>
      <c r="BQ158" s="369"/>
      <c r="BR158" s="369"/>
      <c r="BS158" s="369"/>
      <c r="BT158" s="369"/>
      <c r="BU158" s="369"/>
      <c r="BV158" s="317" t="s">
        <v>424</v>
      </c>
      <c r="BW158" s="317"/>
      <c r="BX158" s="317"/>
      <c r="BY158" s="370"/>
      <c r="BZ158" s="371"/>
    </row>
    <row r="159" spans="1:78" ht="14.45" hidden="1" customHeight="1" outlineLevel="1">
      <c r="A159" s="67"/>
      <c r="B159" s="72"/>
      <c r="C159" s="565" t="str">
        <f t="shared" si="180"/>
        <v>Acronyme ACNG 3 :</v>
      </c>
      <c r="D159" s="566">
        <f t="shared" si="180"/>
        <v>0</v>
      </c>
      <c r="E159" s="566">
        <f t="shared" si="180"/>
        <v>0</v>
      </c>
      <c r="F159" s="564" t="e">
        <f>#REF!</f>
        <v>#REF!</v>
      </c>
      <c r="G159" s="564"/>
      <c r="H159" s="564"/>
      <c r="I159" s="564"/>
      <c r="J159" s="567" t="str">
        <f t="shared" si="180"/>
        <v>Part C.O. (en %) :</v>
      </c>
      <c r="K159" s="567">
        <f t="shared" si="180"/>
        <v>0</v>
      </c>
      <c r="L159" s="567">
        <f t="shared" si="180"/>
        <v>0</v>
      </c>
      <c r="M159" s="616" t="e">
        <f>#REF!</f>
        <v>#REF!</v>
      </c>
      <c r="N159" s="616"/>
      <c r="O159" s="629" t="str">
        <f t="shared" si="180"/>
        <v>Acronyme ACNG 4 :</v>
      </c>
      <c r="P159" s="629">
        <f t="shared" si="180"/>
        <v>0</v>
      </c>
      <c r="Q159" s="629">
        <f t="shared" si="180"/>
        <v>0</v>
      </c>
      <c r="R159" s="564" t="e">
        <f>#REF!</f>
        <v>#REF!</v>
      </c>
      <c r="S159" s="564"/>
      <c r="T159" s="564"/>
      <c r="U159" s="564"/>
      <c r="V159" s="630" t="str">
        <f t="shared" si="180"/>
        <v>Part C.O. (en %) :</v>
      </c>
      <c r="W159" s="630">
        <f t="shared" si="180"/>
        <v>0</v>
      </c>
      <c r="X159" s="630">
        <f t="shared" si="180"/>
        <v>0</v>
      </c>
      <c r="Y159" s="616" t="e">
        <f>#REF!</f>
        <v>#REF!</v>
      </c>
      <c r="Z159" s="617"/>
      <c r="AA159" s="28"/>
      <c r="AD159" s="350" t="s">
        <v>426</v>
      </c>
      <c r="AE159" s="315"/>
      <c r="AF159" s="315"/>
      <c r="AG159" s="315"/>
      <c r="AH159" s="315"/>
      <c r="AI159" s="315"/>
      <c r="AJ159" s="315"/>
      <c r="AK159" s="323" t="s">
        <v>421</v>
      </c>
      <c r="AL159" s="323"/>
      <c r="AM159" s="323"/>
      <c r="AN159" s="351"/>
      <c r="AO159" s="351"/>
      <c r="AP159" s="315" t="s">
        <v>427</v>
      </c>
      <c r="AQ159" s="315"/>
      <c r="AR159" s="315"/>
      <c r="AS159" s="315"/>
      <c r="AT159" s="315"/>
      <c r="AU159" s="315"/>
      <c r="AV159" s="315"/>
      <c r="AW159" s="323" t="s">
        <v>421</v>
      </c>
      <c r="AX159" s="323"/>
      <c r="AY159" s="323"/>
      <c r="AZ159" s="351"/>
      <c r="BA159" s="352"/>
      <c r="BB159" s="132"/>
      <c r="BC159" s="350" t="s">
        <v>428</v>
      </c>
      <c r="BD159" s="315"/>
      <c r="BE159" s="315"/>
      <c r="BF159" s="315"/>
      <c r="BG159" s="315"/>
      <c r="BH159" s="315"/>
      <c r="BI159" s="315"/>
      <c r="BJ159" s="323" t="s">
        <v>424</v>
      </c>
      <c r="BK159" s="323"/>
      <c r="BL159" s="323"/>
      <c r="BM159" s="351"/>
      <c r="BN159" s="351"/>
      <c r="BO159" s="315" t="s">
        <v>429</v>
      </c>
      <c r="BP159" s="315"/>
      <c r="BQ159" s="315"/>
      <c r="BR159" s="315"/>
      <c r="BS159" s="315"/>
      <c r="BT159" s="315"/>
      <c r="BU159" s="315"/>
      <c r="BV159" s="323" t="s">
        <v>424</v>
      </c>
      <c r="BW159" s="323"/>
      <c r="BX159" s="323"/>
      <c r="BY159" s="351"/>
      <c r="BZ159" s="352"/>
    </row>
    <row r="160" spans="1:78" ht="12.75" hidden="1" collapsed="1">
      <c r="A160" s="67"/>
      <c r="B160" s="72"/>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D160" s="132"/>
      <c r="AE160" s="132"/>
      <c r="AF160" s="132"/>
      <c r="AG160" s="132"/>
      <c r="AH160" s="132"/>
      <c r="AI160" s="132"/>
      <c r="AJ160" s="132"/>
      <c r="AK160" s="132"/>
      <c r="AL160" s="132"/>
      <c r="AM160" s="132"/>
      <c r="AN160" s="132"/>
      <c r="AO160" s="132"/>
      <c r="AP160" s="132"/>
      <c r="AQ160" s="132"/>
      <c r="AR160" s="132"/>
      <c r="AS160" s="132"/>
      <c r="AT160" s="132"/>
      <c r="AU160" s="132"/>
      <c r="AV160" s="132"/>
      <c r="AW160" s="132"/>
      <c r="AX160" s="132"/>
      <c r="AY160" s="132"/>
      <c r="AZ160" s="132"/>
      <c r="BA160" s="132"/>
      <c r="BB160" s="132"/>
      <c r="BC160" s="132"/>
      <c r="BD160" s="132"/>
      <c r="BE160" s="132"/>
      <c r="BF160" s="132"/>
      <c r="BG160" s="132"/>
      <c r="BH160" s="132"/>
      <c r="BI160" s="132"/>
      <c r="BJ160" s="132"/>
      <c r="BK160" s="132"/>
      <c r="BL160" s="132"/>
      <c r="BM160" s="132"/>
      <c r="BN160" s="132"/>
      <c r="BO160" s="132"/>
      <c r="BP160" s="132"/>
      <c r="BQ160" s="132"/>
      <c r="BR160" s="132"/>
      <c r="BS160" s="132"/>
      <c r="BT160" s="132"/>
      <c r="BU160" s="132"/>
      <c r="BV160" s="132"/>
      <c r="BW160" s="132"/>
      <c r="BX160" s="132"/>
      <c r="BY160" s="132"/>
      <c r="BZ160" s="132"/>
    </row>
    <row r="161" spans="1:78" ht="13.9" hidden="1" customHeight="1">
      <c r="A161" s="67"/>
      <c r="B161" s="72"/>
      <c r="C161" s="613" t="str">
        <f t="shared" ref="C161:C164" si="181">IF($Z$2="FR",AD161,IF($Z$2="NL",BC161))</f>
        <v>Score outcome 6 :</v>
      </c>
      <c r="D161" s="614">
        <f t="shared" ref="D161:D164" si="182">IF($Z$2="FR",AE161,IF($Z$2="NL",BD161))</f>
        <v>0</v>
      </c>
      <c r="E161" s="614">
        <f t="shared" ref="E161:E164" si="183">IF($Z$2="FR",AF161,IF($Z$2="NL",BE161))</f>
        <v>0</v>
      </c>
      <c r="F161" s="614">
        <f t="shared" ref="F161:F164" si="184">IF($Z$2="FR",AG161,IF($Z$2="NL",BF161))</f>
        <v>0</v>
      </c>
      <c r="G161" s="615">
        <f t="shared" ref="G161:G163" si="185">IF($Z$2="FR",AH161,IF($Z$2="NL",BG161))</f>
        <v>0</v>
      </c>
      <c r="H161" s="83" t="s">
        <v>6</v>
      </c>
      <c r="I161" s="84" t="s">
        <v>45</v>
      </c>
      <c r="J161" s="84" t="s">
        <v>138</v>
      </c>
      <c r="K161" s="84" t="s">
        <v>392</v>
      </c>
      <c r="L161" s="84" t="s">
        <v>393</v>
      </c>
      <c r="M161" s="84" t="s">
        <v>394</v>
      </c>
      <c r="N161" s="84" t="s">
        <v>395</v>
      </c>
      <c r="O161" s="84" t="s">
        <v>396</v>
      </c>
      <c r="P161" s="84" t="s">
        <v>397</v>
      </c>
      <c r="Q161" s="186" t="s">
        <v>398</v>
      </c>
      <c r="R161" s="85" t="s">
        <v>399</v>
      </c>
      <c r="S161" s="85" t="s">
        <v>400</v>
      </c>
      <c r="T161" s="85" t="s">
        <v>401</v>
      </c>
      <c r="U161" s="85" t="s">
        <v>402</v>
      </c>
      <c r="V161" s="85" t="s">
        <v>403</v>
      </c>
      <c r="W161" s="85" t="s">
        <v>404</v>
      </c>
      <c r="X161" s="85" t="s">
        <v>405</v>
      </c>
      <c r="Y161" s="86" t="s">
        <v>398</v>
      </c>
      <c r="Z161" s="87" t="s">
        <v>398</v>
      </c>
      <c r="AA161" s="28"/>
      <c r="AD161" s="356" t="s">
        <v>438</v>
      </c>
      <c r="AE161" s="357"/>
      <c r="AF161" s="357"/>
      <c r="AG161" s="357"/>
      <c r="AH161" s="358"/>
      <c r="AI161" s="187" t="s">
        <v>6</v>
      </c>
      <c r="AJ161" s="184" t="s">
        <v>45</v>
      </c>
      <c r="AK161" s="184" t="s">
        <v>138</v>
      </c>
      <c r="AL161" s="184" t="s">
        <v>392</v>
      </c>
      <c r="AM161" s="184" t="s">
        <v>393</v>
      </c>
      <c r="AN161" s="184" t="s">
        <v>394</v>
      </c>
      <c r="AO161" s="184" t="s">
        <v>395</v>
      </c>
      <c r="AP161" s="184" t="s">
        <v>396</v>
      </c>
      <c r="AQ161" s="184" t="s">
        <v>397</v>
      </c>
      <c r="AR161" s="184" t="s">
        <v>398</v>
      </c>
      <c r="AS161" s="184" t="s">
        <v>399</v>
      </c>
      <c r="AT161" s="184" t="s">
        <v>400</v>
      </c>
      <c r="AU161" s="184" t="s">
        <v>401</v>
      </c>
      <c r="AV161" s="184" t="s">
        <v>402</v>
      </c>
      <c r="AW161" s="184" t="s">
        <v>403</v>
      </c>
      <c r="AX161" s="184" t="s">
        <v>404</v>
      </c>
      <c r="AY161" s="184" t="s">
        <v>405</v>
      </c>
      <c r="AZ161" s="184" t="s">
        <v>398</v>
      </c>
      <c r="BA161" s="185" t="s">
        <v>398</v>
      </c>
      <c r="BB161" s="132"/>
      <c r="BC161" s="356" t="s">
        <v>439</v>
      </c>
      <c r="BD161" s="357"/>
      <c r="BE161" s="357"/>
      <c r="BF161" s="357"/>
      <c r="BG161" s="358"/>
      <c r="BH161" s="187" t="s">
        <v>6</v>
      </c>
      <c r="BI161" s="184" t="s">
        <v>45</v>
      </c>
      <c r="BJ161" s="184" t="s">
        <v>138</v>
      </c>
      <c r="BK161" s="184" t="s">
        <v>392</v>
      </c>
      <c r="BL161" s="184" t="s">
        <v>393</v>
      </c>
      <c r="BM161" s="184" t="s">
        <v>394</v>
      </c>
      <c r="BN161" s="184" t="s">
        <v>395</v>
      </c>
      <c r="BO161" s="184" t="s">
        <v>396</v>
      </c>
      <c r="BP161" s="184" t="s">
        <v>397</v>
      </c>
      <c r="BQ161" s="184" t="s">
        <v>398</v>
      </c>
      <c r="BR161" s="184" t="s">
        <v>399</v>
      </c>
      <c r="BS161" s="184" t="s">
        <v>400</v>
      </c>
      <c r="BT161" s="184" t="s">
        <v>401</v>
      </c>
      <c r="BU161" s="184" t="s">
        <v>402</v>
      </c>
      <c r="BV161" s="184" t="s">
        <v>403</v>
      </c>
      <c r="BW161" s="184" t="s">
        <v>404</v>
      </c>
      <c r="BX161" s="184" t="s">
        <v>405</v>
      </c>
      <c r="BY161" s="184" t="s">
        <v>398</v>
      </c>
      <c r="BZ161" s="185" t="s">
        <v>398</v>
      </c>
    </row>
    <row r="162" spans="1:78" ht="13.9" hidden="1" customHeight="1">
      <c r="A162" s="67"/>
      <c r="B162" s="72"/>
      <c r="C162" s="605">
        <f>E18</f>
        <v>0</v>
      </c>
      <c r="D162" s="606">
        <f t="shared" si="182"/>
        <v>0</v>
      </c>
      <c r="E162" s="606">
        <f t="shared" si="183"/>
        <v>0</v>
      </c>
      <c r="F162" s="606">
        <f t="shared" si="184"/>
        <v>0</v>
      </c>
      <c r="G162" s="607">
        <f t="shared" si="185"/>
        <v>0</v>
      </c>
      <c r="H162" s="97" t="e">
        <f>#REF!</f>
        <v>#REF!</v>
      </c>
      <c r="I162" s="97" t="e">
        <f>#REF!</f>
        <v>#REF!</v>
      </c>
      <c r="J162" s="98" t="e">
        <f>#REF!</f>
        <v>#REF!</v>
      </c>
      <c r="K162" s="98" t="e">
        <f>#REF!</f>
        <v>#REF!</v>
      </c>
      <c r="L162" s="97" t="e">
        <f>#REF!</f>
        <v>#REF!</v>
      </c>
      <c r="M162" s="98" t="e">
        <f>#REF!</f>
        <v>#REF!</v>
      </c>
      <c r="N162" s="98" t="e">
        <f>#REF!</f>
        <v>#REF!</v>
      </c>
      <c r="O162" s="98" t="e">
        <f>#REF!</f>
        <v>#REF!</v>
      </c>
      <c r="P162" s="98" t="e">
        <f>#REF!</f>
        <v>#REF!</v>
      </c>
      <c r="Q162" s="78" t="e">
        <f>#REF!</f>
        <v>#REF!</v>
      </c>
      <c r="R162" s="97" t="e">
        <f>#REF!</f>
        <v>#REF!</v>
      </c>
      <c r="S162" s="98" t="e">
        <f>#REF!</f>
        <v>#REF!</v>
      </c>
      <c r="T162" s="98" t="e">
        <f>#REF!</f>
        <v>#REF!</v>
      </c>
      <c r="U162" s="98" t="e">
        <f>#REF!</f>
        <v>#REF!</v>
      </c>
      <c r="V162" s="98" t="e">
        <f>#REF!</f>
        <v>#REF!</v>
      </c>
      <c r="W162" s="98" t="e">
        <f>#REF!</f>
        <v>#REF!</v>
      </c>
      <c r="X162" s="98" t="e">
        <f>#REF!</f>
        <v>#REF!</v>
      </c>
      <c r="Y162" s="69" t="e">
        <f>#REF!</f>
        <v>#REF!</v>
      </c>
      <c r="Z162" s="70" t="e">
        <f>SUM(Q162+Y162)</f>
        <v>#REF!</v>
      </c>
      <c r="AA162" s="28"/>
      <c r="AD162" s="359"/>
      <c r="AE162" s="360"/>
      <c r="AF162" s="360"/>
      <c r="AG162" s="360"/>
      <c r="AH162" s="361"/>
      <c r="AI162" s="178"/>
      <c r="AJ162" s="178"/>
      <c r="AK162" s="189"/>
      <c r="AL162" s="189"/>
      <c r="AM162" s="178"/>
      <c r="AN162" s="189"/>
      <c r="AO162" s="189"/>
      <c r="AP162" s="189"/>
      <c r="AQ162" s="189"/>
      <c r="AR162" s="175"/>
      <c r="AS162" s="178"/>
      <c r="AT162" s="189"/>
      <c r="AU162" s="189"/>
      <c r="AV162" s="189"/>
      <c r="AW162" s="189"/>
      <c r="AX162" s="189"/>
      <c r="AY162" s="189"/>
      <c r="AZ162" s="175"/>
      <c r="BA162" s="177">
        <f>SUM(AR162+AZ162)</f>
        <v>0</v>
      </c>
      <c r="BB162" s="132"/>
      <c r="BC162" s="359"/>
      <c r="BD162" s="360"/>
      <c r="BE162" s="360"/>
      <c r="BF162" s="360"/>
      <c r="BG162" s="361"/>
      <c r="BH162" s="178"/>
      <c r="BI162" s="178"/>
      <c r="BJ162" s="189"/>
      <c r="BK162" s="189"/>
      <c r="BL162" s="178"/>
      <c r="BM162" s="189"/>
      <c r="BN162" s="189"/>
      <c r="BO162" s="189"/>
      <c r="BP162" s="189"/>
      <c r="BQ162" s="175"/>
      <c r="BR162" s="178"/>
      <c r="BS162" s="189"/>
      <c r="BT162" s="189"/>
      <c r="BU162" s="189"/>
      <c r="BV162" s="189"/>
      <c r="BW162" s="189"/>
      <c r="BX162" s="189"/>
      <c r="BY162" s="175"/>
      <c r="BZ162" s="177">
        <f>SUM(BQ162+BY162)</f>
        <v>0</v>
      </c>
    </row>
    <row r="163" spans="1:78" ht="13.9" hidden="1" customHeight="1">
      <c r="A163" s="67"/>
      <c r="B163" s="72"/>
      <c r="C163" s="535" t="str">
        <f t="shared" si="181"/>
        <v>IATI Identifier de l'outcome :</v>
      </c>
      <c r="D163" s="424">
        <f t="shared" si="182"/>
        <v>0</v>
      </c>
      <c r="E163" s="424">
        <f t="shared" si="183"/>
        <v>0</v>
      </c>
      <c r="F163" s="424">
        <f t="shared" si="184"/>
        <v>0</v>
      </c>
      <c r="G163" s="424">
        <f t="shared" si="185"/>
        <v>0</v>
      </c>
      <c r="H163" s="532">
        <f>J18</f>
        <v>0</v>
      </c>
      <c r="I163" s="532"/>
      <c r="J163" s="532"/>
      <c r="K163" s="532"/>
      <c r="L163" s="532"/>
      <c r="M163" s="532"/>
      <c r="N163" s="532"/>
      <c r="O163" s="608" t="str">
        <f t="shared" ref="O163:T164" si="186">IF($Z$2="FR",AP163,IF($Z$2="NL",BO163))</f>
        <v>Adaptation du score en janvier 2022 ?</v>
      </c>
      <c r="P163" s="608">
        <f t="shared" si="186"/>
        <v>0</v>
      </c>
      <c r="Q163" s="608">
        <f t="shared" si="186"/>
        <v>0</v>
      </c>
      <c r="R163" s="608">
        <f t="shared" si="186"/>
        <v>0</v>
      </c>
      <c r="S163" s="608">
        <f t="shared" si="186"/>
        <v>0</v>
      </c>
      <c r="T163" s="608">
        <f t="shared" si="186"/>
        <v>0</v>
      </c>
      <c r="U163" s="609" t="e">
        <f>#REF!</f>
        <v>#REF!</v>
      </c>
      <c r="V163" s="609"/>
      <c r="W163" s="609"/>
      <c r="X163" s="609"/>
      <c r="Y163" s="609"/>
      <c r="Z163" s="610"/>
      <c r="AA163" s="28"/>
      <c r="AD163" s="316" t="s">
        <v>408</v>
      </c>
      <c r="AE163" s="317"/>
      <c r="AF163" s="317"/>
      <c r="AG163" s="317"/>
      <c r="AH163" s="317"/>
      <c r="AI163" s="317"/>
      <c r="AJ163" s="317"/>
      <c r="AK163" s="317"/>
      <c r="AL163" s="317"/>
      <c r="AM163" s="317"/>
      <c r="AN163" s="317"/>
      <c r="AO163" s="317"/>
      <c r="AP163" s="362" t="s">
        <v>409</v>
      </c>
      <c r="AQ163" s="362"/>
      <c r="AR163" s="362"/>
      <c r="AS163" s="362"/>
      <c r="AT163" s="362"/>
      <c r="AU163" s="362"/>
      <c r="AV163" s="363"/>
      <c r="AW163" s="363"/>
      <c r="AX163" s="363"/>
      <c r="AY163" s="363"/>
      <c r="AZ163" s="363"/>
      <c r="BA163" s="364"/>
      <c r="BB163" s="132"/>
      <c r="BC163" s="316" t="s">
        <v>410</v>
      </c>
      <c r="BD163" s="317"/>
      <c r="BE163" s="317"/>
      <c r="BF163" s="317"/>
      <c r="BG163" s="317"/>
      <c r="BH163" s="317"/>
      <c r="BI163" s="317"/>
      <c r="BJ163" s="317"/>
      <c r="BK163" s="317"/>
      <c r="BL163" s="317"/>
      <c r="BM163" s="317"/>
      <c r="BN163" s="317"/>
      <c r="BO163" s="362" t="s">
        <v>411</v>
      </c>
      <c r="BP163" s="362"/>
      <c r="BQ163" s="362"/>
      <c r="BR163" s="362"/>
      <c r="BS163" s="362"/>
      <c r="BT163" s="362"/>
      <c r="BU163" s="363"/>
      <c r="BV163" s="363"/>
      <c r="BW163" s="363"/>
      <c r="BX163" s="363"/>
      <c r="BY163" s="363"/>
      <c r="BZ163" s="364"/>
    </row>
    <row r="164" spans="1:78" ht="13.9" hidden="1" customHeight="1">
      <c r="A164" s="67"/>
      <c r="B164" s="72"/>
      <c r="C164" s="535" t="str">
        <f t="shared" si="181"/>
        <v>Total C.O. demandés :</v>
      </c>
      <c r="D164" s="424">
        <f t="shared" si="182"/>
        <v>0</v>
      </c>
      <c r="E164" s="424">
        <f t="shared" si="183"/>
        <v>0</v>
      </c>
      <c r="F164" s="424">
        <f t="shared" si="184"/>
        <v>0</v>
      </c>
      <c r="G164" s="413">
        <f>T18</f>
        <v>0</v>
      </c>
      <c r="H164" s="413"/>
      <c r="I164" s="413"/>
      <c r="J164" s="413"/>
      <c r="K164" s="611" t="str">
        <f t="shared" ref="K164" si="187">IF($Z$2="FR",AL164,IF($Z$2="NL",BK164))</f>
        <v>Total C.O. proposés :</v>
      </c>
      <c r="L164" s="611">
        <f t="shared" ref="L164" si="188">IF($Z$2="FR",AM164,IF($Z$2="NL",BL164))</f>
        <v>0</v>
      </c>
      <c r="M164" s="611">
        <f t="shared" ref="M164" si="189">IF($Z$2="FR",AN164,IF($Z$2="NL",BM164))</f>
        <v>0</v>
      </c>
      <c r="N164" s="611">
        <f t="shared" ref="N164" si="190">IF($Z$2="FR",AO164,IF($Z$2="NL",BN164))</f>
        <v>0</v>
      </c>
      <c r="O164" s="596"/>
      <c r="P164" s="596"/>
      <c r="Q164" s="596"/>
      <c r="R164" s="596"/>
      <c r="S164" s="612" t="str">
        <f t="shared" si="186"/>
        <v>Total C.O.refusés :</v>
      </c>
      <c r="T164" s="612">
        <f t="shared" si="186"/>
        <v>0</v>
      </c>
      <c r="U164" s="612">
        <f t="shared" ref="U164" si="191">IF($Z$2="FR",AV164,IF($Z$2="NL",BU164))</f>
        <v>0</v>
      </c>
      <c r="V164" s="612">
        <f t="shared" ref="V164" si="192">IF($Z$2="FR",AW164,IF($Z$2="NL",BV164))</f>
        <v>0</v>
      </c>
      <c r="W164" s="596"/>
      <c r="X164" s="596"/>
      <c r="Y164" s="596"/>
      <c r="Z164" s="597"/>
      <c r="AA164" s="28"/>
      <c r="AD164" s="316" t="s">
        <v>412</v>
      </c>
      <c r="AE164" s="317"/>
      <c r="AF164" s="317"/>
      <c r="AG164" s="317"/>
      <c r="AH164" s="319">
        <f>AU59</f>
        <v>0</v>
      </c>
      <c r="AI164" s="319"/>
      <c r="AJ164" s="319"/>
      <c r="AK164" s="319"/>
      <c r="AL164" s="317" t="s">
        <v>413</v>
      </c>
      <c r="AM164" s="317"/>
      <c r="AN164" s="317"/>
      <c r="AO164" s="317"/>
      <c r="AP164" s="319"/>
      <c r="AQ164" s="319"/>
      <c r="AR164" s="319"/>
      <c r="AS164" s="319"/>
      <c r="AT164" s="317" t="s">
        <v>414</v>
      </c>
      <c r="AU164" s="317"/>
      <c r="AV164" s="317"/>
      <c r="AW164" s="317"/>
      <c r="AX164" s="319"/>
      <c r="AY164" s="319"/>
      <c r="AZ164" s="319"/>
      <c r="BA164" s="320"/>
      <c r="BB164" s="132"/>
      <c r="BC164" s="316" t="s">
        <v>415</v>
      </c>
      <c r="BD164" s="317"/>
      <c r="BE164" s="317"/>
      <c r="BF164" s="317"/>
      <c r="BG164" s="319">
        <f>BT58</f>
        <v>0</v>
      </c>
      <c r="BH164" s="319"/>
      <c r="BI164" s="319"/>
      <c r="BJ164" s="319"/>
      <c r="BK164" s="317" t="s">
        <v>416</v>
      </c>
      <c r="BL164" s="317"/>
      <c r="BM164" s="317"/>
      <c r="BN164" s="317"/>
      <c r="BO164" s="319"/>
      <c r="BP164" s="319"/>
      <c r="BQ164" s="319"/>
      <c r="BR164" s="319"/>
      <c r="BS164" s="317" t="s">
        <v>417</v>
      </c>
      <c r="BT164" s="317"/>
      <c r="BU164" s="317"/>
      <c r="BV164" s="317"/>
      <c r="BW164" s="319"/>
      <c r="BX164" s="319"/>
      <c r="BY164" s="319"/>
      <c r="BZ164" s="320"/>
    </row>
    <row r="165" spans="1:78" ht="4.9000000000000004" hidden="1" customHeight="1" outlineLevel="1">
      <c r="A165" s="67"/>
      <c r="B165" s="72"/>
      <c r="C165" s="76"/>
      <c r="D165" s="72"/>
      <c r="E165" s="72"/>
      <c r="F165" s="72"/>
      <c r="G165" s="72"/>
      <c r="H165" s="72"/>
      <c r="I165" s="72"/>
      <c r="J165" s="72"/>
      <c r="K165" s="72"/>
      <c r="L165" s="72"/>
      <c r="M165" s="72"/>
      <c r="N165" s="72"/>
      <c r="O165" s="72"/>
      <c r="P165" s="72"/>
      <c r="Q165" s="72"/>
      <c r="R165" s="72"/>
      <c r="S165" s="72"/>
      <c r="T165" s="72"/>
      <c r="U165" s="72"/>
      <c r="V165" s="72"/>
      <c r="W165" s="72"/>
      <c r="X165" s="72"/>
      <c r="Y165" s="72"/>
      <c r="Z165" s="77"/>
      <c r="AA165" s="28"/>
      <c r="AD165" s="170"/>
      <c r="AE165" s="168"/>
      <c r="AF165" s="168"/>
      <c r="AG165" s="168"/>
      <c r="AH165" s="168"/>
      <c r="AI165" s="168"/>
      <c r="AJ165" s="168"/>
      <c r="AK165" s="168"/>
      <c r="AL165" s="168"/>
      <c r="AM165" s="168"/>
      <c r="AN165" s="168"/>
      <c r="AO165" s="168"/>
      <c r="AP165" s="168"/>
      <c r="AQ165" s="168"/>
      <c r="AR165" s="168"/>
      <c r="AS165" s="168"/>
      <c r="AT165" s="168"/>
      <c r="AU165" s="168"/>
      <c r="AV165" s="168"/>
      <c r="AW165" s="168"/>
      <c r="AX165" s="168"/>
      <c r="AY165" s="168"/>
      <c r="AZ165" s="168"/>
      <c r="BA165" s="171"/>
      <c r="BB165" s="132"/>
      <c r="BC165" s="170"/>
      <c r="BD165" s="168"/>
      <c r="BE165" s="168"/>
      <c r="BF165" s="168"/>
      <c r="BG165" s="168"/>
      <c r="BH165" s="168"/>
      <c r="BI165" s="168"/>
      <c r="BJ165" s="168"/>
      <c r="BK165" s="168"/>
      <c r="BL165" s="168"/>
      <c r="BM165" s="168"/>
      <c r="BN165" s="168"/>
      <c r="BO165" s="168"/>
      <c r="BP165" s="168"/>
      <c r="BQ165" s="168"/>
      <c r="BR165" s="168"/>
      <c r="BS165" s="168"/>
      <c r="BT165" s="168"/>
      <c r="BU165" s="168"/>
      <c r="BV165" s="168"/>
      <c r="BW165" s="168"/>
      <c r="BX165" s="168"/>
      <c r="BY165" s="168"/>
      <c r="BZ165" s="171"/>
    </row>
    <row r="166" spans="1:78" ht="12.75" hidden="1" outlineLevel="1">
      <c r="A166" s="67"/>
      <c r="B166" s="72"/>
      <c r="C166" s="560" t="str">
        <f t="shared" ref="C166:Z168" si="193">IF($Z$2="FR",AD166,IF($Z$2="NL",BC166))</f>
        <v>Si outcome commun à l'intérieur d'un programme commun</v>
      </c>
      <c r="D166" s="561">
        <f t="shared" si="193"/>
        <v>0</v>
      </c>
      <c r="E166" s="561">
        <f t="shared" si="193"/>
        <v>0</v>
      </c>
      <c r="F166" s="561">
        <f t="shared" si="193"/>
        <v>0</v>
      </c>
      <c r="G166" s="561">
        <f t="shared" si="193"/>
        <v>0</v>
      </c>
      <c r="H166" s="561">
        <f t="shared" si="193"/>
        <v>0</v>
      </c>
      <c r="I166" s="561">
        <f t="shared" si="193"/>
        <v>0</v>
      </c>
      <c r="J166" s="561">
        <f t="shared" si="193"/>
        <v>0</v>
      </c>
      <c r="K166" s="561">
        <f t="shared" si="193"/>
        <v>0</v>
      </c>
      <c r="L166" s="561">
        <f t="shared" si="193"/>
        <v>0</v>
      </c>
      <c r="M166" s="561">
        <f t="shared" si="193"/>
        <v>0</v>
      </c>
      <c r="N166" s="561">
        <f t="shared" si="193"/>
        <v>0</v>
      </c>
      <c r="O166" s="561">
        <f t="shared" si="193"/>
        <v>0</v>
      </c>
      <c r="P166" s="561">
        <f t="shared" si="193"/>
        <v>0</v>
      </c>
      <c r="Q166" s="561">
        <f t="shared" si="193"/>
        <v>0</v>
      </c>
      <c r="R166" s="561">
        <f t="shared" si="193"/>
        <v>0</v>
      </c>
      <c r="S166" s="561">
        <f t="shared" si="193"/>
        <v>0</v>
      </c>
      <c r="T166" s="561">
        <f t="shared" si="193"/>
        <v>0</v>
      </c>
      <c r="U166" s="561">
        <f t="shared" si="193"/>
        <v>0</v>
      </c>
      <c r="V166" s="561">
        <f t="shared" si="193"/>
        <v>0</v>
      </c>
      <c r="W166" s="561">
        <f t="shared" si="193"/>
        <v>0</v>
      </c>
      <c r="X166" s="561">
        <f t="shared" si="193"/>
        <v>0</v>
      </c>
      <c r="Y166" s="561">
        <f t="shared" si="193"/>
        <v>0</v>
      </c>
      <c r="Z166" s="562">
        <f t="shared" si="193"/>
        <v>0</v>
      </c>
      <c r="AA166" s="28"/>
      <c r="AD166" s="365" t="s">
        <v>418</v>
      </c>
      <c r="AE166" s="366"/>
      <c r="AF166" s="366"/>
      <c r="AG166" s="366"/>
      <c r="AH166" s="366"/>
      <c r="AI166" s="366"/>
      <c r="AJ166" s="366"/>
      <c r="AK166" s="366"/>
      <c r="AL166" s="366"/>
      <c r="AM166" s="366"/>
      <c r="AN166" s="366"/>
      <c r="AO166" s="366"/>
      <c r="AP166" s="366"/>
      <c r="AQ166" s="366"/>
      <c r="AR166" s="366"/>
      <c r="AS166" s="366"/>
      <c r="AT166" s="366"/>
      <c r="AU166" s="366"/>
      <c r="AV166" s="366"/>
      <c r="AW166" s="366"/>
      <c r="AX166" s="366"/>
      <c r="AY166" s="366"/>
      <c r="AZ166" s="366"/>
      <c r="BA166" s="367"/>
      <c r="BB166" s="132"/>
      <c r="BC166" s="365" t="s">
        <v>419</v>
      </c>
      <c r="BD166" s="366"/>
      <c r="BE166" s="366"/>
      <c r="BF166" s="366"/>
      <c r="BG166" s="366"/>
      <c r="BH166" s="366"/>
      <c r="BI166" s="366"/>
      <c r="BJ166" s="366"/>
      <c r="BK166" s="366"/>
      <c r="BL166" s="366"/>
      <c r="BM166" s="366"/>
      <c r="BN166" s="366"/>
      <c r="BO166" s="366"/>
      <c r="BP166" s="366"/>
      <c r="BQ166" s="366"/>
      <c r="BR166" s="366"/>
      <c r="BS166" s="366"/>
      <c r="BT166" s="366"/>
      <c r="BU166" s="366"/>
      <c r="BV166" s="366"/>
      <c r="BW166" s="366"/>
      <c r="BX166" s="366"/>
      <c r="BY166" s="366"/>
      <c r="BZ166" s="367"/>
    </row>
    <row r="167" spans="1:78" ht="13.9" hidden="1" customHeight="1" outlineLevel="1">
      <c r="A167" s="67"/>
      <c r="B167" s="72"/>
      <c r="C167" s="557" t="str">
        <f t="shared" si="193"/>
        <v>Acronyme ACNG 1 :</v>
      </c>
      <c r="D167" s="558">
        <f t="shared" si="193"/>
        <v>0</v>
      </c>
      <c r="E167" s="558">
        <f t="shared" si="193"/>
        <v>0</v>
      </c>
      <c r="F167" s="559" t="e">
        <f>#REF!</f>
        <v>#REF!</v>
      </c>
      <c r="G167" s="559"/>
      <c r="H167" s="559"/>
      <c r="I167" s="559"/>
      <c r="J167" s="466" t="str">
        <f t="shared" si="193"/>
        <v>Part C.O. (en %) :</v>
      </c>
      <c r="K167" s="466">
        <f t="shared" si="193"/>
        <v>0</v>
      </c>
      <c r="L167" s="466">
        <f t="shared" si="193"/>
        <v>0</v>
      </c>
      <c r="M167" s="563" t="e">
        <f>#REF!</f>
        <v>#REF!</v>
      </c>
      <c r="N167" s="563"/>
      <c r="O167" s="628" t="str">
        <f t="shared" si="193"/>
        <v>Acronyme ACNG 2 :</v>
      </c>
      <c r="P167" s="628">
        <f t="shared" si="193"/>
        <v>0</v>
      </c>
      <c r="Q167" s="628">
        <f t="shared" si="193"/>
        <v>0</v>
      </c>
      <c r="R167" s="559" t="e">
        <f>#REF!</f>
        <v>#REF!</v>
      </c>
      <c r="S167" s="559"/>
      <c r="T167" s="559"/>
      <c r="U167" s="559"/>
      <c r="V167" s="472" t="str">
        <f t="shared" si="193"/>
        <v>Part C.O. (en %) :</v>
      </c>
      <c r="W167" s="472">
        <f t="shared" si="193"/>
        <v>0</v>
      </c>
      <c r="X167" s="472">
        <f t="shared" si="193"/>
        <v>0</v>
      </c>
      <c r="Y167" s="563" t="e">
        <f>#REF!</f>
        <v>#REF!</v>
      </c>
      <c r="Z167" s="624"/>
      <c r="AA167" s="28"/>
      <c r="AD167" s="368" t="s">
        <v>420</v>
      </c>
      <c r="AE167" s="369"/>
      <c r="AF167" s="369"/>
      <c r="AG167" s="369"/>
      <c r="AH167" s="369"/>
      <c r="AI167" s="369"/>
      <c r="AJ167" s="369"/>
      <c r="AK167" s="317" t="s">
        <v>421</v>
      </c>
      <c r="AL167" s="317"/>
      <c r="AM167" s="317"/>
      <c r="AN167" s="370"/>
      <c r="AO167" s="370"/>
      <c r="AP167" s="369" t="s">
        <v>422</v>
      </c>
      <c r="AQ167" s="369"/>
      <c r="AR167" s="369"/>
      <c r="AS167" s="369"/>
      <c r="AT167" s="369"/>
      <c r="AU167" s="369"/>
      <c r="AV167" s="369"/>
      <c r="AW167" s="317" t="s">
        <v>421</v>
      </c>
      <c r="AX167" s="317"/>
      <c r="AY167" s="317"/>
      <c r="AZ167" s="370"/>
      <c r="BA167" s="371"/>
      <c r="BB167" s="132"/>
      <c r="BC167" s="368" t="s">
        <v>423</v>
      </c>
      <c r="BD167" s="369"/>
      <c r="BE167" s="369"/>
      <c r="BF167" s="369"/>
      <c r="BG167" s="369"/>
      <c r="BH167" s="369"/>
      <c r="BI167" s="369"/>
      <c r="BJ167" s="317" t="s">
        <v>424</v>
      </c>
      <c r="BK167" s="317"/>
      <c r="BL167" s="317"/>
      <c r="BM167" s="370"/>
      <c r="BN167" s="370"/>
      <c r="BO167" s="369" t="s">
        <v>425</v>
      </c>
      <c r="BP167" s="369"/>
      <c r="BQ167" s="369"/>
      <c r="BR167" s="369"/>
      <c r="BS167" s="369"/>
      <c r="BT167" s="369"/>
      <c r="BU167" s="369"/>
      <c r="BV167" s="317" t="s">
        <v>424</v>
      </c>
      <c r="BW167" s="317"/>
      <c r="BX167" s="317"/>
      <c r="BY167" s="370"/>
      <c r="BZ167" s="371"/>
    </row>
    <row r="168" spans="1:78" ht="14.45" hidden="1" customHeight="1" outlineLevel="1">
      <c r="A168" s="67"/>
      <c r="B168" s="72"/>
      <c r="C168" s="565" t="str">
        <f t="shared" si="193"/>
        <v>Acronyme ACNG 3 :</v>
      </c>
      <c r="D168" s="566">
        <f t="shared" si="193"/>
        <v>0</v>
      </c>
      <c r="E168" s="566">
        <f t="shared" si="193"/>
        <v>0</v>
      </c>
      <c r="F168" s="564" t="e">
        <f>#REF!</f>
        <v>#REF!</v>
      </c>
      <c r="G168" s="564"/>
      <c r="H168" s="564"/>
      <c r="I168" s="564"/>
      <c r="J168" s="567" t="str">
        <f t="shared" si="193"/>
        <v>Part C.O. (en %) :</v>
      </c>
      <c r="K168" s="567">
        <f t="shared" si="193"/>
        <v>0</v>
      </c>
      <c r="L168" s="567">
        <f t="shared" si="193"/>
        <v>0</v>
      </c>
      <c r="M168" s="616" t="e">
        <f>#REF!</f>
        <v>#REF!</v>
      </c>
      <c r="N168" s="616"/>
      <c r="O168" s="629" t="str">
        <f t="shared" si="193"/>
        <v>Acronyme ACNG 4 :</v>
      </c>
      <c r="P168" s="629">
        <f t="shared" si="193"/>
        <v>0</v>
      </c>
      <c r="Q168" s="629">
        <f t="shared" si="193"/>
        <v>0</v>
      </c>
      <c r="R168" s="564" t="e">
        <f>#REF!</f>
        <v>#REF!</v>
      </c>
      <c r="S168" s="564"/>
      <c r="T168" s="564"/>
      <c r="U168" s="564"/>
      <c r="V168" s="630" t="str">
        <f t="shared" si="193"/>
        <v>Part C.O. (en %) :</v>
      </c>
      <c r="W168" s="630">
        <f t="shared" si="193"/>
        <v>0</v>
      </c>
      <c r="X168" s="630">
        <f t="shared" si="193"/>
        <v>0</v>
      </c>
      <c r="Y168" s="616" t="e">
        <f>#REF!</f>
        <v>#REF!</v>
      </c>
      <c r="Z168" s="617"/>
      <c r="AA168" s="28"/>
      <c r="AD168" s="350" t="s">
        <v>426</v>
      </c>
      <c r="AE168" s="315"/>
      <c r="AF168" s="315"/>
      <c r="AG168" s="315"/>
      <c r="AH168" s="315"/>
      <c r="AI168" s="315"/>
      <c r="AJ168" s="315"/>
      <c r="AK168" s="323" t="s">
        <v>421</v>
      </c>
      <c r="AL168" s="323"/>
      <c r="AM168" s="323"/>
      <c r="AN168" s="351"/>
      <c r="AO168" s="351"/>
      <c r="AP168" s="315" t="s">
        <v>427</v>
      </c>
      <c r="AQ168" s="315"/>
      <c r="AR168" s="315"/>
      <c r="AS168" s="315"/>
      <c r="AT168" s="315"/>
      <c r="AU168" s="315"/>
      <c r="AV168" s="315"/>
      <c r="AW168" s="323" t="s">
        <v>421</v>
      </c>
      <c r="AX168" s="323"/>
      <c r="AY168" s="323"/>
      <c r="AZ168" s="351"/>
      <c r="BA168" s="352"/>
      <c r="BB168" s="132"/>
      <c r="BC168" s="350" t="s">
        <v>428</v>
      </c>
      <c r="BD168" s="315"/>
      <c r="BE168" s="315"/>
      <c r="BF168" s="315"/>
      <c r="BG168" s="315"/>
      <c r="BH168" s="315"/>
      <c r="BI168" s="315"/>
      <c r="BJ168" s="323" t="s">
        <v>424</v>
      </c>
      <c r="BK168" s="323"/>
      <c r="BL168" s="323"/>
      <c r="BM168" s="351"/>
      <c r="BN168" s="351"/>
      <c r="BO168" s="315" t="s">
        <v>429</v>
      </c>
      <c r="BP168" s="315"/>
      <c r="BQ168" s="315"/>
      <c r="BR168" s="315"/>
      <c r="BS168" s="315"/>
      <c r="BT168" s="315"/>
      <c r="BU168" s="315"/>
      <c r="BV168" s="323" t="s">
        <v>424</v>
      </c>
      <c r="BW168" s="323"/>
      <c r="BX168" s="323"/>
      <c r="BY168" s="351"/>
      <c r="BZ168" s="352"/>
    </row>
    <row r="169" spans="1:78" ht="12.75" hidden="1" collapsed="1">
      <c r="A169" s="67"/>
      <c r="B169" s="72"/>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D169" s="132"/>
      <c r="AE169" s="132"/>
      <c r="AF169" s="132"/>
      <c r="AG169" s="132"/>
      <c r="AH169" s="132"/>
      <c r="AI169" s="132"/>
      <c r="AJ169" s="132"/>
      <c r="AK169" s="132"/>
      <c r="AL169" s="132"/>
      <c r="AM169" s="132"/>
      <c r="AN169" s="132"/>
      <c r="AO169" s="132"/>
      <c r="AP169" s="132"/>
      <c r="AQ169" s="132"/>
      <c r="AR169" s="132"/>
      <c r="AS169" s="132"/>
      <c r="AT169" s="132"/>
      <c r="AU169" s="132"/>
      <c r="AV169" s="132"/>
      <c r="AW169" s="132"/>
      <c r="AX169" s="132"/>
      <c r="AY169" s="132"/>
      <c r="AZ169" s="132"/>
      <c r="BA169" s="132"/>
      <c r="BB169" s="132"/>
      <c r="BC169" s="132"/>
      <c r="BD169" s="132"/>
      <c r="BE169" s="132"/>
      <c r="BF169" s="132"/>
      <c r="BG169" s="132"/>
      <c r="BH169" s="132"/>
      <c r="BI169" s="132"/>
      <c r="BJ169" s="132"/>
      <c r="BK169" s="132"/>
      <c r="BL169" s="132"/>
      <c r="BM169" s="132"/>
      <c r="BN169" s="132"/>
      <c r="BO169" s="132"/>
      <c r="BP169" s="132"/>
      <c r="BQ169" s="132"/>
      <c r="BR169" s="132"/>
      <c r="BS169" s="132"/>
      <c r="BT169" s="132"/>
      <c r="BU169" s="132"/>
      <c r="BV169" s="132"/>
      <c r="BW169" s="132"/>
      <c r="BX169" s="132"/>
      <c r="BY169" s="132"/>
      <c r="BZ169" s="132"/>
    </row>
    <row r="170" spans="1:78" ht="13.9" hidden="1" customHeight="1">
      <c r="A170" s="67"/>
      <c r="B170" s="72"/>
      <c r="C170" s="613" t="str">
        <f t="shared" ref="C170:C173" si="194">IF($Z$2="FR",AD170,IF($Z$2="NL",BC170))</f>
        <v>Score outcome 7 :</v>
      </c>
      <c r="D170" s="614">
        <f t="shared" ref="D170:D173" si="195">IF($Z$2="FR",AE170,IF($Z$2="NL",BD170))</f>
        <v>0</v>
      </c>
      <c r="E170" s="614">
        <f t="shared" ref="E170:E173" si="196">IF($Z$2="FR",AF170,IF($Z$2="NL",BE170))</f>
        <v>0</v>
      </c>
      <c r="F170" s="614">
        <f t="shared" ref="F170:F173" si="197">IF($Z$2="FR",AG170,IF($Z$2="NL",BF170))</f>
        <v>0</v>
      </c>
      <c r="G170" s="615">
        <f t="shared" ref="G170:G172" si="198">IF($Z$2="FR",AH170,IF($Z$2="NL",BG170))</f>
        <v>0</v>
      </c>
      <c r="H170" s="83" t="s">
        <v>6</v>
      </c>
      <c r="I170" s="84" t="s">
        <v>45</v>
      </c>
      <c r="J170" s="84" t="s">
        <v>138</v>
      </c>
      <c r="K170" s="84" t="s">
        <v>392</v>
      </c>
      <c r="L170" s="84" t="s">
        <v>393</v>
      </c>
      <c r="M170" s="84" t="s">
        <v>394</v>
      </c>
      <c r="N170" s="84" t="s">
        <v>395</v>
      </c>
      <c r="O170" s="84" t="s">
        <v>396</v>
      </c>
      <c r="P170" s="84" t="s">
        <v>397</v>
      </c>
      <c r="Q170" s="186" t="s">
        <v>398</v>
      </c>
      <c r="R170" s="85" t="s">
        <v>399</v>
      </c>
      <c r="S170" s="85" t="s">
        <v>400</v>
      </c>
      <c r="T170" s="85" t="s">
        <v>401</v>
      </c>
      <c r="U170" s="85" t="s">
        <v>402</v>
      </c>
      <c r="V170" s="85" t="s">
        <v>403</v>
      </c>
      <c r="W170" s="85" t="s">
        <v>404</v>
      </c>
      <c r="X170" s="85" t="s">
        <v>405</v>
      </c>
      <c r="Y170" s="86" t="s">
        <v>398</v>
      </c>
      <c r="Z170" s="87" t="s">
        <v>398</v>
      </c>
      <c r="AA170" s="28"/>
      <c r="AD170" s="356" t="s">
        <v>440</v>
      </c>
      <c r="AE170" s="357"/>
      <c r="AF170" s="357"/>
      <c r="AG170" s="357"/>
      <c r="AH170" s="358"/>
      <c r="AI170" s="187" t="s">
        <v>6</v>
      </c>
      <c r="AJ170" s="184" t="s">
        <v>45</v>
      </c>
      <c r="AK170" s="184" t="s">
        <v>138</v>
      </c>
      <c r="AL170" s="184" t="s">
        <v>392</v>
      </c>
      <c r="AM170" s="184" t="s">
        <v>393</v>
      </c>
      <c r="AN170" s="184" t="s">
        <v>394</v>
      </c>
      <c r="AO170" s="184" t="s">
        <v>395</v>
      </c>
      <c r="AP170" s="184" t="s">
        <v>396</v>
      </c>
      <c r="AQ170" s="184" t="s">
        <v>397</v>
      </c>
      <c r="AR170" s="184" t="s">
        <v>398</v>
      </c>
      <c r="AS170" s="184" t="s">
        <v>399</v>
      </c>
      <c r="AT170" s="184" t="s">
        <v>400</v>
      </c>
      <c r="AU170" s="184" t="s">
        <v>401</v>
      </c>
      <c r="AV170" s="184" t="s">
        <v>402</v>
      </c>
      <c r="AW170" s="184" t="s">
        <v>403</v>
      </c>
      <c r="AX170" s="184" t="s">
        <v>404</v>
      </c>
      <c r="AY170" s="184" t="s">
        <v>405</v>
      </c>
      <c r="AZ170" s="184" t="s">
        <v>398</v>
      </c>
      <c r="BA170" s="185" t="s">
        <v>398</v>
      </c>
      <c r="BB170" s="132"/>
      <c r="BC170" s="356" t="s">
        <v>441</v>
      </c>
      <c r="BD170" s="357"/>
      <c r="BE170" s="357"/>
      <c r="BF170" s="357"/>
      <c r="BG170" s="358"/>
      <c r="BH170" s="187" t="s">
        <v>6</v>
      </c>
      <c r="BI170" s="184" t="s">
        <v>45</v>
      </c>
      <c r="BJ170" s="184" t="s">
        <v>138</v>
      </c>
      <c r="BK170" s="184" t="s">
        <v>392</v>
      </c>
      <c r="BL170" s="184" t="s">
        <v>393</v>
      </c>
      <c r="BM170" s="184" t="s">
        <v>394</v>
      </c>
      <c r="BN170" s="184" t="s">
        <v>395</v>
      </c>
      <c r="BO170" s="184" t="s">
        <v>396</v>
      </c>
      <c r="BP170" s="184" t="s">
        <v>397</v>
      </c>
      <c r="BQ170" s="184" t="s">
        <v>398</v>
      </c>
      <c r="BR170" s="184" t="s">
        <v>399</v>
      </c>
      <c r="BS170" s="184" t="s">
        <v>400</v>
      </c>
      <c r="BT170" s="184" t="s">
        <v>401</v>
      </c>
      <c r="BU170" s="184" t="s">
        <v>402</v>
      </c>
      <c r="BV170" s="184" t="s">
        <v>403</v>
      </c>
      <c r="BW170" s="184" t="s">
        <v>404</v>
      </c>
      <c r="BX170" s="184" t="s">
        <v>405</v>
      </c>
      <c r="BY170" s="184" t="s">
        <v>398</v>
      </c>
      <c r="BZ170" s="185" t="s">
        <v>398</v>
      </c>
    </row>
    <row r="171" spans="1:78" ht="13.9" hidden="1" customHeight="1">
      <c r="A171" s="67"/>
      <c r="B171" s="72"/>
      <c r="C171" s="605">
        <f>E19</f>
        <v>0</v>
      </c>
      <c r="D171" s="606">
        <f t="shared" si="195"/>
        <v>0</v>
      </c>
      <c r="E171" s="606">
        <f t="shared" si="196"/>
        <v>0</v>
      </c>
      <c r="F171" s="606">
        <f t="shared" si="197"/>
        <v>0</v>
      </c>
      <c r="G171" s="607">
        <f t="shared" si="198"/>
        <v>0</v>
      </c>
      <c r="H171" s="97" t="e">
        <f>#REF!</f>
        <v>#REF!</v>
      </c>
      <c r="I171" s="97" t="e">
        <f>#REF!</f>
        <v>#REF!</v>
      </c>
      <c r="J171" s="98" t="e">
        <f>#REF!</f>
        <v>#REF!</v>
      </c>
      <c r="K171" s="98" t="e">
        <f>#REF!</f>
        <v>#REF!</v>
      </c>
      <c r="L171" s="97" t="e">
        <f>#REF!</f>
        <v>#REF!</v>
      </c>
      <c r="M171" s="98" t="e">
        <f>#REF!</f>
        <v>#REF!</v>
      </c>
      <c r="N171" s="98" t="e">
        <f>#REF!</f>
        <v>#REF!</v>
      </c>
      <c r="O171" s="98" t="e">
        <f>#REF!</f>
        <v>#REF!</v>
      </c>
      <c r="P171" s="98" t="e">
        <f>#REF!</f>
        <v>#REF!</v>
      </c>
      <c r="Q171" s="78" t="e">
        <f>#REF!</f>
        <v>#REF!</v>
      </c>
      <c r="R171" s="97" t="e">
        <f>#REF!</f>
        <v>#REF!</v>
      </c>
      <c r="S171" s="98" t="e">
        <f>#REF!</f>
        <v>#REF!</v>
      </c>
      <c r="T171" s="98" t="e">
        <f>#REF!</f>
        <v>#REF!</v>
      </c>
      <c r="U171" s="98" t="e">
        <f>#REF!</f>
        <v>#REF!</v>
      </c>
      <c r="V171" s="98" t="e">
        <f>#REF!</f>
        <v>#REF!</v>
      </c>
      <c r="W171" s="98" t="e">
        <f>#REF!</f>
        <v>#REF!</v>
      </c>
      <c r="X171" s="98" t="e">
        <f>#REF!</f>
        <v>#REF!</v>
      </c>
      <c r="Y171" s="69" t="e">
        <f>#REF!</f>
        <v>#REF!</v>
      </c>
      <c r="Z171" s="70" t="e">
        <f>SUM(Q171+Y171)</f>
        <v>#REF!</v>
      </c>
      <c r="AA171" s="28"/>
      <c r="AD171" s="359"/>
      <c r="AE171" s="360"/>
      <c r="AF171" s="360"/>
      <c r="AG171" s="360"/>
      <c r="AH171" s="361"/>
      <c r="AI171" s="178"/>
      <c r="AJ171" s="178"/>
      <c r="AK171" s="189"/>
      <c r="AL171" s="189"/>
      <c r="AM171" s="178"/>
      <c r="AN171" s="189"/>
      <c r="AO171" s="189"/>
      <c r="AP171" s="189"/>
      <c r="AQ171" s="189"/>
      <c r="AR171" s="175"/>
      <c r="AS171" s="178"/>
      <c r="AT171" s="189"/>
      <c r="AU171" s="189"/>
      <c r="AV171" s="189"/>
      <c r="AW171" s="189"/>
      <c r="AX171" s="189"/>
      <c r="AY171" s="189"/>
      <c r="AZ171" s="175"/>
      <c r="BA171" s="177">
        <f>SUM(AR171+AZ171)</f>
        <v>0</v>
      </c>
      <c r="BB171" s="132"/>
      <c r="BC171" s="359"/>
      <c r="BD171" s="360"/>
      <c r="BE171" s="360"/>
      <c r="BF171" s="360"/>
      <c r="BG171" s="361"/>
      <c r="BH171" s="178"/>
      <c r="BI171" s="178"/>
      <c r="BJ171" s="189"/>
      <c r="BK171" s="189"/>
      <c r="BL171" s="178"/>
      <c r="BM171" s="189"/>
      <c r="BN171" s="189"/>
      <c r="BO171" s="189"/>
      <c r="BP171" s="189"/>
      <c r="BQ171" s="175"/>
      <c r="BR171" s="178"/>
      <c r="BS171" s="189"/>
      <c r="BT171" s="189"/>
      <c r="BU171" s="189"/>
      <c r="BV171" s="189"/>
      <c r="BW171" s="189"/>
      <c r="BX171" s="189"/>
      <c r="BY171" s="175"/>
      <c r="BZ171" s="177">
        <f>SUM(BQ171+BY171)</f>
        <v>0</v>
      </c>
    </row>
    <row r="172" spans="1:78" ht="13.9" hidden="1" customHeight="1">
      <c r="A172" s="67"/>
      <c r="B172" s="72"/>
      <c r="C172" s="535" t="str">
        <f t="shared" si="194"/>
        <v>IATI Identifier de l'outcome :</v>
      </c>
      <c r="D172" s="424">
        <f t="shared" si="195"/>
        <v>0</v>
      </c>
      <c r="E172" s="424">
        <f t="shared" si="196"/>
        <v>0</v>
      </c>
      <c r="F172" s="424">
        <f t="shared" si="197"/>
        <v>0</v>
      </c>
      <c r="G172" s="424">
        <f t="shared" si="198"/>
        <v>0</v>
      </c>
      <c r="H172" s="532">
        <f>J19</f>
        <v>0</v>
      </c>
      <c r="I172" s="532"/>
      <c r="J172" s="532"/>
      <c r="K172" s="532"/>
      <c r="L172" s="532"/>
      <c r="M172" s="532"/>
      <c r="N172" s="532"/>
      <c r="O172" s="608" t="str">
        <f t="shared" ref="O172:T173" si="199">IF($Z$2="FR",AP172,IF($Z$2="NL",BO172))</f>
        <v>Adaptation du score en janvier 2022 ?</v>
      </c>
      <c r="P172" s="608">
        <f t="shared" si="199"/>
        <v>0</v>
      </c>
      <c r="Q172" s="608">
        <f t="shared" si="199"/>
        <v>0</v>
      </c>
      <c r="R172" s="608">
        <f t="shared" si="199"/>
        <v>0</v>
      </c>
      <c r="S172" s="608">
        <f t="shared" si="199"/>
        <v>0</v>
      </c>
      <c r="T172" s="608">
        <f t="shared" si="199"/>
        <v>0</v>
      </c>
      <c r="U172" s="609" t="e">
        <f>#REF!</f>
        <v>#REF!</v>
      </c>
      <c r="V172" s="609"/>
      <c r="W172" s="609"/>
      <c r="X172" s="609"/>
      <c r="Y172" s="609"/>
      <c r="Z172" s="610"/>
      <c r="AA172" s="28"/>
      <c r="AD172" s="316" t="s">
        <v>408</v>
      </c>
      <c r="AE172" s="317"/>
      <c r="AF172" s="317"/>
      <c r="AG172" s="317"/>
      <c r="AH172" s="317"/>
      <c r="AI172" s="317"/>
      <c r="AJ172" s="317"/>
      <c r="AK172" s="317"/>
      <c r="AL172" s="317"/>
      <c r="AM172" s="317"/>
      <c r="AN172" s="317"/>
      <c r="AO172" s="317"/>
      <c r="AP172" s="362" t="s">
        <v>409</v>
      </c>
      <c r="AQ172" s="362"/>
      <c r="AR172" s="362"/>
      <c r="AS172" s="362"/>
      <c r="AT172" s="362"/>
      <c r="AU172" s="362"/>
      <c r="AV172" s="363"/>
      <c r="AW172" s="363"/>
      <c r="AX172" s="363"/>
      <c r="AY172" s="363"/>
      <c r="AZ172" s="363"/>
      <c r="BA172" s="364"/>
      <c r="BB172" s="132"/>
      <c r="BC172" s="316" t="s">
        <v>410</v>
      </c>
      <c r="BD172" s="317"/>
      <c r="BE172" s="317"/>
      <c r="BF172" s="317"/>
      <c r="BG172" s="317"/>
      <c r="BH172" s="317"/>
      <c r="BI172" s="317"/>
      <c r="BJ172" s="317"/>
      <c r="BK172" s="317"/>
      <c r="BL172" s="317"/>
      <c r="BM172" s="317"/>
      <c r="BN172" s="317"/>
      <c r="BO172" s="362" t="s">
        <v>411</v>
      </c>
      <c r="BP172" s="362"/>
      <c r="BQ172" s="362"/>
      <c r="BR172" s="362"/>
      <c r="BS172" s="362"/>
      <c r="BT172" s="362"/>
      <c r="BU172" s="363"/>
      <c r="BV172" s="363"/>
      <c r="BW172" s="363"/>
      <c r="BX172" s="363"/>
      <c r="BY172" s="363"/>
      <c r="BZ172" s="364"/>
    </row>
    <row r="173" spans="1:78" ht="13.9" hidden="1" customHeight="1">
      <c r="A173" s="67"/>
      <c r="B173" s="72"/>
      <c r="C173" s="535" t="str">
        <f t="shared" si="194"/>
        <v>Total C.O. demandés :</v>
      </c>
      <c r="D173" s="424">
        <f t="shared" si="195"/>
        <v>0</v>
      </c>
      <c r="E173" s="424">
        <f t="shared" si="196"/>
        <v>0</v>
      </c>
      <c r="F173" s="424">
        <f t="shared" si="197"/>
        <v>0</v>
      </c>
      <c r="G173" s="413">
        <f>T19</f>
        <v>0</v>
      </c>
      <c r="H173" s="413"/>
      <c r="I173" s="413"/>
      <c r="J173" s="413"/>
      <c r="K173" s="611" t="str">
        <f t="shared" ref="K173" si="200">IF($Z$2="FR",AL173,IF($Z$2="NL",BK173))</f>
        <v>Total C.O. proposés :</v>
      </c>
      <c r="L173" s="611">
        <f t="shared" ref="L173" si="201">IF($Z$2="FR",AM173,IF($Z$2="NL",BL173))</f>
        <v>0</v>
      </c>
      <c r="M173" s="611">
        <f t="shared" ref="M173" si="202">IF($Z$2="FR",AN173,IF($Z$2="NL",BM173))</f>
        <v>0</v>
      </c>
      <c r="N173" s="611">
        <f t="shared" ref="N173" si="203">IF($Z$2="FR",AO173,IF($Z$2="NL",BN173))</f>
        <v>0</v>
      </c>
      <c r="O173" s="596"/>
      <c r="P173" s="596"/>
      <c r="Q173" s="596"/>
      <c r="R173" s="596"/>
      <c r="S173" s="612" t="str">
        <f t="shared" si="199"/>
        <v>Total C.O.refusés :</v>
      </c>
      <c r="T173" s="612">
        <f t="shared" si="199"/>
        <v>0</v>
      </c>
      <c r="U173" s="612">
        <f t="shared" ref="U173" si="204">IF($Z$2="FR",AV173,IF($Z$2="NL",BU173))</f>
        <v>0</v>
      </c>
      <c r="V173" s="612">
        <f t="shared" ref="V173" si="205">IF($Z$2="FR",AW173,IF($Z$2="NL",BV173))</f>
        <v>0</v>
      </c>
      <c r="W173" s="596"/>
      <c r="X173" s="596"/>
      <c r="Y173" s="596"/>
      <c r="Z173" s="597"/>
      <c r="AA173" s="28"/>
      <c r="AD173" s="316" t="s">
        <v>412</v>
      </c>
      <c r="AE173" s="317"/>
      <c r="AF173" s="317"/>
      <c r="AG173" s="317"/>
      <c r="AH173" s="319">
        <f>AU68</f>
        <v>0</v>
      </c>
      <c r="AI173" s="319"/>
      <c r="AJ173" s="319"/>
      <c r="AK173" s="319"/>
      <c r="AL173" s="317" t="s">
        <v>413</v>
      </c>
      <c r="AM173" s="317"/>
      <c r="AN173" s="317"/>
      <c r="AO173" s="317"/>
      <c r="AP173" s="319"/>
      <c r="AQ173" s="319"/>
      <c r="AR173" s="319"/>
      <c r="AS173" s="319"/>
      <c r="AT173" s="317" t="s">
        <v>414</v>
      </c>
      <c r="AU173" s="317"/>
      <c r="AV173" s="317"/>
      <c r="AW173" s="317"/>
      <c r="AX173" s="319"/>
      <c r="AY173" s="319"/>
      <c r="AZ173" s="319"/>
      <c r="BA173" s="320"/>
      <c r="BB173" s="132"/>
      <c r="BC173" s="316" t="s">
        <v>415</v>
      </c>
      <c r="BD173" s="317"/>
      <c r="BE173" s="317"/>
      <c r="BF173" s="317"/>
      <c r="BG173" s="319">
        <f>BT67</f>
        <v>0</v>
      </c>
      <c r="BH173" s="319"/>
      <c r="BI173" s="319"/>
      <c r="BJ173" s="319"/>
      <c r="BK173" s="317" t="s">
        <v>416</v>
      </c>
      <c r="BL173" s="317"/>
      <c r="BM173" s="317"/>
      <c r="BN173" s="317"/>
      <c r="BO173" s="319"/>
      <c r="BP173" s="319"/>
      <c r="BQ173" s="319"/>
      <c r="BR173" s="319"/>
      <c r="BS173" s="317" t="s">
        <v>417</v>
      </c>
      <c r="BT173" s="317"/>
      <c r="BU173" s="317"/>
      <c r="BV173" s="317"/>
      <c r="BW173" s="319"/>
      <c r="BX173" s="319"/>
      <c r="BY173" s="319"/>
      <c r="BZ173" s="320"/>
    </row>
    <row r="174" spans="1:78" ht="4.9000000000000004" hidden="1" customHeight="1" outlineLevel="1">
      <c r="A174" s="67"/>
      <c r="B174" s="72"/>
      <c r="C174" s="76"/>
      <c r="D174" s="72"/>
      <c r="E174" s="72"/>
      <c r="F174" s="72"/>
      <c r="G174" s="72"/>
      <c r="H174" s="72"/>
      <c r="I174" s="72"/>
      <c r="J174" s="72"/>
      <c r="K174" s="72"/>
      <c r="L174" s="72"/>
      <c r="M174" s="72"/>
      <c r="N174" s="72"/>
      <c r="O174" s="72"/>
      <c r="P174" s="72"/>
      <c r="Q174" s="72"/>
      <c r="R174" s="72"/>
      <c r="S174" s="72"/>
      <c r="T174" s="72"/>
      <c r="U174" s="72"/>
      <c r="V174" s="72"/>
      <c r="W174" s="72"/>
      <c r="X174" s="72"/>
      <c r="Y174" s="72"/>
      <c r="Z174" s="77"/>
      <c r="AA174" s="28"/>
      <c r="AD174" s="170"/>
      <c r="AE174" s="168"/>
      <c r="AF174" s="168"/>
      <c r="AG174" s="168"/>
      <c r="AH174" s="168"/>
      <c r="AI174" s="168"/>
      <c r="AJ174" s="168"/>
      <c r="AK174" s="168"/>
      <c r="AL174" s="168"/>
      <c r="AM174" s="168"/>
      <c r="AN174" s="168"/>
      <c r="AO174" s="168"/>
      <c r="AP174" s="168"/>
      <c r="AQ174" s="168"/>
      <c r="AR174" s="168"/>
      <c r="AS174" s="168"/>
      <c r="AT174" s="168"/>
      <c r="AU174" s="168"/>
      <c r="AV174" s="168"/>
      <c r="AW174" s="168"/>
      <c r="AX174" s="168"/>
      <c r="AY174" s="168"/>
      <c r="AZ174" s="168"/>
      <c r="BA174" s="171"/>
      <c r="BB174" s="132"/>
      <c r="BC174" s="170"/>
      <c r="BD174" s="168"/>
      <c r="BE174" s="168"/>
      <c r="BF174" s="168"/>
      <c r="BG174" s="168"/>
      <c r="BH174" s="168"/>
      <c r="BI174" s="168"/>
      <c r="BJ174" s="168"/>
      <c r="BK174" s="168"/>
      <c r="BL174" s="168"/>
      <c r="BM174" s="168"/>
      <c r="BN174" s="168"/>
      <c r="BO174" s="168"/>
      <c r="BP174" s="168"/>
      <c r="BQ174" s="168"/>
      <c r="BR174" s="168"/>
      <c r="BS174" s="168"/>
      <c r="BT174" s="168"/>
      <c r="BU174" s="168"/>
      <c r="BV174" s="168"/>
      <c r="BW174" s="168"/>
      <c r="BX174" s="168"/>
      <c r="BY174" s="168"/>
      <c r="BZ174" s="171"/>
    </row>
    <row r="175" spans="1:78" ht="12.75" hidden="1" outlineLevel="1">
      <c r="A175" s="67"/>
      <c r="B175" s="72"/>
      <c r="C175" s="560" t="str">
        <f t="shared" ref="C175:Z177" si="206">IF($Z$2="FR",AD175,IF($Z$2="NL",BC175))</f>
        <v>Si outcome commun à l'intérieur d'un programme commun</v>
      </c>
      <c r="D175" s="561">
        <f t="shared" si="206"/>
        <v>0</v>
      </c>
      <c r="E175" s="561">
        <f t="shared" si="206"/>
        <v>0</v>
      </c>
      <c r="F175" s="561">
        <f t="shared" si="206"/>
        <v>0</v>
      </c>
      <c r="G175" s="561">
        <f t="shared" si="206"/>
        <v>0</v>
      </c>
      <c r="H175" s="561">
        <f t="shared" si="206"/>
        <v>0</v>
      </c>
      <c r="I175" s="561">
        <f t="shared" si="206"/>
        <v>0</v>
      </c>
      <c r="J175" s="561">
        <f t="shared" si="206"/>
        <v>0</v>
      </c>
      <c r="K175" s="561">
        <f t="shared" si="206"/>
        <v>0</v>
      </c>
      <c r="L175" s="561">
        <f t="shared" si="206"/>
        <v>0</v>
      </c>
      <c r="M175" s="561">
        <f t="shared" si="206"/>
        <v>0</v>
      </c>
      <c r="N175" s="561">
        <f t="shared" si="206"/>
        <v>0</v>
      </c>
      <c r="O175" s="561">
        <f t="shared" si="206"/>
        <v>0</v>
      </c>
      <c r="P175" s="561">
        <f t="shared" si="206"/>
        <v>0</v>
      </c>
      <c r="Q175" s="561">
        <f t="shared" si="206"/>
        <v>0</v>
      </c>
      <c r="R175" s="561">
        <f t="shared" si="206"/>
        <v>0</v>
      </c>
      <c r="S175" s="561">
        <f t="shared" si="206"/>
        <v>0</v>
      </c>
      <c r="T175" s="561">
        <f t="shared" si="206"/>
        <v>0</v>
      </c>
      <c r="U175" s="561">
        <f t="shared" si="206"/>
        <v>0</v>
      </c>
      <c r="V175" s="561">
        <f t="shared" si="206"/>
        <v>0</v>
      </c>
      <c r="W175" s="561">
        <f t="shared" si="206"/>
        <v>0</v>
      </c>
      <c r="X175" s="561">
        <f t="shared" si="206"/>
        <v>0</v>
      </c>
      <c r="Y175" s="561">
        <f t="shared" si="206"/>
        <v>0</v>
      </c>
      <c r="Z175" s="562">
        <f t="shared" si="206"/>
        <v>0</v>
      </c>
      <c r="AA175" s="28"/>
      <c r="AD175" s="365" t="s">
        <v>418</v>
      </c>
      <c r="AE175" s="366"/>
      <c r="AF175" s="366"/>
      <c r="AG175" s="366"/>
      <c r="AH175" s="366"/>
      <c r="AI175" s="366"/>
      <c r="AJ175" s="366"/>
      <c r="AK175" s="366"/>
      <c r="AL175" s="366"/>
      <c r="AM175" s="366"/>
      <c r="AN175" s="366"/>
      <c r="AO175" s="366"/>
      <c r="AP175" s="366"/>
      <c r="AQ175" s="366"/>
      <c r="AR175" s="366"/>
      <c r="AS175" s="366"/>
      <c r="AT175" s="366"/>
      <c r="AU175" s="366"/>
      <c r="AV175" s="366"/>
      <c r="AW175" s="366"/>
      <c r="AX175" s="366"/>
      <c r="AY175" s="366"/>
      <c r="AZ175" s="366"/>
      <c r="BA175" s="367"/>
      <c r="BB175" s="132"/>
      <c r="BC175" s="365" t="s">
        <v>419</v>
      </c>
      <c r="BD175" s="366"/>
      <c r="BE175" s="366"/>
      <c r="BF175" s="366"/>
      <c r="BG175" s="366"/>
      <c r="BH175" s="366"/>
      <c r="BI175" s="366"/>
      <c r="BJ175" s="366"/>
      <c r="BK175" s="366"/>
      <c r="BL175" s="366"/>
      <c r="BM175" s="366"/>
      <c r="BN175" s="366"/>
      <c r="BO175" s="366"/>
      <c r="BP175" s="366"/>
      <c r="BQ175" s="366"/>
      <c r="BR175" s="366"/>
      <c r="BS175" s="366"/>
      <c r="BT175" s="366"/>
      <c r="BU175" s="366"/>
      <c r="BV175" s="366"/>
      <c r="BW175" s="366"/>
      <c r="BX175" s="366"/>
      <c r="BY175" s="366"/>
      <c r="BZ175" s="367"/>
    </row>
    <row r="176" spans="1:78" ht="13.9" hidden="1" customHeight="1" outlineLevel="1">
      <c r="A176" s="67"/>
      <c r="B176" s="72"/>
      <c r="C176" s="557" t="str">
        <f t="shared" si="206"/>
        <v>Acronyme ACNG 1 :</v>
      </c>
      <c r="D176" s="558">
        <f t="shared" si="206"/>
        <v>0</v>
      </c>
      <c r="E176" s="558">
        <f t="shared" si="206"/>
        <v>0</v>
      </c>
      <c r="F176" s="559" t="e">
        <f>#REF!</f>
        <v>#REF!</v>
      </c>
      <c r="G176" s="559"/>
      <c r="H176" s="559"/>
      <c r="I176" s="559"/>
      <c r="J176" s="466" t="str">
        <f t="shared" si="206"/>
        <v>Part C.O. (en %) :</v>
      </c>
      <c r="K176" s="466">
        <f t="shared" si="206"/>
        <v>0</v>
      </c>
      <c r="L176" s="466">
        <f t="shared" si="206"/>
        <v>0</v>
      </c>
      <c r="M176" s="563" t="e">
        <f>#REF!</f>
        <v>#REF!</v>
      </c>
      <c r="N176" s="563"/>
      <c r="O176" s="628" t="str">
        <f t="shared" si="206"/>
        <v>Acronyme ACNG 2 :</v>
      </c>
      <c r="P176" s="628">
        <f t="shared" si="206"/>
        <v>0</v>
      </c>
      <c r="Q176" s="628">
        <f t="shared" si="206"/>
        <v>0</v>
      </c>
      <c r="R176" s="559" t="e">
        <f>#REF!</f>
        <v>#REF!</v>
      </c>
      <c r="S176" s="559"/>
      <c r="T176" s="559"/>
      <c r="U176" s="559"/>
      <c r="V176" s="472" t="str">
        <f t="shared" si="206"/>
        <v>Part C.O. (en %) :</v>
      </c>
      <c r="W176" s="472">
        <f t="shared" si="206"/>
        <v>0</v>
      </c>
      <c r="X176" s="472">
        <f t="shared" si="206"/>
        <v>0</v>
      </c>
      <c r="Y176" s="563" t="e">
        <f>#REF!</f>
        <v>#REF!</v>
      </c>
      <c r="Z176" s="624"/>
      <c r="AA176" s="28"/>
      <c r="AD176" s="368" t="s">
        <v>420</v>
      </c>
      <c r="AE176" s="369"/>
      <c r="AF176" s="369"/>
      <c r="AG176" s="369"/>
      <c r="AH176" s="369"/>
      <c r="AI176" s="369"/>
      <c r="AJ176" s="369"/>
      <c r="AK176" s="317" t="s">
        <v>421</v>
      </c>
      <c r="AL176" s="317"/>
      <c r="AM176" s="317"/>
      <c r="AN176" s="370"/>
      <c r="AO176" s="370"/>
      <c r="AP176" s="369" t="s">
        <v>422</v>
      </c>
      <c r="AQ176" s="369"/>
      <c r="AR176" s="369"/>
      <c r="AS176" s="369"/>
      <c r="AT176" s="369"/>
      <c r="AU176" s="369"/>
      <c r="AV176" s="369"/>
      <c r="AW176" s="317" t="s">
        <v>421</v>
      </c>
      <c r="AX176" s="317"/>
      <c r="AY176" s="317"/>
      <c r="AZ176" s="370"/>
      <c r="BA176" s="371"/>
      <c r="BB176" s="132"/>
      <c r="BC176" s="368" t="s">
        <v>423</v>
      </c>
      <c r="BD176" s="369"/>
      <c r="BE176" s="369"/>
      <c r="BF176" s="369"/>
      <c r="BG176" s="369"/>
      <c r="BH176" s="369"/>
      <c r="BI176" s="369"/>
      <c r="BJ176" s="317" t="s">
        <v>424</v>
      </c>
      <c r="BK176" s="317"/>
      <c r="BL176" s="317"/>
      <c r="BM176" s="370"/>
      <c r="BN176" s="370"/>
      <c r="BO176" s="369" t="s">
        <v>425</v>
      </c>
      <c r="BP176" s="369"/>
      <c r="BQ176" s="369"/>
      <c r="BR176" s="369"/>
      <c r="BS176" s="369"/>
      <c r="BT176" s="369"/>
      <c r="BU176" s="369"/>
      <c r="BV176" s="317" t="s">
        <v>424</v>
      </c>
      <c r="BW176" s="317"/>
      <c r="BX176" s="317"/>
      <c r="BY176" s="370"/>
      <c r="BZ176" s="371"/>
    </row>
    <row r="177" spans="1:78" ht="14.45" hidden="1" customHeight="1" outlineLevel="1">
      <c r="A177" s="67"/>
      <c r="B177" s="72"/>
      <c r="C177" s="565" t="str">
        <f t="shared" si="206"/>
        <v>Acronyme ACNG 3 :</v>
      </c>
      <c r="D177" s="566">
        <f t="shared" si="206"/>
        <v>0</v>
      </c>
      <c r="E177" s="566">
        <f t="shared" si="206"/>
        <v>0</v>
      </c>
      <c r="F177" s="564" t="e">
        <f>#REF!</f>
        <v>#REF!</v>
      </c>
      <c r="G177" s="564"/>
      <c r="H177" s="564"/>
      <c r="I177" s="564"/>
      <c r="J177" s="567" t="str">
        <f t="shared" si="206"/>
        <v>Part C.O. (en %) :</v>
      </c>
      <c r="K177" s="567">
        <f t="shared" si="206"/>
        <v>0</v>
      </c>
      <c r="L177" s="567">
        <f t="shared" si="206"/>
        <v>0</v>
      </c>
      <c r="M177" s="616" t="e">
        <f>#REF!</f>
        <v>#REF!</v>
      </c>
      <c r="N177" s="616"/>
      <c r="O177" s="629" t="str">
        <f t="shared" si="206"/>
        <v>Acronyme ACNG 4 :</v>
      </c>
      <c r="P177" s="629">
        <f t="shared" si="206"/>
        <v>0</v>
      </c>
      <c r="Q177" s="629">
        <f t="shared" si="206"/>
        <v>0</v>
      </c>
      <c r="R177" s="564" t="e">
        <f>#REF!</f>
        <v>#REF!</v>
      </c>
      <c r="S177" s="564"/>
      <c r="T177" s="564"/>
      <c r="U177" s="564"/>
      <c r="V177" s="630" t="str">
        <f t="shared" si="206"/>
        <v>Part C.O. (en %) :</v>
      </c>
      <c r="W177" s="630">
        <f t="shared" si="206"/>
        <v>0</v>
      </c>
      <c r="X177" s="630">
        <f t="shared" si="206"/>
        <v>0</v>
      </c>
      <c r="Y177" s="616" t="e">
        <f>#REF!</f>
        <v>#REF!</v>
      </c>
      <c r="Z177" s="617"/>
      <c r="AA177" s="28"/>
      <c r="AD177" s="350" t="s">
        <v>426</v>
      </c>
      <c r="AE177" s="315"/>
      <c r="AF177" s="315"/>
      <c r="AG177" s="315"/>
      <c r="AH177" s="315"/>
      <c r="AI177" s="315"/>
      <c r="AJ177" s="315"/>
      <c r="AK177" s="323" t="s">
        <v>421</v>
      </c>
      <c r="AL177" s="323"/>
      <c r="AM177" s="323"/>
      <c r="AN177" s="351"/>
      <c r="AO177" s="351"/>
      <c r="AP177" s="315" t="s">
        <v>427</v>
      </c>
      <c r="AQ177" s="315"/>
      <c r="AR177" s="315"/>
      <c r="AS177" s="315"/>
      <c r="AT177" s="315"/>
      <c r="AU177" s="315"/>
      <c r="AV177" s="315"/>
      <c r="AW177" s="323" t="s">
        <v>421</v>
      </c>
      <c r="AX177" s="323"/>
      <c r="AY177" s="323"/>
      <c r="AZ177" s="351"/>
      <c r="BA177" s="352"/>
      <c r="BB177" s="132"/>
      <c r="BC177" s="350" t="s">
        <v>428</v>
      </c>
      <c r="BD177" s="315"/>
      <c r="BE177" s="315"/>
      <c r="BF177" s="315"/>
      <c r="BG177" s="315"/>
      <c r="BH177" s="315"/>
      <c r="BI177" s="315"/>
      <c r="BJ177" s="323" t="s">
        <v>424</v>
      </c>
      <c r="BK177" s="323"/>
      <c r="BL177" s="323"/>
      <c r="BM177" s="351"/>
      <c r="BN177" s="351"/>
      <c r="BO177" s="315" t="s">
        <v>429</v>
      </c>
      <c r="BP177" s="315"/>
      <c r="BQ177" s="315"/>
      <c r="BR177" s="315"/>
      <c r="BS177" s="315"/>
      <c r="BT177" s="315"/>
      <c r="BU177" s="315"/>
      <c r="BV177" s="323" t="s">
        <v>424</v>
      </c>
      <c r="BW177" s="323"/>
      <c r="BX177" s="323"/>
      <c r="BY177" s="351"/>
      <c r="BZ177" s="352"/>
    </row>
    <row r="178" spans="1:78" ht="12.75" hidden="1" collapsed="1">
      <c r="A178" s="67"/>
      <c r="B178" s="72"/>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D178" s="132"/>
      <c r="AE178" s="132"/>
      <c r="AF178" s="132"/>
      <c r="AG178" s="132"/>
      <c r="AH178" s="132"/>
      <c r="AI178" s="132"/>
      <c r="AJ178" s="132"/>
      <c r="AK178" s="132"/>
      <c r="AL178" s="132"/>
      <c r="AM178" s="132"/>
      <c r="AN178" s="132"/>
      <c r="AO178" s="132"/>
      <c r="AP178" s="132"/>
      <c r="AQ178" s="132"/>
      <c r="AR178" s="132"/>
      <c r="AS178" s="132"/>
      <c r="AT178" s="132"/>
      <c r="AU178" s="132"/>
      <c r="AV178" s="132"/>
      <c r="AW178" s="132"/>
      <c r="AX178" s="132"/>
      <c r="AY178" s="132"/>
      <c r="AZ178" s="132"/>
      <c r="BA178" s="132"/>
      <c r="BB178" s="132"/>
      <c r="BC178" s="132"/>
      <c r="BD178" s="132"/>
      <c r="BE178" s="132"/>
      <c r="BF178" s="132"/>
      <c r="BG178" s="132"/>
      <c r="BH178" s="132"/>
      <c r="BI178" s="132"/>
      <c r="BJ178" s="132"/>
      <c r="BK178" s="132"/>
      <c r="BL178" s="132"/>
      <c r="BM178" s="132"/>
      <c r="BN178" s="132"/>
      <c r="BO178" s="132"/>
      <c r="BP178" s="132"/>
      <c r="BQ178" s="132"/>
      <c r="BR178" s="132"/>
      <c r="BS178" s="132"/>
      <c r="BT178" s="132"/>
      <c r="BU178" s="132"/>
      <c r="BV178" s="132"/>
      <c r="BW178" s="132"/>
      <c r="BX178" s="132"/>
      <c r="BY178" s="132"/>
      <c r="BZ178" s="132"/>
    </row>
    <row r="179" spans="1:78" ht="13.9" hidden="1" customHeight="1">
      <c r="A179" s="67"/>
      <c r="B179" s="72"/>
      <c r="C179" s="613" t="str">
        <f t="shared" ref="C179:C182" si="207">IF($Z$2="FR",AD179,IF($Z$2="NL",BC179))</f>
        <v>Score outcome 8 :</v>
      </c>
      <c r="D179" s="614">
        <f t="shared" ref="D179:D182" si="208">IF($Z$2="FR",AE179,IF($Z$2="NL",BD179))</f>
        <v>0</v>
      </c>
      <c r="E179" s="614">
        <f t="shared" ref="E179:E182" si="209">IF($Z$2="FR",AF179,IF($Z$2="NL",BE179))</f>
        <v>0</v>
      </c>
      <c r="F179" s="614">
        <f t="shared" ref="F179:F182" si="210">IF($Z$2="FR",AG179,IF($Z$2="NL",BF179))</f>
        <v>0</v>
      </c>
      <c r="G179" s="615">
        <f t="shared" ref="G179:G181" si="211">IF($Z$2="FR",AH179,IF($Z$2="NL",BG179))</f>
        <v>0</v>
      </c>
      <c r="H179" s="83" t="s">
        <v>6</v>
      </c>
      <c r="I179" s="84" t="s">
        <v>45</v>
      </c>
      <c r="J179" s="84" t="s">
        <v>138</v>
      </c>
      <c r="K179" s="84" t="s">
        <v>392</v>
      </c>
      <c r="L179" s="84" t="s">
        <v>393</v>
      </c>
      <c r="M179" s="84" t="s">
        <v>394</v>
      </c>
      <c r="N179" s="84" t="s">
        <v>395</v>
      </c>
      <c r="O179" s="84" t="s">
        <v>396</v>
      </c>
      <c r="P179" s="84" t="s">
        <v>397</v>
      </c>
      <c r="Q179" s="186" t="s">
        <v>398</v>
      </c>
      <c r="R179" s="85" t="s">
        <v>399</v>
      </c>
      <c r="S179" s="85" t="s">
        <v>400</v>
      </c>
      <c r="T179" s="85" t="s">
        <v>401</v>
      </c>
      <c r="U179" s="85" t="s">
        <v>402</v>
      </c>
      <c r="V179" s="85" t="s">
        <v>403</v>
      </c>
      <c r="W179" s="85" t="s">
        <v>404</v>
      </c>
      <c r="X179" s="85" t="s">
        <v>405</v>
      </c>
      <c r="Y179" s="86" t="s">
        <v>398</v>
      </c>
      <c r="Z179" s="87" t="s">
        <v>398</v>
      </c>
      <c r="AA179" s="28"/>
      <c r="AD179" s="356" t="s">
        <v>442</v>
      </c>
      <c r="AE179" s="357"/>
      <c r="AF179" s="357"/>
      <c r="AG179" s="357"/>
      <c r="AH179" s="358"/>
      <c r="AI179" s="187" t="s">
        <v>6</v>
      </c>
      <c r="AJ179" s="184" t="s">
        <v>45</v>
      </c>
      <c r="AK179" s="184" t="s">
        <v>138</v>
      </c>
      <c r="AL179" s="184" t="s">
        <v>392</v>
      </c>
      <c r="AM179" s="184" t="s">
        <v>393</v>
      </c>
      <c r="AN179" s="184" t="s">
        <v>394</v>
      </c>
      <c r="AO179" s="184" t="s">
        <v>395</v>
      </c>
      <c r="AP179" s="184" t="s">
        <v>396</v>
      </c>
      <c r="AQ179" s="184" t="s">
        <v>397</v>
      </c>
      <c r="AR179" s="184" t="s">
        <v>398</v>
      </c>
      <c r="AS179" s="184" t="s">
        <v>399</v>
      </c>
      <c r="AT179" s="184" t="s">
        <v>400</v>
      </c>
      <c r="AU179" s="184" t="s">
        <v>401</v>
      </c>
      <c r="AV179" s="184" t="s">
        <v>402</v>
      </c>
      <c r="AW179" s="184" t="s">
        <v>403</v>
      </c>
      <c r="AX179" s="184" t="s">
        <v>404</v>
      </c>
      <c r="AY179" s="184" t="s">
        <v>405</v>
      </c>
      <c r="AZ179" s="184" t="s">
        <v>398</v>
      </c>
      <c r="BA179" s="185" t="s">
        <v>398</v>
      </c>
      <c r="BB179" s="132"/>
      <c r="BC179" s="356" t="s">
        <v>443</v>
      </c>
      <c r="BD179" s="357"/>
      <c r="BE179" s="357"/>
      <c r="BF179" s="357"/>
      <c r="BG179" s="358"/>
      <c r="BH179" s="187" t="s">
        <v>6</v>
      </c>
      <c r="BI179" s="184" t="s">
        <v>45</v>
      </c>
      <c r="BJ179" s="184" t="s">
        <v>138</v>
      </c>
      <c r="BK179" s="184" t="s">
        <v>392</v>
      </c>
      <c r="BL179" s="184" t="s">
        <v>393</v>
      </c>
      <c r="BM179" s="184" t="s">
        <v>394</v>
      </c>
      <c r="BN179" s="184" t="s">
        <v>395</v>
      </c>
      <c r="BO179" s="184" t="s">
        <v>396</v>
      </c>
      <c r="BP179" s="184" t="s">
        <v>397</v>
      </c>
      <c r="BQ179" s="184" t="s">
        <v>398</v>
      </c>
      <c r="BR179" s="184" t="s">
        <v>399</v>
      </c>
      <c r="BS179" s="184" t="s">
        <v>400</v>
      </c>
      <c r="BT179" s="184" t="s">
        <v>401</v>
      </c>
      <c r="BU179" s="184" t="s">
        <v>402</v>
      </c>
      <c r="BV179" s="184" t="s">
        <v>403</v>
      </c>
      <c r="BW179" s="184" t="s">
        <v>404</v>
      </c>
      <c r="BX179" s="184" t="s">
        <v>405</v>
      </c>
      <c r="BY179" s="184" t="s">
        <v>398</v>
      </c>
      <c r="BZ179" s="185" t="s">
        <v>398</v>
      </c>
    </row>
    <row r="180" spans="1:78" ht="13.9" hidden="1" customHeight="1">
      <c r="A180" s="67"/>
      <c r="B180" s="72"/>
      <c r="C180" s="605">
        <f>E20</f>
        <v>0</v>
      </c>
      <c r="D180" s="606">
        <f t="shared" si="208"/>
        <v>0</v>
      </c>
      <c r="E180" s="606">
        <f t="shared" si="209"/>
        <v>0</v>
      </c>
      <c r="F180" s="606">
        <f t="shared" si="210"/>
        <v>0</v>
      </c>
      <c r="G180" s="607">
        <f t="shared" si="211"/>
        <v>0</v>
      </c>
      <c r="H180" s="97" t="e">
        <f>#REF!</f>
        <v>#REF!</v>
      </c>
      <c r="I180" s="97" t="e">
        <f>#REF!</f>
        <v>#REF!</v>
      </c>
      <c r="J180" s="98" t="e">
        <f>#REF!</f>
        <v>#REF!</v>
      </c>
      <c r="K180" s="98" t="e">
        <f>#REF!</f>
        <v>#REF!</v>
      </c>
      <c r="L180" s="97" t="e">
        <f>#REF!</f>
        <v>#REF!</v>
      </c>
      <c r="M180" s="98" t="e">
        <f>#REF!</f>
        <v>#REF!</v>
      </c>
      <c r="N180" s="98" t="e">
        <f>#REF!</f>
        <v>#REF!</v>
      </c>
      <c r="O180" s="98" t="e">
        <f>#REF!</f>
        <v>#REF!</v>
      </c>
      <c r="P180" s="98" t="e">
        <f>#REF!</f>
        <v>#REF!</v>
      </c>
      <c r="Q180" s="78" t="e">
        <f>#REF!</f>
        <v>#REF!</v>
      </c>
      <c r="R180" s="97" t="e">
        <f>#REF!</f>
        <v>#REF!</v>
      </c>
      <c r="S180" s="98" t="e">
        <f>#REF!</f>
        <v>#REF!</v>
      </c>
      <c r="T180" s="98" t="e">
        <f>#REF!</f>
        <v>#REF!</v>
      </c>
      <c r="U180" s="98" t="e">
        <f>#REF!</f>
        <v>#REF!</v>
      </c>
      <c r="V180" s="98" t="e">
        <f>#REF!</f>
        <v>#REF!</v>
      </c>
      <c r="W180" s="98" t="e">
        <f>#REF!</f>
        <v>#REF!</v>
      </c>
      <c r="X180" s="98" t="e">
        <f>#REF!</f>
        <v>#REF!</v>
      </c>
      <c r="Y180" s="69" t="e">
        <f>#REF!</f>
        <v>#REF!</v>
      </c>
      <c r="Z180" s="70" t="e">
        <f>SUM(Q180+Y180)</f>
        <v>#REF!</v>
      </c>
      <c r="AA180" s="28"/>
      <c r="AD180" s="359"/>
      <c r="AE180" s="360"/>
      <c r="AF180" s="360"/>
      <c r="AG180" s="360"/>
      <c r="AH180" s="361"/>
      <c r="AI180" s="178"/>
      <c r="AJ180" s="178"/>
      <c r="AK180" s="189"/>
      <c r="AL180" s="189"/>
      <c r="AM180" s="178"/>
      <c r="AN180" s="189"/>
      <c r="AO180" s="189"/>
      <c r="AP180" s="189"/>
      <c r="AQ180" s="189"/>
      <c r="AR180" s="175"/>
      <c r="AS180" s="178"/>
      <c r="AT180" s="189"/>
      <c r="AU180" s="189"/>
      <c r="AV180" s="189"/>
      <c r="AW180" s="189"/>
      <c r="AX180" s="189"/>
      <c r="AY180" s="189"/>
      <c r="AZ180" s="175"/>
      <c r="BA180" s="177">
        <f>SUM(AR180+AZ180)</f>
        <v>0</v>
      </c>
      <c r="BB180" s="132"/>
      <c r="BC180" s="359"/>
      <c r="BD180" s="360"/>
      <c r="BE180" s="360"/>
      <c r="BF180" s="360"/>
      <c r="BG180" s="361"/>
      <c r="BH180" s="178"/>
      <c r="BI180" s="178"/>
      <c r="BJ180" s="189"/>
      <c r="BK180" s="189"/>
      <c r="BL180" s="178"/>
      <c r="BM180" s="189"/>
      <c r="BN180" s="189"/>
      <c r="BO180" s="189"/>
      <c r="BP180" s="189"/>
      <c r="BQ180" s="175"/>
      <c r="BR180" s="178"/>
      <c r="BS180" s="189"/>
      <c r="BT180" s="189"/>
      <c r="BU180" s="189"/>
      <c r="BV180" s="189"/>
      <c r="BW180" s="189"/>
      <c r="BX180" s="189"/>
      <c r="BY180" s="175"/>
      <c r="BZ180" s="177">
        <f>SUM(BQ180+BY180)</f>
        <v>0</v>
      </c>
    </row>
    <row r="181" spans="1:78" ht="13.9" hidden="1" customHeight="1">
      <c r="A181" s="67"/>
      <c r="B181" s="72"/>
      <c r="C181" s="535" t="str">
        <f t="shared" si="207"/>
        <v>IATI Identifier de l'outcome :</v>
      </c>
      <c r="D181" s="424">
        <f t="shared" si="208"/>
        <v>0</v>
      </c>
      <c r="E181" s="424">
        <f t="shared" si="209"/>
        <v>0</v>
      </c>
      <c r="F181" s="424">
        <f t="shared" si="210"/>
        <v>0</v>
      </c>
      <c r="G181" s="424">
        <f t="shared" si="211"/>
        <v>0</v>
      </c>
      <c r="H181" s="532">
        <f>J20</f>
        <v>0</v>
      </c>
      <c r="I181" s="532"/>
      <c r="J181" s="532"/>
      <c r="K181" s="532"/>
      <c r="L181" s="532"/>
      <c r="M181" s="532"/>
      <c r="N181" s="532"/>
      <c r="O181" s="608" t="str">
        <f t="shared" ref="O181:T182" si="212">IF($Z$2="FR",AP181,IF($Z$2="NL",BO181))</f>
        <v>Adaptation du score en janvier 2022 ?</v>
      </c>
      <c r="P181" s="608">
        <f t="shared" si="212"/>
        <v>0</v>
      </c>
      <c r="Q181" s="608">
        <f t="shared" si="212"/>
        <v>0</v>
      </c>
      <c r="R181" s="608">
        <f t="shared" si="212"/>
        <v>0</v>
      </c>
      <c r="S181" s="608">
        <f t="shared" si="212"/>
        <v>0</v>
      </c>
      <c r="T181" s="608">
        <f t="shared" si="212"/>
        <v>0</v>
      </c>
      <c r="U181" s="609" t="e">
        <f>#REF!</f>
        <v>#REF!</v>
      </c>
      <c r="V181" s="609"/>
      <c r="W181" s="609"/>
      <c r="X181" s="609"/>
      <c r="Y181" s="609"/>
      <c r="Z181" s="610"/>
      <c r="AA181" s="28"/>
      <c r="AD181" s="316" t="s">
        <v>408</v>
      </c>
      <c r="AE181" s="317"/>
      <c r="AF181" s="317"/>
      <c r="AG181" s="317"/>
      <c r="AH181" s="317"/>
      <c r="AI181" s="317"/>
      <c r="AJ181" s="317"/>
      <c r="AK181" s="317"/>
      <c r="AL181" s="317"/>
      <c r="AM181" s="317"/>
      <c r="AN181" s="317"/>
      <c r="AO181" s="317"/>
      <c r="AP181" s="362" t="s">
        <v>409</v>
      </c>
      <c r="AQ181" s="362"/>
      <c r="AR181" s="362"/>
      <c r="AS181" s="362"/>
      <c r="AT181" s="362"/>
      <c r="AU181" s="362"/>
      <c r="AV181" s="363"/>
      <c r="AW181" s="363"/>
      <c r="AX181" s="363"/>
      <c r="AY181" s="363"/>
      <c r="AZ181" s="363"/>
      <c r="BA181" s="364"/>
      <c r="BB181" s="132"/>
      <c r="BC181" s="316" t="s">
        <v>410</v>
      </c>
      <c r="BD181" s="317"/>
      <c r="BE181" s="317"/>
      <c r="BF181" s="317"/>
      <c r="BG181" s="317"/>
      <c r="BH181" s="317"/>
      <c r="BI181" s="317"/>
      <c r="BJ181" s="317"/>
      <c r="BK181" s="317"/>
      <c r="BL181" s="317"/>
      <c r="BM181" s="317"/>
      <c r="BN181" s="317"/>
      <c r="BO181" s="362" t="s">
        <v>411</v>
      </c>
      <c r="BP181" s="362"/>
      <c r="BQ181" s="362"/>
      <c r="BR181" s="362"/>
      <c r="BS181" s="362"/>
      <c r="BT181" s="362"/>
      <c r="BU181" s="363"/>
      <c r="BV181" s="363"/>
      <c r="BW181" s="363"/>
      <c r="BX181" s="363"/>
      <c r="BY181" s="363"/>
      <c r="BZ181" s="364"/>
    </row>
    <row r="182" spans="1:78" ht="13.9" hidden="1" customHeight="1">
      <c r="A182" s="67"/>
      <c r="B182" s="72"/>
      <c r="C182" s="535" t="str">
        <f t="shared" si="207"/>
        <v>Total C.O. demandés :</v>
      </c>
      <c r="D182" s="424">
        <f t="shared" si="208"/>
        <v>0</v>
      </c>
      <c r="E182" s="424">
        <f t="shared" si="209"/>
        <v>0</v>
      </c>
      <c r="F182" s="424">
        <f t="shared" si="210"/>
        <v>0</v>
      </c>
      <c r="G182" s="413">
        <f>T20</f>
        <v>0</v>
      </c>
      <c r="H182" s="413"/>
      <c r="I182" s="413"/>
      <c r="J182" s="413"/>
      <c r="K182" s="611" t="str">
        <f t="shared" ref="K182" si="213">IF($Z$2="FR",AL182,IF($Z$2="NL",BK182))</f>
        <v>Total C.O. proposés :</v>
      </c>
      <c r="L182" s="611">
        <f t="shared" ref="L182" si="214">IF($Z$2="FR",AM182,IF($Z$2="NL",BL182))</f>
        <v>0</v>
      </c>
      <c r="M182" s="611">
        <f t="shared" ref="M182" si="215">IF($Z$2="FR",AN182,IF($Z$2="NL",BM182))</f>
        <v>0</v>
      </c>
      <c r="N182" s="611">
        <f t="shared" ref="N182" si="216">IF($Z$2="FR",AO182,IF($Z$2="NL",BN182))</f>
        <v>0</v>
      </c>
      <c r="O182" s="596"/>
      <c r="P182" s="596"/>
      <c r="Q182" s="596"/>
      <c r="R182" s="596"/>
      <c r="S182" s="612" t="str">
        <f t="shared" si="212"/>
        <v>Total C.O.refusés :</v>
      </c>
      <c r="T182" s="612">
        <f t="shared" si="212"/>
        <v>0</v>
      </c>
      <c r="U182" s="612">
        <f t="shared" ref="U182" si="217">IF($Z$2="FR",AV182,IF($Z$2="NL",BU182))</f>
        <v>0</v>
      </c>
      <c r="V182" s="612">
        <f t="shared" ref="V182" si="218">IF($Z$2="FR",AW182,IF($Z$2="NL",BV182))</f>
        <v>0</v>
      </c>
      <c r="W182" s="596"/>
      <c r="X182" s="596"/>
      <c r="Y182" s="596"/>
      <c r="Z182" s="597"/>
      <c r="AA182" s="28"/>
      <c r="AD182" s="316" t="s">
        <v>412</v>
      </c>
      <c r="AE182" s="317"/>
      <c r="AF182" s="317"/>
      <c r="AG182" s="317"/>
      <c r="AH182" s="319">
        <f>AU77</f>
        <v>0</v>
      </c>
      <c r="AI182" s="319"/>
      <c r="AJ182" s="319"/>
      <c r="AK182" s="319"/>
      <c r="AL182" s="317" t="s">
        <v>413</v>
      </c>
      <c r="AM182" s="317"/>
      <c r="AN182" s="317"/>
      <c r="AO182" s="317"/>
      <c r="AP182" s="319"/>
      <c r="AQ182" s="319"/>
      <c r="AR182" s="319"/>
      <c r="AS182" s="319"/>
      <c r="AT182" s="317" t="s">
        <v>414</v>
      </c>
      <c r="AU182" s="317"/>
      <c r="AV182" s="317"/>
      <c r="AW182" s="317"/>
      <c r="AX182" s="319"/>
      <c r="AY182" s="319"/>
      <c r="AZ182" s="319"/>
      <c r="BA182" s="320"/>
      <c r="BB182" s="132"/>
      <c r="BC182" s="316" t="s">
        <v>415</v>
      </c>
      <c r="BD182" s="317"/>
      <c r="BE182" s="317"/>
      <c r="BF182" s="317"/>
      <c r="BG182" s="319">
        <f>BT76</f>
        <v>0</v>
      </c>
      <c r="BH182" s="319"/>
      <c r="BI182" s="319"/>
      <c r="BJ182" s="319"/>
      <c r="BK182" s="317" t="s">
        <v>416</v>
      </c>
      <c r="BL182" s="317"/>
      <c r="BM182" s="317"/>
      <c r="BN182" s="317"/>
      <c r="BO182" s="319"/>
      <c r="BP182" s="319"/>
      <c r="BQ182" s="319"/>
      <c r="BR182" s="319"/>
      <c r="BS182" s="317" t="s">
        <v>417</v>
      </c>
      <c r="BT182" s="317"/>
      <c r="BU182" s="317"/>
      <c r="BV182" s="317"/>
      <c r="BW182" s="319"/>
      <c r="BX182" s="319"/>
      <c r="BY182" s="319"/>
      <c r="BZ182" s="320"/>
    </row>
    <row r="183" spans="1:78" ht="4.9000000000000004" hidden="1" customHeight="1" outlineLevel="1">
      <c r="A183" s="67"/>
      <c r="B183" s="72"/>
      <c r="C183" s="76"/>
      <c r="D183" s="72"/>
      <c r="E183" s="72"/>
      <c r="F183" s="72"/>
      <c r="G183" s="72"/>
      <c r="H183" s="72"/>
      <c r="I183" s="72"/>
      <c r="J183" s="72"/>
      <c r="K183" s="72"/>
      <c r="L183" s="72"/>
      <c r="M183" s="72"/>
      <c r="N183" s="72"/>
      <c r="O183" s="72"/>
      <c r="P183" s="72"/>
      <c r="Q183" s="72"/>
      <c r="R183" s="72"/>
      <c r="S183" s="72"/>
      <c r="T183" s="72"/>
      <c r="U183" s="72"/>
      <c r="V183" s="72"/>
      <c r="W183" s="72"/>
      <c r="X183" s="72"/>
      <c r="Y183" s="72"/>
      <c r="Z183" s="77"/>
      <c r="AA183" s="28"/>
      <c r="AD183" s="170"/>
      <c r="AE183" s="168"/>
      <c r="AF183" s="168"/>
      <c r="AG183" s="168"/>
      <c r="AH183" s="168"/>
      <c r="AI183" s="168"/>
      <c r="AJ183" s="168"/>
      <c r="AK183" s="168"/>
      <c r="AL183" s="168"/>
      <c r="AM183" s="168"/>
      <c r="AN183" s="168"/>
      <c r="AO183" s="168"/>
      <c r="AP183" s="168"/>
      <c r="AQ183" s="168"/>
      <c r="AR183" s="168"/>
      <c r="AS183" s="168"/>
      <c r="AT183" s="168"/>
      <c r="AU183" s="168"/>
      <c r="AV183" s="168"/>
      <c r="AW183" s="168"/>
      <c r="AX183" s="168"/>
      <c r="AY183" s="168"/>
      <c r="AZ183" s="168"/>
      <c r="BA183" s="171"/>
      <c r="BB183" s="132"/>
      <c r="BC183" s="170"/>
      <c r="BD183" s="168"/>
      <c r="BE183" s="168"/>
      <c r="BF183" s="168"/>
      <c r="BG183" s="168"/>
      <c r="BH183" s="168"/>
      <c r="BI183" s="168"/>
      <c r="BJ183" s="168"/>
      <c r="BK183" s="168"/>
      <c r="BL183" s="168"/>
      <c r="BM183" s="168"/>
      <c r="BN183" s="168"/>
      <c r="BO183" s="168"/>
      <c r="BP183" s="168"/>
      <c r="BQ183" s="168"/>
      <c r="BR183" s="168"/>
      <c r="BS183" s="168"/>
      <c r="BT183" s="168"/>
      <c r="BU183" s="168"/>
      <c r="BV183" s="168"/>
      <c r="BW183" s="168"/>
      <c r="BX183" s="168"/>
      <c r="BY183" s="168"/>
      <c r="BZ183" s="171"/>
    </row>
    <row r="184" spans="1:78" ht="12.75" hidden="1" outlineLevel="1">
      <c r="A184" s="67"/>
      <c r="B184" s="72"/>
      <c r="C184" s="560" t="str">
        <f t="shared" ref="C184:Z186" si="219">IF($Z$2="FR",AD184,IF($Z$2="NL",BC184))</f>
        <v>Si outcome commun à l'intérieur d'un programme commun</v>
      </c>
      <c r="D184" s="561">
        <f t="shared" si="219"/>
        <v>0</v>
      </c>
      <c r="E184" s="561">
        <f t="shared" si="219"/>
        <v>0</v>
      </c>
      <c r="F184" s="561">
        <f t="shared" si="219"/>
        <v>0</v>
      </c>
      <c r="G184" s="561">
        <f t="shared" si="219"/>
        <v>0</v>
      </c>
      <c r="H184" s="561">
        <f t="shared" si="219"/>
        <v>0</v>
      </c>
      <c r="I184" s="561">
        <f t="shared" si="219"/>
        <v>0</v>
      </c>
      <c r="J184" s="561">
        <f t="shared" si="219"/>
        <v>0</v>
      </c>
      <c r="K184" s="561">
        <f t="shared" si="219"/>
        <v>0</v>
      </c>
      <c r="L184" s="561">
        <f t="shared" si="219"/>
        <v>0</v>
      </c>
      <c r="M184" s="561">
        <f t="shared" si="219"/>
        <v>0</v>
      </c>
      <c r="N184" s="561">
        <f t="shared" si="219"/>
        <v>0</v>
      </c>
      <c r="O184" s="561">
        <f t="shared" si="219"/>
        <v>0</v>
      </c>
      <c r="P184" s="561">
        <f t="shared" si="219"/>
        <v>0</v>
      </c>
      <c r="Q184" s="561">
        <f t="shared" si="219"/>
        <v>0</v>
      </c>
      <c r="R184" s="561">
        <f t="shared" si="219"/>
        <v>0</v>
      </c>
      <c r="S184" s="561">
        <f t="shared" si="219"/>
        <v>0</v>
      </c>
      <c r="T184" s="561">
        <f t="shared" si="219"/>
        <v>0</v>
      </c>
      <c r="U184" s="561">
        <f t="shared" si="219"/>
        <v>0</v>
      </c>
      <c r="V184" s="561">
        <f t="shared" si="219"/>
        <v>0</v>
      </c>
      <c r="W184" s="561">
        <f t="shared" si="219"/>
        <v>0</v>
      </c>
      <c r="X184" s="561">
        <f t="shared" si="219"/>
        <v>0</v>
      </c>
      <c r="Y184" s="561">
        <f t="shared" si="219"/>
        <v>0</v>
      </c>
      <c r="Z184" s="562">
        <f t="shared" si="219"/>
        <v>0</v>
      </c>
      <c r="AA184" s="28"/>
      <c r="AD184" s="365" t="s">
        <v>418</v>
      </c>
      <c r="AE184" s="366"/>
      <c r="AF184" s="366"/>
      <c r="AG184" s="366"/>
      <c r="AH184" s="366"/>
      <c r="AI184" s="366"/>
      <c r="AJ184" s="366"/>
      <c r="AK184" s="366"/>
      <c r="AL184" s="366"/>
      <c r="AM184" s="366"/>
      <c r="AN184" s="366"/>
      <c r="AO184" s="366"/>
      <c r="AP184" s="366"/>
      <c r="AQ184" s="366"/>
      <c r="AR184" s="366"/>
      <c r="AS184" s="366"/>
      <c r="AT184" s="366"/>
      <c r="AU184" s="366"/>
      <c r="AV184" s="366"/>
      <c r="AW184" s="366"/>
      <c r="AX184" s="366"/>
      <c r="AY184" s="366"/>
      <c r="AZ184" s="366"/>
      <c r="BA184" s="367"/>
      <c r="BB184" s="132"/>
      <c r="BC184" s="365" t="s">
        <v>419</v>
      </c>
      <c r="BD184" s="366"/>
      <c r="BE184" s="366"/>
      <c r="BF184" s="366"/>
      <c r="BG184" s="366"/>
      <c r="BH184" s="366"/>
      <c r="BI184" s="366"/>
      <c r="BJ184" s="366"/>
      <c r="BK184" s="366"/>
      <c r="BL184" s="366"/>
      <c r="BM184" s="366"/>
      <c r="BN184" s="366"/>
      <c r="BO184" s="366"/>
      <c r="BP184" s="366"/>
      <c r="BQ184" s="366"/>
      <c r="BR184" s="366"/>
      <c r="BS184" s="366"/>
      <c r="BT184" s="366"/>
      <c r="BU184" s="366"/>
      <c r="BV184" s="366"/>
      <c r="BW184" s="366"/>
      <c r="BX184" s="366"/>
      <c r="BY184" s="366"/>
      <c r="BZ184" s="367"/>
    </row>
    <row r="185" spans="1:78" ht="13.9" hidden="1" customHeight="1" outlineLevel="1">
      <c r="A185" s="67"/>
      <c r="B185" s="72"/>
      <c r="C185" s="557" t="str">
        <f t="shared" si="219"/>
        <v>Acronyme ACNG 1 :</v>
      </c>
      <c r="D185" s="558">
        <f t="shared" si="219"/>
        <v>0</v>
      </c>
      <c r="E185" s="558">
        <f t="shared" si="219"/>
        <v>0</v>
      </c>
      <c r="F185" s="559" t="e">
        <f>#REF!</f>
        <v>#REF!</v>
      </c>
      <c r="G185" s="559"/>
      <c r="H185" s="559"/>
      <c r="I185" s="559"/>
      <c r="J185" s="466" t="str">
        <f t="shared" si="219"/>
        <v>Part C.O. (en %) :</v>
      </c>
      <c r="K185" s="466">
        <f t="shared" si="219"/>
        <v>0</v>
      </c>
      <c r="L185" s="466">
        <f t="shared" si="219"/>
        <v>0</v>
      </c>
      <c r="M185" s="563" t="e">
        <f>#REF!</f>
        <v>#REF!</v>
      </c>
      <c r="N185" s="563"/>
      <c r="O185" s="628" t="str">
        <f t="shared" si="219"/>
        <v>Acronyme ACNG 2 :</v>
      </c>
      <c r="P185" s="628">
        <f t="shared" si="219"/>
        <v>0</v>
      </c>
      <c r="Q185" s="628">
        <f t="shared" si="219"/>
        <v>0</v>
      </c>
      <c r="R185" s="559" t="e">
        <f>#REF!</f>
        <v>#REF!</v>
      </c>
      <c r="S185" s="559"/>
      <c r="T185" s="559"/>
      <c r="U185" s="559"/>
      <c r="V185" s="472" t="str">
        <f t="shared" si="219"/>
        <v>Part C.O. (en %) :</v>
      </c>
      <c r="W185" s="472">
        <f t="shared" si="219"/>
        <v>0</v>
      </c>
      <c r="X185" s="472">
        <f t="shared" si="219"/>
        <v>0</v>
      </c>
      <c r="Y185" s="563" t="e">
        <f>#REF!</f>
        <v>#REF!</v>
      </c>
      <c r="Z185" s="624"/>
      <c r="AA185" s="28"/>
      <c r="AD185" s="368" t="s">
        <v>420</v>
      </c>
      <c r="AE185" s="369"/>
      <c r="AF185" s="369"/>
      <c r="AG185" s="369"/>
      <c r="AH185" s="369"/>
      <c r="AI185" s="369"/>
      <c r="AJ185" s="369"/>
      <c r="AK185" s="317" t="s">
        <v>421</v>
      </c>
      <c r="AL185" s="317"/>
      <c r="AM185" s="317"/>
      <c r="AN185" s="370"/>
      <c r="AO185" s="370"/>
      <c r="AP185" s="369" t="s">
        <v>422</v>
      </c>
      <c r="AQ185" s="369"/>
      <c r="AR185" s="369"/>
      <c r="AS185" s="369"/>
      <c r="AT185" s="369"/>
      <c r="AU185" s="369"/>
      <c r="AV185" s="369"/>
      <c r="AW185" s="317" t="s">
        <v>421</v>
      </c>
      <c r="AX185" s="317"/>
      <c r="AY185" s="317"/>
      <c r="AZ185" s="370"/>
      <c r="BA185" s="371"/>
      <c r="BB185" s="132"/>
      <c r="BC185" s="368" t="s">
        <v>423</v>
      </c>
      <c r="BD185" s="369"/>
      <c r="BE185" s="369"/>
      <c r="BF185" s="369"/>
      <c r="BG185" s="369"/>
      <c r="BH185" s="369"/>
      <c r="BI185" s="369"/>
      <c r="BJ185" s="317" t="s">
        <v>424</v>
      </c>
      <c r="BK185" s="317"/>
      <c r="BL185" s="317"/>
      <c r="BM185" s="370"/>
      <c r="BN185" s="370"/>
      <c r="BO185" s="369" t="s">
        <v>425</v>
      </c>
      <c r="BP185" s="369"/>
      <c r="BQ185" s="369"/>
      <c r="BR185" s="369"/>
      <c r="BS185" s="369"/>
      <c r="BT185" s="369"/>
      <c r="BU185" s="369"/>
      <c r="BV185" s="317" t="s">
        <v>424</v>
      </c>
      <c r="BW185" s="317"/>
      <c r="BX185" s="317"/>
      <c r="BY185" s="370"/>
      <c r="BZ185" s="371"/>
    </row>
    <row r="186" spans="1:78" ht="14.45" hidden="1" customHeight="1" outlineLevel="1">
      <c r="A186" s="67"/>
      <c r="B186" s="72"/>
      <c r="C186" s="565" t="str">
        <f t="shared" si="219"/>
        <v>Acronyme ACNG 3 :</v>
      </c>
      <c r="D186" s="566">
        <f t="shared" si="219"/>
        <v>0</v>
      </c>
      <c r="E186" s="566">
        <f t="shared" si="219"/>
        <v>0</v>
      </c>
      <c r="F186" s="564" t="e">
        <f>#REF!</f>
        <v>#REF!</v>
      </c>
      <c r="G186" s="564"/>
      <c r="H186" s="564"/>
      <c r="I186" s="564"/>
      <c r="J186" s="567" t="str">
        <f t="shared" si="219"/>
        <v>Part C.O. (en %) :</v>
      </c>
      <c r="K186" s="567">
        <f t="shared" si="219"/>
        <v>0</v>
      </c>
      <c r="L186" s="567">
        <f t="shared" si="219"/>
        <v>0</v>
      </c>
      <c r="M186" s="616" t="e">
        <f>#REF!</f>
        <v>#REF!</v>
      </c>
      <c r="N186" s="616"/>
      <c r="O186" s="629" t="str">
        <f t="shared" si="219"/>
        <v>Acronyme ACNG 4 :</v>
      </c>
      <c r="P186" s="629">
        <f t="shared" si="219"/>
        <v>0</v>
      </c>
      <c r="Q186" s="629">
        <f t="shared" si="219"/>
        <v>0</v>
      </c>
      <c r="R186" s="564" t="e">
        <f>#REF!</f>
        <v>#REF!</v>
      </c>
      <c r="S186" s="564"/>
      <c r="T186" s="564"/>
      <c r="U186" s="564"/>
      <c r="V186" s="630" t="str">
        <f t="shared" si="219"/>
        <v>Part C.O. (en %) :</v>
      </c>
      <c r="W186" s="630">
        <f t="shared" si="219"/>
        <v>0</v>
      </c>
      <c r="X186" s="630">
        <f t="shared" si="219"/>
        <v>0</v>
      </c>
      <c r="Y186" s="616" t="e">
        <f>#REF!</f>
        <v>#REF!</v>
      </c>
      <c r="Z186" s="617"/>
      <c r="AA186" s="28"/>
      <c r="AD186" s="350" t="s">
        <v>426</v>
      </c>
      <c r="AE186" s="315"/>
      <c r="AF186" s="315"/>
      <c r="AG186" s="315"/>
      <c r="AH186" s="315"/>
      <c r="AI186" s="315"/>
      <c r="AJ186" s="315"/>
      <c r="AK186" s="323" t="s">
        <v>421</v>
      </c>
      <c r="AL186" s="323"/>
      <c r="AM186" s="323"/>
      <c r="AN186" s="351"/>
      <c r="AO186" s="351"/>
      <c r="AP186" s="315" t="s">
        <v>427</v>
      </c>
      <c r="AQ186" s="315"/>
      <c r="AR186" s="315"/>
      <c r="AS186" s="315"/>
      <c r="AT186" s="315"/>
      <c r="AU186" s="315"/>
      <c r="AV186" s="315"/>
      <c r="AW186" s="323" t="s">
        <v>421</v>
      </c>
      <c r="AX186" s="323"/>
      <c r="AY186" s="323"/>
      <c r="AZ186" s="351"/>
      <c r="BA186" s="352"/>
      <c r="BB186" s="132"/>
      <c r="BC186" s="350" t="s">
        <v>428</v>
      </c>
      <c r="BD186" s="315"/>
      <c r="BE186" s="315"/>
      <c r="BF186" s="315"/>
      <c r="BG186" s="315"/>
      <c r="BH186" s="315"/>
      <c r="BI186" s="315"/>
      <c r="BJ186" s="323" t="s">
        <v>424</v>
      </c>
      <c r="BK186" s="323"/>
      <c r="BL186" s="323"/>
      <c r="BM186" s="351"/>
      <c r="BN186" s="351"/>
      <c r="BO186" s="315" t="s">
        <v>429</v>
      </c>
      <c r="BP186" s="315"/>
      <c r="BQ186" s="315"/>
      <c r="BR186" s="315"/>
      <c r="BS186" s="315"/>
      <c r="BT186" s="315"/>
      <c r="BU186" s="315"/>
      <c r="BV186" s="323" t="s">
        <v>424</v>
      </c>
      <c r="BW186" s="323"/>
      <c r="BX186" s="323"/>
      <c r="BY186" s="351"/>
      <c r="BZ186" s="352"/>
    </row>
    <row r="187" spans="1:78" ht="12.75" hidden="1" collapsed="1">
      <c r="A187" s="67"/>
      <c r="B187" s="72"/>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D187" s="132"/>
      <c r="AE187" s="132"/>
      <c r="AF187" s="132"/>
      <c r="AG187" s="132"/>
      <c r="AH187" s="132"/>
      <c r="AI187" s="132"/>
      <c r="AJ187" s="132"/>
      <c r="AK187" s="132"/>
      <c r="AL187" s="132"/>
      <c r="AM187" s="132"/>
      <c r="AN187" s="132"/>
      <c r="AO187" s="132"/>
      <c r="AP187" s="132"/>
      <c r="AQ187" s="132"/>
      <c r="AR187" s="132"/>
      <c r="AS187" s="132"/>
      <c r="AT187" s="132"/>
      <c r="AU187" s="132"/>
      <c r="AV187" s="132"/>
      <c r="AW187" s="132"/>
      <c r="AX187" s="132"/>
      <c r="AY187" s="132"/>
      <c r="AZ187" s="132"/>
      <c r="BA187" s="132"/>
      <c r="BB187" s="132"/>
      <c r="BC187" s="132"/>
      <c r="BD187" s="132"/>
      <c r="BE187" s="132"/>
      <c r="BF187" s="132"/>
      <c r="BG187" s="132"/>
      <c r="BH187" s="132"/>
      <c r="BI187" s="132"/>
      <c r="BJ187" s="132"/>
      <c r="BK187" s="132"/>
      <c r="BL187" s="132"/>
      <c r="BM187" s="132"/>
      <c r="BN187" s="132"/>
      <c r="BO187" s="132"/>
      <c r="BP187" s="132"/>
      <c r="BQ187" s="132"/>
      <c r="BR187" s="132"/>
      <c r="BS187" s="132"/>
      <c r="BT187" s="132"/>
      <c r="BU187" s="132"/>
      <c r="BV187" s="132"/>
      <c r="BW187" s="132"/>
      <c r="BX187" s="132"/>
      <c r="BY187" s="132"/>
      <c r="BZ187" s="132"/>
    </row>
    <row r="188" spans="1:78" ht="13.9" hidden="1" customHeight="1">
      <c r="A188" s="67"/>
      <c r="B188" s="72"/>
      <c r="C188" s="613" t="str">
        <f t="shared" ref="C188:C191" si="220">IF($Z$2="FR",AD188,IF($Z$2="NL",BC188))</f>
        <v>Score outcome 9 :</v>
      </c>
      <c r="D188" s="614">
        <f t="shared" ref="D188:D191" si="221">IF($Z$2="FR",AE188,IF($Z$2="NL",BD188))</f>
        <v>0</v>
      </c>
      <c r="E188" s="614">
        <f t="shared" ref="E188:E191" si="222">IF($Z$2="FR",AF188,IF($Z$2="NL",BE188))</f>
        <v>0</v>
      </c>
      <c r="F188" s="614">
        <f t="shared" ref="F188:F191" si="223">IF($Z$2="FR",AG188,IF($Z$2="NL",BF188))</f>
        <v>0</v>
      </c>
      <c r="G188" s="615">
        <f t="shared" ref="G188:G190" si="224">IF($Z$2="FR",AH188,IF($Z$2="NL",BG188))</f>
        <v>0</v>
      </c>
      <c r="H188" s="83" t="s">
        <v>6</v>
      </c>
      <c r="I188" s="84" t="s">
        <v>45</v>
      </c>
      <c r="J188" s="84" t="s">
        <v>138</v>
      </c>
      <c r="K188" s="84" t="s">
        <v>392</v>
      </c>
      <c r="L188" s="84" t="s">
        <v>393</v>
      </c>
      <c r="M188" s="84" t="s">
        <v>394</v>
      </c>
      <c r="N188" s="84" t="s">
        <v>395</v>
      </c>
      <c r="O188" s="84" t="s">
        <v>396</v>
      </c>
      <c r="P188" s="84" t="s">
        <v>397</v>
      </c>
      <c r="Q188" s="186" t="s">
        <v>398</v>
      </c>
      <c r="R188" s="85" t="s">
        <v>399</v>
      </c>
      <c r="S188" s="85" t="s">
        <v>400</v>
      </c>
      <c r="T188" s="85" t="s">
        <v>401</v>
      </c>
      <c r="U188" s="85" t="s">
        <v>402</v>
      </c>
      <c r="V188" s="85" t="s">
        <v>403</v>
      </c>
      <c r="W188" s="85" t="s">
        <v>404</v>
      </c>
      <c r="X188" s="85" t="s">
        <v>405</v>
      </c>
      <c r="Y188" s="86" t="s">
        <v>398</v>
      </c>
      <c r="Z188" s="87" t="s">
        <v>398</v>
      </c>
      <c r="AA188" s="28"/>
      <c r="AD188" s="356" t="s">
        <v>444</v>
      </c>
      <c r="AE188" s="357"/>
      <c r="AF188" s="357"/>
      <c r="AG188" s="357"/>
      <c r="AH188" s="358"/>
      <c r="AI188" s="187" t="s">
        <v>6</v>
      </c>
      <c r="AJ188" s="184" t="s">
        <v>45</v>
      </c>
      <c r="AK188" s="184" t="s">
        <v>138</v>
      </c>
      <c r="AL188" s="184" t="s">
        <v>392</v>
      </c>
      <c r="AM188" s="184" t="s">
        <v>393</v>
      </c>
      <c r="AN188" s="184" t="s">
        <v>394</v>
      </c>
      <c r="AO188" s="184" t="s">
        <v>395</v>
      </c>
      <c r="AP188" s="184" t="s">
        <v>396</v>
      </c>
      <c r="AQ188" s="184" t="s">
        <v>397</v>
      </c>
      <c r="AR188" s="184" t="s">
        <v>398</v>
      </c>
      <c r="AS188" s="184" t="s">
        <v>399</v>
      </c>
      <c r="AT188" s="184" t="s">
        <v>400</v>
      </c>
      <c r="AU188" s="184" t="s">
        <v>401</v>
      </c>
      <c r="AV188" s="184" t="s">
        <v>402</v>
      </c>
      <c r="AW188" s="184" t="s">
        <v>403</v>
      </c>
      <c r="AX188" s="184" t="s">
        <v>404</v>
      </c>
      <c r="AY188" s="184" t="s">
        <v>405</v>
      </c>
      <c r="AZ188" s="184" t="s">
        <v>398</v>
      </c>
      <c r="BA188" s="185" t="s">
        <v>398</v>
      </c>
      <c r="BB188" s="132"/>
      <c r="BC188" s="356" t="s">
        <v>445</v>
      </c>
      <c r="BD188" s="357"/>
      <c r="BE188" s="357"/>
      <c r="BF188" s="357"/>
      <c r="BG188" s="358"/>
      <c r="BH188" s="187" t="s">
        <v>6</v>
      </c>
      <c r="BI188" s="184" t="s">
        <v>45</v>
      </c>
      <c r="BJ188" s="184" t="s">
        <v>138</v>
      </c>
      <c r="BK188" s="184" t="s">
        <v>392</v>
      </c>
      <c r="BL188" s="184" t="s">
        <v>393</v>
      </c>
      <c r="BM188" s="184" t="s">
        <v>394</v>
      </c>
      <c r="BN188" s="184" t="s">
        <v>395</v>
      </c>
      <c r="BO188" s="184" t="s">
        <v>396</v>
      </c>
      <c r="BP188" s="184" t="s">
        <v>397</v>
      </c>
      <c r="BQ188" s="184" t="s">
        <v>398</v>
      </c>
      <c r="BR188" s="184" t="s">
        <v>399</v>
      </c>
      <c r="BS188" s="184" t="s">
        <v>400</v>
      </c>
      <c r="BT188" s="184" t="s">
        <v>401</v>
      </c>
      <c r="BU188" s="184" t="s">
        <v>402</v>
      </c>
      <c r="BV188" s="184" t="s">
        <v>403</v>
      </c>
      <c r="BW188" s="184" t="s">
        <v>404</v>
      </c>
      <c r="BX188" s="184" t="s">
        <v>405</v>
      </c>
      <c r="BY188" s="184" t="s">
        <v>398</v>
      </c>
      <c r="BZ188" s="185" t="s">
        <v>398</v>
      </c>
    </row>
    <row r="189" spans="1:78" ht="13.9" hidden="1" customHeight="1">
      <c r="A189" s="67"/>
      <c r="B189" s="72"/>
      <c r="C189" s="605">
        <f>E21</f>
        <v>0</v>
      </c>
      <c r="D189" s="606">
        <f t="shared" si="221"/>
        <v>0</v>
      </c>
      <c r="E189" s="606">
        <f t="shared" si="222"/>
        <v>0</v>
      </c>
      <c r="F189" s="606">
        <f t="shared" si="223"/>
        <v>0</v>
      </c>
      <c r="G189" s="607">
        <f t="shared" si="224"/>
        <v>0</v>
      </c>
      <c r="H189" s="97" t="e">
        <f>#REF!</f>
        <v>#REF!</v>
      </c>
      <c r="I189" s="97" t="e">
        <f>#REF!</f>
        <v>#REF!</v>
      </c>
      <c r="J189" s="98" t="e">
        <f>#REF!</f>
        <v>#REF!</v>
      </c>
      <c r="K189" s="98" t="e">
        <f>#REF!</f>
        <v>#REF!</v>
      </c>
      <c r="L189" s="97" t="e">
        <f>#REF!</f>
        <v>#REF!</v>
      </c>
      <c r="M189" s="98" t="e">
        <f>#REF!</f>
        <v>#REF!</v>
      </c>
      <c r="N189" s="98" t="e">
        <f>#REF!</f>
        <v>#REF!</v>
      </c>
      <c r="O189" s="98" t="e">
        <f>#REF!</f>
        <v>#REF!</v>
      </c>
      <c r="P189" s="98" t="e">
        <f>#REF!</f>
        <v>#REF!</v>
      </c>
      <c r="Q189" s="78" t="e">
        <f>#REF!</f>
        <v>#REF!</v>
      </c>
      <c r="R189" s="97" t="e">
        <f>#REF!</f>
        <v>#REF!</v>
      </c>
      <c r="S189" s="98" t="e">
        <f>#REF!</f>
        <v>#REF!</v>
      </c>
      <c r="T189" s="98" t="e">
        <f>#REF!</f>
        <v>#REF!</v>
      </c>
      <c r="U189" s="98" t="e">
        <f>#REF!</f>
        <v>#REF!</v>
      </c>
      <c r="V189" s="98" t="e">
        <f>#REF!</f>
        <v>#REF!</v>
      </c>
      <c r="W189" s="98" t="e">
        <f>#REF!</f>
        <v>#REF!</v>
      </c>
      <c r="X189" s="98" t="e">
        <f>#REF!</f>
        <v>#REF!</v>
      </c>
      <c r="Y189" s="69" t="e">
        <f>#REF!</f>
        <v>#REF!</v>
      </c>
      <c r="Z189" s="70" t="e">
        <f>SUM(Q189+Y189)</f>
        <v>#REF!</v>
      </c>
      <c r="AA189" s="28"/>
      <c r="AD189" s="359"/>
      <c r="AE189" s="360"/>
      <c r="AF189" s="360"/>
      <c r="AG189" s="360"/>
      <c r="AH189" s="361"/>
      <c r="AI189" s="178"/>
      <c r="AJ189" s="178"/>
      <c r="AK189" s="189"/>
      <c r="AL189" s="189"/>
      <c r="AM189" s="178"/>
      <c r="AN189" s="189"/>
      <c r="AO189" s="189"/>
      <c r="AP189" s="189"/>
      <c r="AQ189" s="189"/>
      <c r="AR189" s="175"/>
      <c r="AS189" s="178"/>
      <c r="AT189" s="189"/>
      <c r="AU189" s="189"/>
      <c r="AV189" s="189"/>
      <c r="AW189" s="189"/>
      <c r="AX189" s="189"/>
      <c r="AY189" s="189"/>
      <c r="AZ189" s="175"/>
      <c r="BA189" s="177">
        <f>SUM(AR189+AZ189)</f>
        <v>0</v>
      </c>
      <c r="BB189" s="132"/>
      <c r="BC189" s="359"/>
      <c r="BD189" s="360"/>
      <c r="BE189" s="360"/>
      <c r="BF189" s="360"/>
      <c r="BG189" s="361"/>
      <c r="BH189" s="178"/>
      <c r="BI189" s="178"/>
      <c r="BJ189" s="189"/>
      <c r="BK189" s="189"/>
      <c r="BL189" s="178"/>
      <c r="BM189" s="189"/>
      <c r="BN189" s="189"/>
      <c r="BO189" s="189"/>
      <c r="BP189" s="189"/>
      <c r="BQ189" s="175"/>
      <c r="BR189" s="178"/>
      <c r="BS189" s="189"/>
      <c r="BT189" s="189"/>
      <c r="BU189" s="189"/>
      <c r="BV189" s="189"/>
      <c r="BW189" s="189"/>
      <c r="BX189" s="189"/>
      <c r="BY189" s="175"/>
      <c r="BZ189" s="177">
        <f>SUM(BQ189+BY189)</f>
        <v>0</v>
      </c>
    </row>
    <row r="190" spans="1:78" ht="13.9" hidden="1" customHeight="1">
      <c r="A190" s="67"/>
      <c r="B190" s="72"/>
      <c r="C190" s="535" t="str">
        <f t="shared" si="220"/>
        <v>IATI Identifier de l'outcome :</v>
      </c>
      <c r="D190" s="424">
        <f t="shared" si="221"/>
        <v>0</v>
      </c>
      <c r="E190" s="424">
        <f t="shared" si="222"/>
        <v>0</v>
      </c>
      <c r="F190" s="424">
        <f t="shared" si="223"/>
        <v>0</v>
      </c>
      <c r="G190" s="424">
        <f t="shared" si="224"/>
        <v>0</v>
      </c>
      <c r="H190" s="532">
        <f>J21</f>
        <v>0</v>
      </c>
      <c r="I190" s="532"/>
      <c r="J190" s="532"/>
      <c r="K190" s="532"/>
      <c r="L190" s="532"/>
      <c r="M190" s="532"/>
      <c r="N190" s="532"/>
      <c r="O190" s="608" t="str">
        <f t="shared" ref="O190:T191" si="225">IF($Z$2="FR",AP190,IF($Z$2="NL",BO190))</f>
        <v>Adaptation du score en janvier 2022 ?</v>
      </c>
      <c r="P190" s="608">
        <f t="shared" si="225"/>
        <v>0</v>
      </c>
      <c r="Q190" s="608">
        <f t="shared" si="225"/>
        <v>0</v>
      </c>
      <c r="R190" s="608">
        <f t="shared" si="225"/>
        <v>0</v>
      </c>
      <c r="S190" s="608">
        <f t="shared" si="225"/>
        <v>0</v>
      </c>
      <c r="T190" s="608">
        <f t="shared" si="225"/>
        <v>0</v>
      </c>
      <c r="U190" s="609" t="e">
        <f>#REF!</f>
        <v>#REF!</v>
      </c>
      <c r="V190" s="609"/>
      <c r="W190" s="609"/>
      <c r="X190" s="609"/>
      <c r="Y190" s="609"/>
      <c r="Z190" s="610"/>
      <c r="AA190" s="28"/>
      <c r="AD190" s="316" t="s">
        <v>408</v>
      </c>
      <c r="AE190" s="317"/>
      <c r="AF190" s="317"/>
      <c r="AG190" s="317"/>
      <c r="AH190" s="317"/>
      <c r="AI190" s="317"/>
      <c r="AJ190" s="317"/>
      <c r="AK190" s="317"/>
      <c r="AL190" s="317"/>
      <c r="AM190" s="317"/>
      <c r="AN190" s="317"/>
      <c r="AO190" s="317"/>
      <c r="AP190" s="362" t="s">
        <v>409</v>
      </c>
      <c r="AQ190" s="362"/>
      <c r="AR190" s="362"/>
      <c r="AS190" s="362"/>
      <c r="AT190" s="362"/>
      <c r="AU190" s="362"/>
      <c r="AV190" s="363"/>
      <c r="AW190" s="363"/>
      <c r="AX190" s="363"/>
      <c r="AY190" s="363"/>
      <c r="AZ190" s="363"/>
      <c r="BA190" s="364"/>
      <c r="BB190" s="132"/>
      <c r="BC190" s="316" t="s">
        <v>410</v>
      </c>
      <c r="BD190" s="317"/>
      <c r="BE190" s="317"/>
      <c r="BF190" s="317"/>
      <c r="BG190" s="317"/>
      <c r="BH190" s="317"/>
      <c r="BI190" s="317"/>
      <c r="BJ190" s="317"/>
      <c r="BK190" s="317"/>
      <c r="BL190" s="317"/>
      <c r="BM190" s="317"/>
      <c r="BN190" s="317"/>
      <c r="BO190" s="362" t="s">
        <v>411</v>
      </c>
      <c r="BP190" s="362"/>
      <c r="BQ190" s="362"/>
      <c r="BR190" s="362"/>
      <c r="BS190" s="362"/>
      <c r="BT190" s="362"/>
      <c r="BU190" s="363"/>
      <c r="BV190" s="363"/>
      <c r="BW190" s="363"/>
      <c r="BX190" s="363"/>
      <c r="BY190" s="363"/>
      <c r="BZ190" s="364"/>
    </row>
    <row r="191" spans="1:78" ht="13.9" hidden="1" customHeight="1">
      <c r="A191" s="67"/>
      <c r="B191" s="72"/>
      <c r="C191" s="535" t="str">
        <f t="shared" si="220"/>
        <v>Total C.O. demandés :</v>
      </c>
      <c r="D191" s="424">
        <f t="shared" si="221"/>
        <v>0</v>
      </c>
      <c r="E191" s="424">
        <f t="shared" si="222"/>
        <v>0</v>
      </c>
      <c r="F191" s="424">
        <f t="shared" si="223"/>
        <v>0</v>
      </c>
      <c r="G191" s="413">
        <f>T21</f>
        <v>0</v>
      </c>
      <c r="H191" s="413"/>
      <c r="I191" s="413"/>
      <c r="J191" s="413"/>
      <c r="K191" s="611" t="str">
        <f t="shared" ref="K191" si="226">IF($Z$2="FR",AL191,IF($Z$2="NL",BK191))</f>
        <v>Total C.O. proposés :</v>
      </c>
      <c r="L191" s="611">
        <f t="shared" ref="L191" si="227">IF($Z$2="FR",AM191,IF($Z$2="NL",BL191))</f>
        <v>0</v>
      </c>
      <c r="M191" s="611">
        <f t="shared" ref="M191" si="228">IF($Z$2="FR",AN191,IF($Z$2="NL",BM191))</f>
        <v>0</v>
      </c>
      <c r="N191" s="611">
        <f t="shared" ref="N191" si="229">IF($Z$2="FR",AO191,IF($Z$2="NL",BN191))</f>
        <v>0</v>
      </c>
      <c r="O191" s="596"/>
      <c r="P191" s="596"/>
      <c r="Q191" s="596"/>
      <c r="R191" s="596"/>
      <c r="S191" s="612" t="str">
        <f t="shared" si="225"/>
        <v>Total C.O.refusés :</v>
      </c>
      <c r="T191" s="612">
        <f t="shared" si="225"/>
        <v>0</v>
      </c>
      <c r="U191" s="612">
        <f t="shared" ref="U191" si="230">IF($Z$2="FR",AV191,IF($Z$2="NL",BU191))</f>
        <v>0</v>
      </c>
      <c r="V191" s="612">
        <f t="shared" ref="V191" si="231">IF($Z$2="FR",AW191,IF($Z$2="NL",BV191))</f>
        <v>0</v>
      </c>
      <c r="W191" s="596"/>
      <c r="X191" s="596"/>
      <c r="Y191" s="596"/>
      <c r="Z191" s="597"/>
      <c r="AA191" s="28"/>
      <c r="AD191" s="316" t="s">
        <v>412</v>
      </c>
      <c r="AE191" s="317"/>
      <c r="AF191" s="317"/>
      <c r="AG191" s="317"/>
      <c r="AH191" s="319">
        <f>AU86</f>
        <v>0</v>
      </c>
      <c r="AI191" s="319"/>
      <c r="AJ191" s="319"/>
      <c r="AK191" s="319"/>
      <c r="AL191" s="317" t="s">
        <v>413</v>
      </c>
      <c r="AM191" s="317"/>
      <c r="AN191" s="317"/>
      <c r="AO191" s="317"/>
      <c r="AP191" s="319"/>
      <c r="AQ191" s="319"/>
      <c r="AR191" s="319"/>
      <c r="AS191" s="319"/>
      <c r="AT191" s="317" t="s">
        <v>414</v>
      </c>
      <c r="AU191" s="317"/>
      <c r="AV191" s="317"/>
      <c r="AW191" s="317"/>
      <c r="AX191" s="319"/>
      <c r="AY191" s="319"/>
      <c r="AZ191" s="319"/>
      <c r="BA191" s="320"/>
      <c r="BB191" s="132"/>
      <c r="BC191" s="316" t="s">
        <v>415</v>
      </c>
      <c r="BD191" s="317"/>
      <c r="BE191" s="317"/>
      <c r="BF191" s="317"/>
      <c r="BG191" s="319">
        <f>BT85</f>
        <v>0</v>
      </c>
      <c r="BH191" s="319"/>
      <c r="BI191" s="319"/>
      <c r="BJ191" s="319"/>
      <c r="BK191" s="317" t="s">
        <v>416</v>
      </c>
      <c r="BL191" s="317"/>
      <c r="BM191" s="317"/>
      <c r="BN191" s="317"/>
      <c r="BO191" s="319"/>
      <c r="BP191" s="319"/>
      <c r="BQ191" s="319"/>
      <c r="BR191" s="319"/>
      <c r="BS191" s="317" t="s">
        <v>417</v>
      </c>
      <c r="BT191" s="317"/>
      <c r="BU191" s="317"/>
      <c r="BV191" s="317"/>
      <c r="BW191" s="319"/>
      <c r="BX191" s="319"/>
      <c r="BY191" s="319"/>
      <c r="BZ191" s="320"/>
    </row>
    <row r="192" spans="1:78" ht="4.9000000000000004" hidden="1" customHeight="1" outlineLevel="1">
      <c r="A192" s="67"/>
      <c r="B192" s="72"/>
      <c r="C192" s="76"/>
      <c r="D192" s="72"/>
      <c r="E192" s="72"/>
      <c r="F192" s="72"/>
      <c r="G192" s="72"/>
      <c r="H192" s="72"/>
      <c r="I192" s="72"/>
      <c r="J192" s="72"/>
      <c r="K192" s="72"/>
      <c r="L192" s="72"/>
      <c r="M192" s="72"/>
      <c r="N192" s="72"/>
      <c r="O192" s="72"/>
      <c r="P192" s="72"/>
      <c r="Q192" s="72"/>
      <c r="R192" s="72"/>
      <c r="S192" s="72"/>
      <c r="T192" s="72"/>
      <c r="U192" s="72"/>
      <c r="V192" s="72"/>
      <c r="W192" s="72"/>
      <c r="X192" s="72"/>
      <c r="Y192" s="72"/>
      <c r="Z192" s="77"/>
      <c r="AA192" s="28"/>
      <c r="AD192" s="170"/>
      <c r="AE192" s="168"/>
      <c r="AF192" s="168"/>
      <c r="AG192" s="168"/>
      <c r="AH192" s="168"/>
      <c r="AI192" s="168"/>
      <c r="AJ192" s="168"/>
      <c r="AK192" s="168"/>
      <c r="AL192" s="168"/>
      <c r="AM192" s="168"/>
      <c r="AN192" s="168"/>
      <c r="AO192" s="168"/>
      <c r="AP192" s="168"/>
      <c r="AQ192" s="168"/>
      <c r="AR192" s="168"/>
      <c r="AS192" s="168"/>
      <c r="AT192" s="168"/>
      <c r="AU192" s="168"/>
      <c r="AV192" s="168"/>
      <c r="AW192" s="168"/>
      <c r="AX192" s="168"/>
      <c r="AY192" s="168"/>
      <c r="AZ192" s="168"/>
      <c r="BA192" s="171"/>
      <c r="BB192" s="132"/>
      <c r="BC192" s="170"/>
      <c r="BD192" s="168"/>
      <c r="BE192" s="168"/>
      <c r="BF192" s="168"/>
      <c r="BG192" s="168"/>
      <c r="BH192" s="168"/>
      <c r="BI192" s="168"/>
      <c r="BJ192" s="168"/>
      <c r="BK192" s="168"/>
      <c r="BL192" s="168"/>
      <c r="BM192" s="168"/>
      <c r="BN192" s="168"/>
      <c r="BO192" s="168"/>
      <c r="BP192" s="168"/>
      <c r="BQ192" s="168"/>
      <c r="BR192" s="168"/>
      <c r="BS192" s="168"/>
      <c r="BT192" s="168"/>
      <c r="BU192" s="168"/>
      <c r="BV192" s="168"/>
      <c r="BW192" s="168"/>
      <c r="BX192" s="168"/>
      <c r="BY192" s="168"/>
      <c r="BZ192" s="171"/>
    </row>
    <row r="193" spans="1:78" ht="12.75" hidden="1" outlineLevel="1">
      <c r="A193" s="67"/>
      <c r="B193" s="72"/>
      <c r="C193" s="560" t="str">
        <f t="shared" ref="C193:Z195" si="232">IF($Z$2="FR",AD193,IF($Z$2="NL",BC193))</f>
        <v>Si outcome commun à l'intérieur d'un programme commun</v>
      </c>
      <c r="D193" s="561">
        <f t="shared" si="232"/>
        <v>0</v>
      </c>
      <c r="E193" s="561">
        <f t="shared" si="232"/>
        <v>0</v>
      </c>
      <c r="F193" s="561">
        <f t="shared" si="232"/>
        <v>0</v>
      </c>
      <c r="G193" s="561">
        <f t="shared" si="232"/>
        <v>0</v>
      </c>
      <c r="H193" s="561">
        <f t="shared" si="232"/>
        <v>0</v>
      </c>
      <c r="I193" s="561">
        <f t="shared" si="232"/>
        <v>0</v>
      </c>
      <c r="J193" s="561">
        <f t="shared" si="232"/>
        <v>0</v>
      </c>
      <c r="K193" s="561">
        <f t="shared" si="232"/>
        <v>0</v>
      </c>
      <c r="L193" s="561">
        <f t="shared" si="232"/>
        <v>0</v>
      </c>
      <c r="M193" s="561">
        <f t="shared" si="232"/>
        <v>0</v>
      </c>
      <c r="N193" s="561">
        <f t="shared" si="232"/>
        <v>0</v>
      </c>
      <c r="O193" s="561">
        <f t="shared" si="232"/>
        <v>0</v>
      </c>
      <c r="P193" s="561">
        <f t="shared" si="232"/>
        <v>0</v>
      </c>
      <c r="Q193" s="561">
        <f t="shared" si="232"/>
        <v>0</v>
      </c>
      <c r="R193" s="561">
        <f t="shared" si="232"/>
        <v>0</v>
      </c>
      <c r="S193" s="561">
        <f t="shared" si="232"/>
        <v>0</v>
      </c>
      <c r="T193" s="561">
        <f t="shared" si="232"/>
        <v>0</v>
      </c>
      <c r="U193" s="561">
        <f t="shared" si="232"/>
        <v>0</v>
      </c>
      <c r="V193" s="561">
        <f t="shared" si="232"/>
        <v>0</v>
      </c>
      <c r="W193" s="561">
        <f t="shared" si="232"/>
        <v>0</v>
      </c>
      <c r="X193" s="561">
        <f t="shared" si="232"/>
        <v>0</v>
      </c>
      <c r="Y193" s="561">
        <f t="shared" si="232"/>
        <v>0</v>
      </c>
      <c r="Z193" s="562">
        <f t="shared" si="232"/>
        <v>0</v>
      </c>
      <c r="AA193" s="28"/>
      <c r="AD193" s="365" t="s">
        <v>418</v>
      </c>
      <c r="AE193" s="366"/>
      <c r="AF193" s="366"/>
      <c r="AG193" s="366"/>
      <c r="AH193" s="366"/>
      <c r="AI193" s="366"/>
      <c r="AJ193" s="366"/>
      <c r="AK193" s="366"/>
      <c r="AL193" s="366"/>
      <c r="AM193" s="366"/>
      <c r="AN193" s="366"/>
      <c r="AO193" s="366"/>
      <c r="AP193" s="366"/>
      <c r="AQ193" s="366"/>
      <c r="AR193" s="366"/>
      <c r="AS193" s="366"/>
      <c r="AT193" s="366"/>
      <c r="AU193" s="366"/>
      <c r="AV193" s="366"/>
      <c r="AW193" s="366"/>
      <c r="AX193" s="366"/>
      <c r="AY193" s="366"/>
      <c r="AZ193" s="366"/>
      <c r="BA193" s="367"/>
      <c r="BB193" s="132"/>
      <c r="BC193" s="365" t="s">
        <v>419</v>
      </c>
      <c r="BD193" s="366"/>
      <c r="BE193" s="366"/>
      <c r="BF193" s="366"/>
      <c r="BG193" s="366"/>
      <c r="BH193" s="366"/>
      <c r="BI193" s="366"/>
      <c r="BJ193" s="366"/>
      <c r="BK193" s="366"/>
      <c r="BL193" s="366"/>
      <c r="BM193" s="366"/>
      <c r="BN193" s="366"/>
      <c r="BO193" s="366"/>
      <c r="BP193" s="366"/>
      <c r="BQ193" s="366"/>
      <c r="BR193" s="366"/>
      <c r="BS193" s="366"/>
      <c r="BT193" s="366"/>
      <c r="BU193" s="366"/>
      <c r="BV193" s="366"/>
      <c r="BW193" s="366"/>
      <c r="BX193" s="366"/>
      <c r="BY193" s="366"/>
      <c r="BZ193" s="367"/>
    </row>
    <row r="194" spans="1:78" ht="13.9" hidden="1" customHeight="1" outlineLevel="1">
      <c r="A194" s="67"/>
      <c r="B194" s="72"/>
      <c r="C194" s="557" t="str">
        <f t="shared" si="232"/>
        <v>Acronyme ACNG 1 :</v>
      </c>
      <c r="D194" s="558">
        <f t="shared" si="232"/>
        <v>0</v>
      </c>
      <c r="E194" s="558">
        <f t="shared" si="232"/>
        <v>0</v>
      </c>
      <c r="F194" s="559" t="e">
        <f>#REF!</f>
        <v>#REF!</v>
      </c>
      <c r="G194" s="559"/>
      <c r="H194" s="559"/>
      <c r="I194" s="559"/>
      <c r="J194" s="466" t="str">
        <f t="shared" si="232"/>
        <v>Part C.O. (en %) :</v>
      </c>
      <c r="K194" s="466">
        <f t="shared" si="232"/>
        <v>0</v>
      </c>
      <c r="L194" s="466">
        <f t="shared" si="232"/>
        <v>0</v>
      </c>
      <c r="M194" s="563" t="e">
        <f>#REF!</f>
        <v>#REF!</v>
      </c>
      <c r="N194" s="563"/>
      <c r="O194" s="628" t="str">
        <f t="shared" si="232"/>
        <v>Acronyme ACNG 2 :</v>
      </c>
      <c r="P194" s="628">
        <f t="shared" si="232"/>
        <v>0</v>
      </c>
      <c r="Q194" s="628">
        <f t="shared" si="232"/>
        <v>0</v>
      </c>
      <c r="R194" s="559" t="e">
        <f>#REF!</f>
        <v>#REF!</v>
      </c>
      <c r="S194" s="559"/>
      <c r="T194" s="559"/>
      <c r="U194" s="559"/>
      <c r="V194" s="472" t="str">
        <f t="shared" si="232"/>
        <v>Part C.O. (en %) :</v>
      </c>
      <c r="W194" s="472">
        <f t="shared" si="232"/>
        <v>0</v>
      </c>
      <c r="X194" s="472">
        <f t="shared" si="232"/>
        <v>0</v>
      </c>
      <c r="Y194" s="563" t="e">
        <f>#REF!</f>
        <v>#REF!</v>
      </c>
      <c r="Z194" s="624"/>
      <c r="AA194" s="28"/>
      <c r="AD194" s="368" t="s">
        <v>420</v>
      </c>
      <c r="AE194" s="369"/>
      <c r="AF194" s="369"/>
      <c r="AG194" s="369"/>
      <c r="AH194" s="369"/>
      <c r="AI194" s="369"/>
      <c r="AJ194" s="369"/>
      <c r="AK194" s="317" t="s">
        <v>421</v>
      </c>
      <c r="AL194" s="317"/>
      <c r="AM194" s="317"/>
      <c r="AN194" s="370"/>
      <c r="AO194" s="370"/>
      <c r="AP194" s="369" t="s">
        <v>422</v>
      </c>
      <c r="AQ194" s="369"/>
      <c r="AR194" s="369"/>
      <c r="AS194" s="369"/>
      <c r="AT194" s="369"/>
      <c r="AU194" s="369"/>
      <c r="AV194" s="369"/>
      <c r="AW194" s="317" t="s">
        <v>421</v>
      </c>
      <c r="AX194" s="317"/>
      <c r="AY194" s="317"/>
      <c r="AZ194" s="370"/>
      <c r="BA194" s="371"/>
      <c r="BB194" s="132"/>
      <c r="BC194" s="368" t="s">
        <v>423</v>
      </c>
      <c r="BD194" s="369"/>
      <c r="BE194" s="369"/>
      <c r="BF194" s="369"/>
      <c r="BG194" s="369"/>
      <c r="BH194" s="369"/>
      <c r="BI194" s="369"/>
      <c r="BJ194" s="317" t="s">
        <v>424</v>
      </c>
      <c r="BK194" s="317"/>
      <c r="BL194" s="317"/>
      <c r="BM194" s="370"/>
      <c r="BN194" s="370"/>
      <c r="BO194" s="369" t="s">
        <v>425</v>
      </c>
      <c r="BP194" s="369"/>
      <c r="BQ194" s="369"/>
      <c r="BR194" s="369"/>
      <c r="BS194" s="369"/>
      <c r="BT194" s="369"/>
      <c r="BU194" s="369"/>
      <c r="BV194" s="317" t="s">
        <v>424</v>
      </c>
      <c r="BW194" s="317"/>
      <c r="BX194" s="317"/>
      <c r="BY194" s="370"/>
      <c r="BZ194" s="371"/>
    </row>
    <row r="195" spans="1:78" ht="14.45" hidden="1" customHeight="1" outlineLevel="1">
      <c r="A195" s="67"/>
      <c r="B195" s="72"/>
      <c r="C195" s="565" t="str">
        <f t="shared" si="232"/>
        <v>Acronyme ACNG 3 :</v>
      </c>
      <c r="D195" s="566">
        <f t="shared" si="232"/>
        <v>0</v>
      </c>
      <c r="E195" s="566">
        <f t="shared" si="232"/>
        <v>0</v>
      </c>
      <c r="F195" s="564" t="e">
        <f>#REF!</f>
        <v>#REF!</v>
      </c>
      <c r="G195" s="564"/>
      <c r="H195" s="564"/>
      <c r="I195" s="564"/>
      <c r="J195" s="567" t="str">
        <f t="shared" si="232"/>
        <v>Part C.O. (en %) :</v>
      </c>
      <c r="K195" s="567">
        <f t="shared" si="232"/>
        <v>0</v>
      </c>
      <c r="L195" s="567">
        <f t="shared" si="232"/>
        <v>0</v>
      </c>
      <c r="M195" s="616" t="e">
        <f>#REF!</f>
        <v>#REF!</v>
      </c>
      <c r="N195" s="616"/>
      <c r="O195" s="629" t="str">
        <f t="shared" si="232"/>
        <v>Acronyme ACNG 4 :</v>
      </c>
      <c r="P195" s="629">
        <f t="shared" si="232"/>
        <v>0</v>
      </c>
      <c r="Q195" s="629">
        <f t="shared" si="232"/>
        <v>0</v>
      </c>
      <c r="R195" s="564" t="e">
        <f>#REF!</f>
        <v>#REF!</v>
      </c>
      <c r="S195" s="564"/>
      <c r="T195" s="564"/>
      <c r="U195" s="564"/>
      <c r="V195" s="630" t="str">
        <f t="shared" si="232"/>
        <v>Part C.O. (en %) :</v>
      </c>
      <c r="W195" s="630">
        <f t="shared" si="232"/>
        <v>0</v>
      </c>
      <c r="X195" s="630">
        <f t="shared" si="232"/>
        <v>0</v>
      </c>
      <c r="Y195" s="616" t="e">
        <f>#REF!</f>
        <v>#REF!</v>
      </c>
      <c r="Z195" s="617"/>
      <c r="AA195" s="28"/>
      <c r="AD195" s="350" t="s">
        <v>426</v>
      </c>
      <c r="AE195" s="315"/>
      <c r="AF195" s="315"/>
      <c r="AG195" s="315"/>
      <c r="AH195" s="315"/>
      <c r="AI195" s="315"/>
      <c r="AJ195" s="315"/>
      <c r="AK195" s="323" t="s">
        <v>421</v>
      </c>
      <c r="AL195" s="323"/>
      <c r="AM195" s="323"/>
      <c r="AN195" s="351"/>
      <c r="AO195" s="351"/>
      <c r="AP195" s="315" t="s">
        <v>427</v>
      </c>
      <c r="AQ195" s="315"/>
      <c r="AR195" s="315"/>
      <c r="AS195" s="315"/>
      <c r="AT195" s="315"/>
      <c r="AU195" s="315"/>
      <c r="AV195" s="315"/>
      <c r="AW195" s="323" t="s">
        <v>421</v>
      </c>
      <c r="AX195" s="323"/>
      <c r="AY195" s="323"/>
      <c r="AZ195" s="351"/>
      <c r="BA195" s="352"/>
      <c r="BB195" s="132"/>
      <c r="BC195" s="350" t="s">
        <v>428</v>
      </c>
      <c r="BD195" s="315"/>
      <c r="BE195" s="315"/>
      <c r="BF195" s="315"/>
      <c r="BG195" s="315"/>
      <c r="BH195" s="315"/>
      <c r="BI195" s="315"/>
      <c r="BJ195" s="323" t="s">
        <v>424</v>
      </c>
      <c r="BK195" s="323"/>
      <c r="BL195" s="323"/>
      <c r="BM195" s="351"/>
      <c r="BN195" s="351"/>
      <c r="BO195" s="315" t="s">
        <v>429</v>
      </c>
      <c r="BP195" s="315"/>
      <c r="BQ195" s="315"/>
      <c r="BR195" s="315"/>
      <c r="BS195" s="315"/>
      <c r="BT195" s="315"/>
      <c r="BU195" s="315"/>
      <c r="BV195" s="323" t="s">
        <v>424</v>
      </c>
      <c r="BW195" s="323"/>
      <c r="BX195" s="323"/>
      <c r="BY195" s="351"/>
      <c r="BZ195" s="352"/>
    </row>
    <row r="196" spans="1:78" ht="12.75" hidden="1" collapsed="1">
      <c r="A196" s="67"/>
      <c r="B196" s="72"/>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D196" s="132"/>
      <c r="AE196" s="132"/>
      <c r="AF196" s="132"/>
      <c r="AG196" s="132"/>
      <c r="AH196" s="132"/>
      <c r="AI196" s="132"/>
      <c r="AJ196" s="132"/>
      <c r="AK196" s="132"/>
      <c r="AL196" s="132"/>
      <c r="AM196" s="132"/>
      <c r="AN196" s="132"/>
      <c r="AO196" s="132"/>
      <c r="AP196" s="132"/>
      <c r="AQ196" s="132"/>
      <c r="AR196" s="132"/>
      <c r="AS196" s="132"/>
      <c r="AT196" s="132"/>
      <c r="AU196" s="132"/>
      <c r="AV196" s="132"/>
      <c r="AW196" s="132"/>
      <c r="AX196" s="132"/>
      <c r="AY196" s="132"/>
      <c r="AZ196" s="132"/>
      <c r="BA196" s="132"/>
      <c r="BB196" s="132"/>
      <c r="BC196" s="132"/>
      <c r="BD196" s="132"/>
      <c r="BE196" s="132"/>
      <c r="BF196" s="132"/>
      <c r="BG196" s="132"/>
      <c r="BH196" s="132"/>
      <c r="BI196" s="132"/>
      <c r="BJ196" s="132"/>
      <c r="BK196" s="132"/>
      <c r="BL196" s="132"/>
      <c r="BM196" s="132"/>
      <c r="BN196" s="132"/>
      <c r="BO196" s="132"/>
      <c r="BP196" s="132"/>
      <c r="BQ196" s="132"/>
      <c r="BR196" s="132"/>
      <c r="BS196" s="132"/>
      <c r="BT196" s="132"/>
      <c r="BU196" s="132"/>
      <c r="BV196" s="132"/>
      <c r="BW196" s="132"/>
      <c r="BX196" s="132"/>
      <c r="BY196" s="132"/>
      <c r="BZ196" s="132"/>
    </row>
    <row r="197" spans="1:78" ht="13.9" hidden="1" customHeight="1">
      <c r="A197" s="67"/>
      <c r="B197" s="72"/>
      <c r="C197" s="613" t="str">
        <f t="shared" ref="C197:C200" si="233">IF($Z$2="FR",AD197,IF($Z$2="NL",BC197))</f>
        <v>Score outcome 10 :</v>
      </c>
      <c r="D197" s="614">
        <f t="shared" ref="D197:D200" si="234">IF($Z$2="FR",AE197,IF($Z$2="NL",BD197))</f>
        <v>0</v>
      </c>
      <c r="E197" s="614">
        <f t="shared" ref="E197:E200" si="235">IF($Z$2="FR",AF197,IF($Z$2="NL",BE197))</f>
        <v>0</v>
      </c>
      <c r="F197" s="614">
        <f t="shared" ref="F197:F200" si="236">IF($Z$2="FR",AG197,IF($Z$2="NL",BF197))</f>
        <v>0</v>
      </c>
      <c r="G197" s="615">
        <f t="shared" ref="G197:G199" si="237">IF($Z$2="FR",AH197,IF($Z$2="NL",BG197))</f>
        <v>0</v>
      </c>
      <c r="H197" s="83" t="s">
        <v>6</v>
      </c>
      <c r="I197" s="84" t="s">
        <v>45</v>
      </c>
      <c r="J197" s="84" t="s">
        <v>138</v>
      </c>
      <c r="K197" s="84" t="s">
        <v>392</v>
      </c>
      <c r="L197" s="84" t="s">
        <v>393</v>
      </c>
      <c r="M197" s="84" t="s">
        <v>394</v>
      </c>
      <c r="N197" s="84" t="s">
        <v>395</v>
      </c>
      <c r="O197" s="84" t="s">
        <v>396</v>
      </c>
      <c r="P197" s="84" t="s">
        <v>397</v>
      </c>
      <c r="Q197" s="186" t="s">
        <v>398</v>
      </c>
      <c r="R197" s="85" t="s">
        <v>399</v>
      </c>
      <c r="S197" s="85" t="s">
        <v>400</v>
      </c>
      <c r="T197" s="85" t="s">
        <v>401</v>
      </c>
      <c r="U197" s="85" t="s">
        <v>402</v>
      </c>
      <c r="V197" s="85" t="s">
        <v>403</v>
      </c>
      <c r="W197" s="85" t="s">
        <v>404</v>
      </c>
      <c r="X197" s="85" t="s">
        <v>405</v>
      </c>
      <c r="Y197" s="86" t="s">
        <v>398</v>
      </c>
      <c r="Z197" s="87" t="s">
        <v>398</v>
      </c>
      <c r="AA197" s="28"/>
      <c r="AD197" s="356" t="s">
        <v>446</v>
      </c>
      <c r="AE197" s="357"/>
      <c r="AF197" s="357"/>
      <c r="AG197" s="357"/>
      <c r="AH197" s="358"/>
      <c r="AI197" s="187" t="s">
        <v>6</v>
      </c>
      <c r="AJ197" s="184" t="s">
        <v>45</v>
      </c>
      <c r="AK197" s="184" t="s">
        <v>138</v>
      </c>
      <c r="AL197" s="184" t="s">
        <v>392</v>
      </c>
      <c r="AM197" s="184" t="s">
        <v>393</v>
      </c>
      <c r="AN197" s="184" t="s">
        <v>394</v>
      </c>
      <c r="AO197" s="184" t="s">
        <v>395</v>
      </c>
      <c r="AP197" s="184" t="s">
        <v>396</v>
      </c>
      <c r="AQ197" s="184" t="s">
        <v>397</v>
      </c>
      <c r="AR197" s="184" t="s">
        <v>398</v>
      </c>
      <c r="AS197" s="184" t="s">
        <v>399</v>
      </c>
      <c r="AT197" s="184" t="s">
        <v>400</v>
      </c>
      <c r="AU197" s="184" t="s">
        <v>401</v>
      </c>
      <c r="AV197" s="184" t="s">
        <v>402</v>
      </c>
      <c r="AW197" s="184" t="s">
        <v>403</v>
      </c>
      <c r="AX197" s="184" t="s">
        <v>404</v>
      </c>
      <c r="AY197" s="184" t="s">
        <v>405</v>
      </c>
      <c r="AZ197" s="184" t="s">
        <v>398</v>
      </c>
      <c r="BA197" s="185" t="s">
        <v>398</v>
      </c>
      <c r="BB197" s="132"/>
      <c r="BC197" s="356" t="s">
        <v>447</v>
      </c>
      <c r="BD197" s="357"/>
      <c r="BE197" s="357"/>
      <c r="BF197" s="357"/>
      <c r="BG197" s="358"/>
      <c r="BH197" s="187" t="s">
        <v>6</v>
      </c>
      <c r="BI197" s="184" t="s">
        <v>45</v>
      </c>
      <c r="BJ197" s="184" t="s">
        <v>138</v>
      </c>
      <c r="BK197" s="184" t="s">
        <v>392</v>
      </c>
      <c r="BL197" s="184" t="s">
        <v>393</v>
      </c>
      <c r="BM197" s="184" t="s">
        <v>394</v>
      </c>
      <c r="BN197" s="184" t="s">
        <v>395</v>
      </c>
      <c r="BO197" s="184" t="s">
        <v>396</v>
      </c>
      <c r="BP197" s="184" t="s">
        <v>397</v>
      </c>
      <c r="BQ197" s="184" t="s">
        <v>398</v>
      </c>
      <c r="BR197" s="184" t="s">
        <v>399</v>
      </c>
      <c r="BS197" s="184" t="s">
        <v>400</v>
      </c>
      <c r="BT197" s="184" t="s">
        <v>401</v>
      </c>
      <c r="BU197" s="184" t="s">
        <v>402</v>
      </c>
      <c r="BV197" s="184" t="s">
        <v>403</v>
      </c>
      <c r="BW197" s="184" t="s">
        <v>404</v>
      </c>
      <c r="BX197" s="184" t="s">
        <v>405</v>
      </c>
      <c r="BY197" s="184" t="s">
        <v>398</v>
      </c>
      <c r="BZ197" s="185" t="s">
        <v>398</v>
      </c>
    </row>
    <row r="198" spans="1:78" ht="13.9" hidden="1" customHeight="1">
      <c r="A198" s="67"/>
      <c r="B198" s="72"/>
      <c r="C198" s="605">
        <f>E22</f>
        <v>0</v>
      </c>
      <c r="D198" s="606">
        <f t="shared" si="234"/>
        <v>0</v>
      </c>
      <c r="E198" s="606">
        <f t="shared" si="235"/>
        <v>0</v>
      </c>
      <c r="F198" s="606">
        <f t="shared" si="236"/>
        <v>0</v>
      </c>
      <c r="G198" s="607">
        <f t="shared" si="237"/>
        <v>0</v>
      </c>
      <c r="H198" s="97" t="e">
        <f>#REF!</f>
        <v>#REF!</v>
      </c>
      <c r="I198" s="97" t="e">
        <f>#REF!</f>
        <v>#REF!</v>
      </c>
      <c r="J198" s="98" t="e">
        <f>#REF!</f>
        <v>#REF!</v>
      </c>
      <c r="K198" s="98" t="e">
        <f>#REF!</f>
        <v>#REF!</v>
      </c>
      <c r="L198" s="97" t="e">
        <f>#REF!</f>
        <v>#REF!</v>
      </c>
      <c r="M198" s="98" t="e">
        <f>#REF!</f>
        <v>#REF!</v>
      </c>
      <c r="N198" s="98" t="e">
        <f>#REF!</f>
        <v>#REF!</v>
      </c>
      <c r="O198" s="98" t="e">
        <f>#REF!</f>
        <v>#REF!</v>
      </c>
      <c r="P198" s="98" t="e">
        <f>#REF!</f>
        <v>#REF!</v>
      </c>
      <c r="Q198" s="78" t="e">
        <f>#REF!</f>
        <v>#REF!</v>
      </c>
      <c r="R198" s="97" t="e">
        <f>#REF!</f>
        <v>#REF!</v>
      </c>
      <c r="S198" s="98" t="e">
        <f>#REF!</f>
        <v>#REF!</v>
      </c>
      <c r="T198" s="98" t="e">
        <f>#REF!</f>
        <v>#REF!</v>
      </c>
      <c r="U198" s="98" t="e">
        <f>#REF!</f>
        <v>#REF!</v>
      </c>
      <c r="V198" s="98" t="e">
        <f>#REF!</f>
        <v>#REF!</v>
      </c>
      <c r="W198" s="98" t="e">
        <f>#REF!</f>
        <v>#REF!</v>
      </c>
      <c r="X198" s="98" t="e">
        <f>#REF!</f>
        <v>#REF!</v>
      </c>
      <c r="Y198" s="69" t="e">
        <f>#REF!</f>
        <v>#REF!</v>
      </c>
      <c r="Z198" s="70" t="e">
        <f>SUM(Q198+Y198)</f>
        <v>#REF!</v>
      </c>
      <c r="AA198" s="28"/>
      <c r="AD198" s="359"/>
      <c r="AE198" s="360"/>
      <c r="AF198" s="360"/>
      <c r="AG198" s="360"/>
      <c r="AH198" s="361"/>
      <c r="AI198" s="178"/>
      <c r="AJ198" s="178"/>
      <c r="AK198" s="189"/>
      <c r="AL198" s="189"/>
      <c r="AM198" s="178"/>
      <c r="AN198" s="189"/>
      <c r="AO198" s="189"/>
      <c r="AP198" s="189"/>
      <c r="AQ198" s="189"/>
      <c r="AR198" s="175"/>
      <c r="AS198" s="178"/>
      <c r="AT198" s="189"/>
      <c r="AU198" s="189"/>
      <c r="AV198" s="189"/>
      <c r="AW198" s="189"/>
      <c r="AX198" s="189"/>
      <c r="AY198" s="189"/>
      <c r="AZ198" s="175"/>
      <c r="BA198" s="177">
        <f>SUM(AR198+AZ198)</f>
        <v>0</v>
      </c>
      <c r="BB198" s="132"/>
      <c r="BC198" s="359"/>
      <c r="BD198" s="360"/>
      <c r="BE198" s="360"/>
      <c r="BF198" s="360"/>
      <c r="BG198" s="361"/>
      <c r="BH198" s="178"/>
      <c r="BI198" s="178"/>
      <c r="BJ198" s="189"/>
      <c r="BK198" s="189"/>
      <c r="BL198" s="178"/>
      <c r="BM198" s="189"/>
      <c r="BN198" s="189"/>
      <c r="BO198" s="189"/>
      <c r="BP198" s="189"/>
      <c r="BQ198" s="175"/>
      <c r="BR198" s="178"/>
      <c r="BS198" s="189"/>
      <c r="BT198" s="189"/>
      <c r="BU198" s="189"/>
      <c r="BV198" s="189"/>
      <c r="BW198" s="189"/>
      <c r="BX198" s="189"/>
      <c r="BY198" s="175"/>
      <c r="BZ198" s="177">
        <f>SUM(BQ198+BY198)</f>
        <v>0</v>
      </c>
    </row>
    <row r="199" spans="1:78" ht="13.9" hidden="1" customHeight="1">
      <c r="A199" s="67"/>
      <c r="B199" s="72"/>
      <c r="C199" s="535" t="str">
        <f t="shared" si="233"/>
        <v>IATI Identifier de l'outcome :</v>
      </c>
      <c r="D199" s="424">
        <f t="shared" si="234"/>
        <v>0</v>
      </c>
      <c r="E199" s="424">
        <f t="shared" si="235"/>
        <v>0</v>
      </c>
      <c r="F199" s="424">
        <f t="shared" si="236"/>
        <v>0</v>
      </c>
      <c r="G199" s="424">
        <f t="shared" si="237"/>
        <v>0</v>
      </c>
      <c r="H199" s="532">
        <f>J22</f>
        <v>0</v>
      </c>
      <c r="I199" s="532"/>
      <c r="J199" s="532"/>
      <c r="K199" s="532"/>
      <c r="L199" s="532"/>
      <c r="M199" s="532"/>
      <c r="N199" s="532"/>
      <c r="O199" s="608" t="str">
        <f t="shared" ref="O199:T200" si="238">IF($Z$2="FR",AP199,IF($Z$2="NL",BO199))</f>
        <v>Adaptation du score en janvier 2022 ?</v>
      </c>
      <c r="P199" s="608">
        <f t="shared" si="238"/>
        <v>0</v>
      </c>
      <c r="Q199" s="608">
        <f t="shared" si="238"/>
        <v>0</v>
      </c>
      <c r="R199" s="608">
        <f t="shared" si="238"/>
        <v>0</v>
      </c>
      <c r="S199" s="608">
        <f t="shared" si="238"/>
        <v>0</v>
      </c>
      <c r="T199" s="608">
        <f t="shared" si="238"/>
        <v>0</v>
      </c>
      <c r="U199" s="609" t="e">
        <f>#REF!</f>
        <v>#REF!</v>
      </c>
      <c r="V199" s="609"/>
      <c r="W199" s="609"/>
      <c r="X199" s="609"/>
      <c r="Y199" s="609"/>
      <c r="Z199" s="610"/>
      <c r="AA199" s="28"/>
      <c r="AD199" s="316" t="s">
        <v>408</v>
      </c>
      <c r="AE199" s="317"/>
      <c r="AF199" s="317"/>
      <c r="AG199" s="317"/>
      <c r="AH199" s="317"/>
      <c r="AI199" s="317"/>
      <c r="AJ199" s="317"/>
      <c r="AK199" s="317"/>
      <c r="AL199" s="317"/>
      <c r="AM199" s="317"/>
      <c r="AN199" s="317"/>
      <c r="AO199" s="317"/>
      <c r="AP199" s="362" t="s">
        <v>409</v>
      </c>
      <c r="AQ199" s="362"/>
      <c r="AR199" s="362"/>
      <c r="AS199" s="362"/>
      <c r="AT199" s="362"/>
      <c r="AU199" s="362"/>
      <c r="AV199" s="363"/>
      <c r="AW199" s="363"/>
      <c r="AX199" s="363"/>
      <c r="AY199" s="363"/>
      <c r="AZ199" s="363"/>
      <c r="BA199" s="364"/>
      <c r="BB199" s="132"/>
      <c r="BC199" s="316" t="s">
        <v>410</v>
      </c>
      <c r="BD199" s="317"/>
      <c r="BE199" s="317"/>
      <c r="BF199" s="317"/>
      <c r="BG199" s="317"/>
      <c r="BH199" s="317"/>
      <c r="BI199" s="317"/>
      <c r="BJ199" s="317"/>
      <c r="BK199" s="317"/>
      <c r="BL199" s="317"/>
      <c r="BM199" s="317"/>
      <c r="BN199" s="317"/>
      <c r="BO199" s="362" t="s">
        <v>411</v>
      </c>
      <c r="BP199" s="362"/>
      <c r="BQ199" s="362"/>
      <c r="BR199" s="362"/>
      <c r="BS199" s="362"/>
      <c r="BT199" s="362"/>
      <c r="BU199" s="363"/>
      <c r="BV199" s="363"/>
      <c r="BW199" s="363"/>
      <c r="BX199" s="363"/>
      <c r="BY199" s="363"/>
      <c r="BZ199" s="364"/>
    </row>
    <row r="200" spans="1:78" ht="13.9" hidden="1" customHeight="1">
      <c r="A200" s="67"/>
      <c r="B200" s="72"/>
      <c r="C200" s="535" t="str">
        <f t="shared" si="233"/>
        <v>Total C.O. demandés :</v>
      </c>
      <c r="D200" s="424">
        <f t="shared" si="234"/>
        <v>0</v>
      </c>
      <c r="E200" s="424">
        <f t="shared" si="235"/>
        <v>0</v>
      </c>
      <c r="F200" s="424">
        <f t="shared" si="236"/>
        <v>0</v>
      </c>
      <c r="G200" s="413">
        <f>T22</f>
        <v>0</v>
      </c>
      <c r="H200" s="413"/>
      <c r="I200" s="413"/>
      <c r="J200" s="413"/>
      <c r="K200" s="611" t="str">
        <f t="shared" ref="K200" si="239">IF($Z$2="FR",AL200,IF($Z$2="NL",BK200))</f>
        <v>Total C.O. proposés :</v>
      </c>
      <c r="L200" s="611">
        <f t="shared" ref="L200" si="240">IF($Z$2="FR",AM200,IF($Z$2="NL",BL200))</f>
        <v>0</v>
      </c>
      <c r="M200" s="611">
        <f t="shared" ref="M200" si="241">IF($Z$2="FR",AN200,IF($Z$2="NL",BM200))</f>
        <v>0</v>
      </c>
      <c r="N200" s="611">
        <f t="shared" ref="N200" si="242">IF($Z$2="FR",AO200,IF($Z$2="NL",BN200))</f>
        <v>0</v>
      </c>
      <c r="O200" s="596"/>
      <c r="P200" s="596"/>
      <c r="Q200" s="596"/>
      <c r="R200" s="596"/>
      <c r="S200" s="612" t="str">
        <f t="shared" si="238"/>
        <v>Total C.O.refusés :</v>
      </c>
      <c r="T200" s="612">
        <f t="shared" si="238"/>
        <v>0</v>
      </c>
      <c r="U200" s="612">
        <f t="shared" ref="U200" si="243">IF($Z$2="FR",AV200,IF($Z$2="NL",BU200))</f>
        <v>0</v>
      </c>
      <c r="V200" s="612">
        <f t="shared" ref="V200" si="244">IF($Z$2="FR",AW200,IF($Z$2="NL",BV200))</f>
        <v>0</v>
      </c>
      <c r="W200" s="596"/>
      <c r="X200" s="596"/>
      <c r="Y200" s="596"/>
      <c r="Z200" s="597"/>
      <c r="AA200" s="28"/>
      <c r="AD200" s="316" t="s">
        <v>412</v>
      </c>
      <c r="AE200" s="317"/>
      <c r="AF200" s="317"/>
      <c r="AG200" s="317"/>
      <c r="AH200" s="319">
        <f>AU95</f>
        <v>0</v>
      </c>
      <c r="AI200" s="319"/>
      <c r="AJ200" s="319"/>
      <c r="AK200" s="319"/>
      <c r="AL200" s="317" t="s">
        <v>413</v>
      </c>
      <c r="AM200" s="317"/>
      <c r="AN200" s="317"/>
      <c r="AO200" s="317"/>
      <c r="AP200" s="319"/>
      <c r="AQ200" s="319"/>
      <c r="AR200" s="319"/>
      <c r="AS200" s="319"/>
      <c r="AT200" s="317" t="s">
        <v>414</v>
      </c>
      <c r="AU200" s="317"/>
      <c r="AV200" s="317"/>
      <c r="AW200" s="317"/>
      <c r="AX200" s="319"/>
      <c r="AY200" s="319"/>
      <c r="AZ200" s="319"/>
      <c r="BA200" s="320"/>
      <c r="BB200" s="132"/>
      <c r="BC200" s="316" t="s">
        <v>415</v>
      </c>
      <c r="BD200" s="317"/>
      <c r="BE200" s="317"/>
      <c r="BF200" s="317"/>
      <c r="BG200" s="319">
        <f>BT94</f>
        <v>0</v>
      </c>
      <c r="BH200" s="319"/>
      <c r="BI200" s="319"/>
      <c r="BJ200" s="319"/>
      <c r="BK200" s="317" t="s">
        <v>416</v>
      </c>
      <c r="BL200" s="317"/>
      <c r="BM200" s="317"/>
      <c r="BN200" s="317"/>
      <c r="BO200" s="319"/>
      <c r="BP200" s="319"/>
      <c r="BQ200" s="319"/>
      <c r="BR200" s="319"/>
      <c r="BS200" s="317" t="s">
        <v>417</v>
      </c>
      <c r="BT200" s="317"/>
      <c r="BU200" s="317"/>
      <c r="BV200" s="317"/>
      <c r="BW200" s="319"/>
      <c r="BX200" s="319"/>
      <c r="BY200" s="319"/>
      <c r="BZ200" s="320"/>
    </row>
    <row r="201" spans="1:78" ht="4.9000000000000004" hidden="1" customHeight="1" outlineLevel="1">
      <c r="A201" s="67"/>
      <c r="B201" s="72"/>
      <c r="C201" s="76"/>
      <c r="D201" s="72"/>
      <c r="E201" s="72"/>
      <c r="F201" s="72"/>
      <c r="G201" s="72"/>
      <c r="H201" s="72"/>
      <c r="I201" s="72"/>
      <c r="J201" s="72"/>
      <c r="K201" s="72"/>
      <c r="L201" s="72"/>
      <c r="M201" s="72"/>
      <c r="N201" s="72"/>
      <c r="O201" s="72"/>
      <c r="P201" s="72"/>
      <c r="Q201" s="72"/>
      <c r="R201" s="72"/>
      <c r="S201" s="72"/>
      <c r="T201" s="72"/>
      <c r="U201" s="72"/>
      <c r="V201" s="72"/>
      <c r="W201" s="72"/>
      <c r="X201" s="72"/>
      <c r="Y201" s="72"/>
      <c r="Z201" s="77"/>
      <c r="AA201" s="28"/>
      <c r="AD201" s="170"/>
      <c r="AE201" s="168"/>
      <c r="AF201" s="168"/>
      <c r="AG201" s="168"/>
      <c r="AH201" s="168"/>
      <c r="AI201" s="168"/>
      <c r="AJ201" s="168"/>
      <c r="AK201" s="168"/>
      <c r="AL201" s="168"/>
      <c r="AM201" s="168"/>
      <c r="AN201" s="168"/>
      <c r="AO201" s="168"/>
      <c r="AP201" s="168"/>
      <c r="AQ201" s="168"/>
      <c r="AR201" s="168"/>
      <c r="AS201" s="168"/>
      <c r="AT201" s="168"/>
      <c r="AU201" s="168"/>
      <c r="AV201" s="168"/>
      <c r="AW201" s="168"/>
      <c r="AX201" s="168"/>
      <c r="AY201" s="168"/>
      <c r="AZ201" s="168"/>
      <c r="BA201" s="171"/>
      <c r="BB201" s="132"/>
      <c r="BC201" s="170"/>
      <c r="BD201" s="168"/>
      <c r="BE201" s="168"/>
      <c r="BF201" s="168"/>
      <c r="BG201" s="168"/>
      <c r="BH201" s="168"/>
      <c r="BI201" s="168"/>
      <c r="BJ201" s="168"/>
      <c r="BK201" s="168"/>
      <c r="BL201" s="168"/>
      <c r="BM201" s="168"/>
      <c r="BN201" s="168"/>
      <c r="BO201" s="168"/>
      <c r="BP201" s="168"/>
      <c r="BQ201" s="168"/>
      <c r="BR201" s="168"/>
      <c r="BS201" s="168"/>
      <c r="BT201" s="168"/>
      <c r="BU201" s="168"/>
      <c r="BV201" s="168"/>
      <c r="BW201" s="168"/>
      <c r="BX201" s="168"/>
      <c r="BY201" s="168"/>
      <c r="BZ201" s="171"/>
    </row>
    <row r="202" spans="1:78" ht="12.75" hidden="1" outlineLevel="1">
      <c r="A202" s="67"/>
      <c r="B202" s="72"/>
      <c r="C202" s="560" t="str">
        <f t="shared" ref="C202:Z204" si="245">IF($Z$2="FR",AD202,IF($Z$2="NL",BC202))</f>
        <v>Si outcome commun à l'intérieur d'un programme commun</v>
      </c>
      <c r="D202" s="561">
        <f t="shared" si="245"/>
        <v>0</v>
      </c>
      <c r="E202" s="561">
        <f t="shared" si="245"/>
        <v>0</v>
      </c>
      <c r="F202" s="561">
        <f t="shared" si="245"/>
        <v>0</v>
      </c>
      <c r="G202" s="561">
        <f t="shared" si="245"/>
        <v>0</v>
      </c>
      <c r="H202" s="561">
        <f t="shared" si="245"/>
        <v>0</v>
      </c>
      <c r="I202" s="561">
        <f t="shared" si="245"/>
        <v>0</v>
      </c>
      <c r="J202" s="561">
        <f t="shared" si="245"/>
        <v>0</v>
      </c>
      <c r="K202" s="561">
        <f t="shared" si="245"/>
        <v>0</v>
      </c>
      <c r="L202" s="561">
        <f t="shared" si="245"/>
        <v>0</v>
      </c>
      <c r="M202" s="561">
        <f t="shared" si="245"/>
        <v>0</v>
      </c>
      <c r="N202" s="561">
        <f t="shared" si="245"/>
        <v>0</v>
      </c>
      <c r="O202" s="561">
        <f t="shared" si="245"/>
        <v>0</v>
      </c>
      <c r="P202" s="561">
        <f t="shared" si="245"/>
        <v>0</v>
      </c>
      <c r="Q202" s="561">
        <f t="shared" si="245"/>
        <v>0</v>
      </c>
      <c r="R202" s="561">
        <f t="shared" si="245"/>
        <v>0</v>
      </c>
      <c r="S202" s="561">
        <f t="shared" si="245"/>
        <v>0</v>
      </c>
      <c r="T202" s="561">
        <f t="shared" si="245"/>
        <v>0</v>
      </c>
      <c r="U202" s="561">
        <f t="shared" si="245"/>
        <v>0</v>
      </c>
      <c r="V202" s="561">
        <f t="shared" si="245"/>
        <v>0</v>
      </c>
      <c r="W202" s="561">
        <f t="shared" si="245"/>
        <v>0</v>
      </c>
      <c r="X202" s="561">
        <f t="shared" si="245"/>
        <v>0</v>
      </c>
      <c r="Y202" s="561">
        <f t="shared" si="245"/>
        <v>0</v>
      </c>
      <c r="Z202" s="562">
        <f t="shared" si="245"/>
        <v>0</v>
      </c>
      <c r="AA202" s="28"/>
      <c r="AD202" s="365" t="s">
        <v>418</v>
      </c>
      <c r="AE202" s="366"/>
      <c r="AF202" s="366"/>
      <c r="AG202" s="366"/>
      <c r="AH202" s="366"/>
      <c r="AI202" s="366"/>
      <c r="AJ202" s="366"/>
      <c r="AK202" s="366"/>
      <c r="AL202" s="366"/>
      <c r="AM202" s="366"/>
      <c r="AN202" s="366"/>
      <c r="AO202" s="366"/>
      <c r="AP202" s="366"/>
      <c r="AQ202" s="366"/>
      <c r="AR202" s="366"/>
      <c r="AS202" s="366"/>
      <c r="AT202" s="366"/>
      <c r="AU202" s="366"/>
      <c r="AV202" s="366"/>
      <c r="AW202" s="366"/>
      <c r="AX202" s="366"/>
      <c r="AY202" s="366"/>
      <c r="AZ202" s="366"/>
      <c r="BA202" s="367"/>
      <c r="BB202" s="132"/>
      <c r="BC202" s="365" t="s">
        <v>419</v>
      </c>
      <c r="BD202" s="366"/>
      <c r="BE202" s="366"/>
      <c r="BF202" s="366"/>
      <c r="BG202" s="366"/>
      <c r="BH202" s="366"/>
      <c r="BI202" s="366"/>
      <c r="BJ202" s="366"/>
      <c r="BK202" s="366"/>
      <c r="BL202" s="366"/>
      <c r="BM202" s="366"/>
      <c r="BN202" s="366"/>
      <c r="BO202" s="366"/>
      <c r="BP202" s="366"/>
      <c r="BQ202" s="366"/>
      <c r="BR202" s="366"/>
      <c r="BS202" s="366"/>
      <c r="BT202" s="366"/>
      <c r="BU202" s="366"/>
      <c r="BV202" s="366"/>
      <c r="BW202" s="366"/>
      <c r="BX202" s="366"/>
      <c r="BY202" s="366"/>
      <c r="BZ202" s="367"/>
    </row>
    <row r="203" spans="1:78" ht="13.9" hidden="1" customHeight="1" outlineLevel="1">
      <c r="A203" s="67"/>
      <c r="B203" s="72"/>
      <c r="C203" s="557" t="str">
        <f t="shared" si="245"/>
        <v>Acronyme ACNG 1 :</v>
      </c>
      <c r="D203" s="558">
        <f t="shared" si="245"/>
        <v>0</v>
      </c>
      <c r="E203" s="558">
        <f t="shared" si="245"/>
        <v>0</v>
      </c>
      <c r="F203" s="559" t="e">
        <f>#REF!</f>
        <v>#REF!</v>
      </c>
      <c r="G203" s="559"/>
      <c r="H203" s="559"/>
      <c r="I203" s="559"/>
      <c r="J203" s="466" t="str">
        <f t="shared" si="245"/>
        <v>Part C.O. (en %) :</v>
      </c>
      <c r="K203" s="466">
        <f t="shared" si="245"/>
        <v>0</v>
      </c>
      <c r="L203" s="466">
        <f t="shared" si="245"/>
        <v>0</v>
      </c>
      <c r="M203" s="563" t="e">
        <f>#REF!</f>
        <v>#REF!</v>
      </c>
      <c r="N203" s="563"/>
      <c r="O203" s="628" t="str">
        <f t="shared" si="245"/>
        <v>Acronyme ACNG 2 :</v>
      </c>
      <c r="P203" s="628">
        <f t="shared" si="245"/>
        <v>0</v>
      </c>
      <c r="Q203" s="628">
        <f t="shared" si="245"/>
        <v>0</v>
      </c>
      <c r="R203" s="559" t="e">
        <f>#REF!</f>
        <v>#REF!</v>
      </c>
      <c r="S203" s="559"/>
      <c r="T203" s="559"/>
      <c r="U203" s="559"/>
      <c r="V203" s="472" t="str">
        <f t="shared" si="245"/>
        <v>Part C.O. (en %) :</v>
      </c>
      <c r="W203" s="472">
        <f t="shared" si="245"/>
        <v>0</v>
      </c>
      <c r="X203" s="472">
        <f t="shared" si="245"/>
        <v>0</v>
      </c>
      <c r="Y203" s="563" t="e">
        <f>#REF!</f>
        <v>#REF!</v>
      </c>
      <c r="Z203" s="624"/>
      <c r="AA203" s="28"/>
      <c r="AD203" s="368" t="s">
        <v>420</v>
      </c>
      <c r="AE203" s="369"/>
      <c r="AF203" s="369"/>
      <c r="AG203" s="369"/>
      <c r="AH203" s="369"/>
      <c r="AI203" s="369"/>
      <c r="AJ203" s="369"/>
      <c r="AK203" s="317" t="s">
        <v>421</v>
      </c>
      <c r="AL203" s="317"/>
      <c r="AM203" s="317"/>
      <c r="AN203" s="370"/>
      <c r="AO203" s="370"/>
      <c r="AP203" s="369" t="s">
        <v>422</v>
      </c>
      <c r="AQ203" s="369"/>
      <c r="AR203" s="369"/>
      <c r="AS203" s="369"/>
      <c r="AT203" s="369"/>
      <c r="AU203" s="369"/>
      <c r="AV203" s="369"/>
      <c r="AW203" s="317" t="s">
        <v>421</v>
      </c>
      <c r="AX203" s="317"/>
      <c r="AY203" s="317"/>
      <c r="AZ203" s="370"/>
      <c r="BA203" s="371"/>
      <c r="BB203" s="132"/>
      <c r="BC203" s="368" t="s">
        <v>423</v>
      </c>
      <c r="BD203" s="369"/>
      <c r="BE203" s="369"/>
      <c r="BF203" s="369"/>
      <c r="BG203" s="369"/>
      <c r="BH203" s="369"/>
      <c r="BI203" s="369"/>
      <c r="BJ203" s="317" t="s">
        <v>424</v>
      </c>
      <c r="BK203" s="317"/>
      <c r="BL203" s="317"/>
      <c r="BM203" s="370"/>
      <c r="BN203" s="370"/>
      <c r="BO203" s="369" t="s">
        <v>425</v>
      </c>
      <c r="BP203" s="369"/>
      <c r="BQ203" s="369"/>
      <c r="BR203" s="369"/>
      <c r="BS203" s="369"/>
      <c r="BT203" s="369"/>
      <c r="BU203" s="369"/>
      <c r="BV203" s="317" t="s">
        <v>424</v>
      </c>
      <c r="BW203" s="317"/>
      <c r="BX203" s="317"/>
      <c r="BY203" s="370"/>
      <c r="BZ203" s="371"/>
    </row>
    <row r="204" spans="1:78" ht="14.45" hidden="1" customHeight="1" outlineLevel="1">
      <c r="A204" s="67"/>
      <c r="B204" s="72"/>
      <c r="C204" s="565" t="str">
        <f t="shared" si="245"/>
        <v>Acronyme ACNG 3 :</v>
      </c>
      <c r="D204" s="566">
        <f t="shared" si="245"/>
        <v>0</v>
      </c>
      <c r="E204" s="566">
        <f t="shared" si="245"/>
        <v>0</v>
      </c>
      <c r="F204" s="564" t="e">
        <f>#REF!</f>
        <v>#REF!</v>
      </c>
      <c r="G204" s="564"/>
      <c r="H204" s="564"/>
      <c r="I204" s="564"/>
      <c r="J204" s="567" t="str">
        <f t="shared" si="245"/>
        <v>Part C.O. (en %) :</v>
      </c>
      <c r="K204" s="567">
        <f t="shared" si="245"/>
        <v>0</v>
      </c>
      <c r="L204" s="567">
        <f t="shared" si="245"/>
        <v>0</v>
      </c>
      <c r="M204" s="616" t="e">
        <f>#REF!</f>
        <v>#REF!</v>
      </c>
      <c r="N204" s="616"/>
      <c r="O204" s="629" t="str">
        <f t="shared" si="245"/>
        <v>Acronyme ACNG 4 :</v>
      </c>
      <c r="P204" s="629">
        <f t="shared" si="245"/>
        <v>0</v>
      </c>
      <c r="Q204" s="629">
        <f t="shared" si="245"/>
        <v>0</v>
      </c>
      <c r="R204" s="564" t="e">
        <f>#REF!</f>
        <v>#REF!</v>
      </c>
      <c r="S204" s="564"/>
      <c r="T204" s="564"/>
      <c r="U204" s="564"/>
      <c r="V204" s="630" t="str">
        <f t="shared" si="245"/>
        <v>Part C.O. (en %) :</v>
      </c>
      <c r="W204" s="630">
        <f t="shared" si="245"/>
        <v>0</v>
      </c>
      <c r="X204" s="630">
        <f t="shared" si="245"/>
        <v>0</v>
      </c>
      <c r="Y204" s="616" t="e">
        <f>#REF!</f>
        <v>#REF!</v>
      </c>
      <c r="Z204" s="617"/>
      <c r="AA204" s="28"/>
      <c r="AD204" s="350" t="s">
        <v>426</v>
      </c>
      <c r="AE204" s="315"/>
      <c r="AF204" s="315"/>
      <c r="AG204" s="315"/>
      <c r="AH204" s="315"/>
      <c r="AI204" s="315"/>
      <c r="AJ204" s="315"/>
      <c r="AK204" s="323" t="s">
        <v>421</v>
      </c>
      <c r="AL204" s="323"/>
      <c r="AM204" s="323"/>
      <c r="AN204" s="351"/>
      <c r="AO204" s="351"/>
      <c r="AP204" s="315" t="s">
        <v>427</v>
      </c>
      <c r="AQ204" s="315"/>
      <c r="AR204" s="315"/>
      <c r="AS204" s="315"/>
      <c r="AT204" s="315"/>
      <c r="AU204" s="315"/>
      <c r="AV204" s="315"/>
      <c r="AW204" s="323" t="s">
        <v>421</v>
      </c>
      <c r="AX204" s="323"/>
      <c r="AY204" s="323"/>
      <c r="AZ204" s="351"/>
      <c r="BA204" s="352"/>
      <c r="BB204" s="132"/>
      <c r="BC204" s="350" t="s">
        <v>428</v>
      </c>
      <c r="BD204" s="315"/>
      <c r="BE204" s="315"/>
      <c r="BF204" s="315"/>
      <c r="BG204" s="315"/>
      <c r="BH204" s="315"/>
      <c r="BI204" s="315"/>
      <c r="BJ204" s="323" t="s">
        <v>424</v>
      </c>
      <c r="BK204" s="323"/>
      <c r="BL204" s="323"/>
      <c r="BM204" s="351"/>
      <c r="BN204" s="351"/>
      <c r="BO204" s="315" t="s">
        <v>429</v>
      </c>
      <c r="BP204" s="315"/>
      <c r="BQ204" s="315"/>
      <c r="BR204" s="315"/>
      <c r="BS204" s="315"/>
      <c r="BT204" s="315"/>
      <c r="BU204" s="315"/>
      <c r="BV204" s="323" t="s">
        <v>424</v>
      </c>
      <c r="BW204" s="323"/>
      <c r="BX204" s="323"/>
      <c r="BY204" s="351"/>
      <c r="BZ204" s="352"/>
    </row>
    <row r="205" spans="1:78" ht="12.75" hidden="1" collapsed="1">
      <c r="A205" s="67"/>
      <c r="B205" s="72"/>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D205" s="132"/>
      <c r="AE205" s="132"/>
      <c r="AF205" s="132"/>
      <c r="AG205" s="132"/>
      <c r="AH205" s="132"/>
      <c r="AI205" s="132"/>
      <c r="AJ205" s="132"/>
      <c r="AK205" s="132"/>
      <c r="AL205" s="132"/>
      <c r="AM205" s="132"/>
      <c r="AN205" s="132"/>
      <c r="AO205" s="132"/>
      <c r="AP205" s="132"/>
      <c r="AQ205" s="132"/>
      <c r="AR205" s="132"/>
      <c r="AS205" s="132"/>
      <c r="AT205" s="132"/>
      <c r="AU205" s="132"/>
      <c r="AV205" s="132"/>
      <c r="AW205" s="132"/>
      <c r="AX205" s="132"/>
      <c r="AY205" s="132"/>
      <c r="AZ205" s="132"/>
      <c r="BA205" s="132"/>
      <c r="BB205" s="132"/>
      <c r="BC205" s="132"/>
      <c r="BD205" s="132"/>
      <c r="BE205" s="132"/>
      <c r="BF205" s="132"/>
      <c r="BG205" s="132"/>
      <c r="BH205" s="132"/>
      <c r="BI205" s="132"/>
      <c r="BJ205" s="132"/>
      <c r="BK205" s="132"/>
      <c r="BL205" s="132"/>
      <c r="BM205" s="132"/>
      <c r="BN205" s="132"/>
      <c r="BO205" s="132"/>
      <c r="BP205" s="132"/>
      <c r="BQ205" s="132"/>
      <c r="BR205" s="132"/>
      <c r="BS205" s="132"/>
      <c r="BT205" s="132"/>
      <c r="BU205" s="132"/>
      <c r="BV205" s="132"/>
      <c r="BW205" s="132"/>
      <c r="BX205" s="132"/>
      <c r="BY205" s="132"/>
      <c r="BZ205" s="132"/>
    </row>
    <row r="206" spans="1:78" ht="13.9" hidden="1" customHeight="1">
      <c r="A206" s="67"/>
      <c r="B206" s="72"/>
      <c r="C206" s="613" t="str">
        <f t="shared" ref="C206:C209" si="246">IF($Z$2="FR",AD206,IF($Z$2="NL",BC206))</f>
        <v>Score outcome 11 :</v>
      </c>
      <c r="D206" s="614">
        <f t="shared" ref="D206:D209" si="247">IF($Z$2="FR",AE206,IF($Z$2="NL",BD206))</f>
        <v>0</v>
      </c>
      <c r="E206" s="614">
        <f t="shared" ref="E206:E209" si="248">IF($Z$2="FR",AF206,IF($Z$2="NL",BE206))</f>
        <v>0</v>
      </c>
      <c r="F206" s="614">
        <f t="shared" ref="F206:F209" si="249">IF($Z$2="FR",AG206,IF($Z$2="NL",BF206))</f>
        <v>0</v>
      </c>
      <c r="G206" s="615">
        <f t="shared" ref="G206:G208" si="250">IF($Z$2="FR",AH206,IF($Z$2="NL",BG206))</f>
        <v>0</v>
      </c>
      <c r="H206" s="83" t="s">
        <v>6</v>
      </c>
      <c r="I206" s="84" t="s">
        <v>45</v>
      </c>
      <c r="J206" s="84" t="s">
        <v>138</v>
      </c>
      <c r="K206" s="84" t="s">
        <v>392</v>
      </c>
      <c r="L206" s="84" t="s">
        <v>393</v>
      </c>
      <c r="M206" s="84" t="s">
        <v>394</v>
      </c>
      <c r="N206" s="84" t="s">
        <v>395</v>
      </c>
      <c r="O206" s="84" t="s">
        <v>396</v>
      </c>
      <c r="P206" s="84" t="s">
        <v>397</v>
      </c>
      <c r="Q206" s="186" t="s">
        <v>398</v>
      </c>
      <c r="R206" s="85" t="s">
        <v>399</v>
      </c>
      <c r="S206" s="85" t="s">
        <v>400</v>
      </c>
      <c r="T206" s="85" t="s">
        <v>401</v>
      </c>
      <c r="U206" s="85" t="s">
        <v>402</v>
      </c>
      <c r="V206" s="85" t="s">
        <v>403</v>
      </c>
      <c r="W206" s="85" t="s">
        <v>404</v>
      </c>
      <c r="X206" s="85" t="s">
        <v>405</v>
      </c>
      <c r="Y206" s="86" t="s">
        <v>398</v>
      </c>
      <c r="Z206" s="87" t="s">
        <v>398</v>
      </c>
      <c r="AA206" s="28"/>
      <c r="AD206" s="356" t="s">
        <v>448</v>
      </c>
      <c r="AE206" s="357"/>
      <c r="AF206" s="357"/>
      <c r="AG206" s="357"/>
      <c r="AH206" s="358"/>
      <c r="AI206" s="187" t="s">
        <v>6</v>
      </c>
      <c r="AJ206" s="184" t="s">
        <v>45</v>
      </c>
      <c r="AK206" s="184" t="s">
        <v>138</v>
      </c>
      <c r="AL206" s="184" t="s">
        <v>392</v>
      </c>
      <c r="AM206" s="184" t="s">
        <v>393</v>
      </c>
      <c r="AN206" s="184" t="s">
        <v>394</v>
      </c>
      <c r="AO206" s="184" t="s">
        <v>395</v>
      </c>
      <c r="AP206" s="184" t="s">
        <v>396</v>
      </c>
      <c r="AQ206" s="184" t="s">
        <v>397</v>
      </c>
      <c r="AR206" s="184" t="s">
        <v>398</v>
      </c>
      <c r="AS206" s="184" t="s">
        <v>399</v>
      </c>
      <c r="AT206" s="184" t="s">
        <v>400</v>
      </c>
      <c r="AU206" s="184" t="s">
        <v>401</v>
      </c>
      <c r="AV206" s="184" t="s">
        <v>402</v>
      </c>
      <c r="AW206" s="184" t="s">
        <v>403</v>
      </c>
      <c r="AX206" s="184" t="s">
        <v>404</v>
      </c>
      <c r="AY206" s="184" t="s">
        <v>405</v>
      </c>
      <c r="AZ206" s="184" t="s">
        <v>398</v>
      </c>
      <c r="BA206" s="185" t="s">
        <v>398</v>
      </c>
      <c r="BB206" s="132"/>
      <c r="BC206" s="356" t="s">
        <v>449</v>
      </c>
      <c r="BD206" s="357"/>
      <c r="BE206" s="357"/>
      <c r="BF206" s="357"/>
      <c r="BG206" s="358"/>
      <c r="BH206" s="187" t="s">
        <v>6</v>
      </c>
      <c r="BI206" s="184" t="s">
        <v>45</v>
      </c>
      <c r="BJ206" s="184" t="s">
        <v>138</v>
      </c>
      <c r="BK206" s="184" t="s">
        <v>392</v>
      </c>
      <c r="BL206" s="184" t="s">
        <v>393</v>
      </c>
      <c r="BM206" s="184" t="s">
        <v>394</v>
      </c>
      <c r="BN206" s="184" t="s">
        <v>395</v>
      </c>
      <c r="BO206" s="184" t="s">
        <v>396</v>
      </c>
      <c r="BP206" s="184" t="s">
        <v>397</v>
      </c>
      <c r="BQ206" s="184" t="s">
        <v>398</v>
      </c>
      <c r="BR206" s="184" t="s">
        <v>399</v>
      </c>
      <c r="BS206" s="184" t="s">
        <v>400</v>
      </c>
      <c r="BT206" s="184" t="s">
        <v>401</v>
      </c>
      <c r="BU206" s="184" t="s">
        <v>402</v>
      </c>
      <c r="BV206" s="184" t="s">
        <v>403</v>
      </c>
      <c r="BW206" s="184" t="s">
        <v>404</v>
      </c>
      <c r="BX206" s="184" t="s">
        <v>405</v>
      </c>
      <c r="BY206" s="184" t="s">
        <v>398</v>
      </c>
      <c r="BZ206" s="185" t="s">
        <v>398</v>
      </c>
    </row>
    <row r="207" spans="1:78" ht="13.9" hidden="1" customHeight="1">
      <c r="A207" s="67"/>
      <c r="B207" s="72"/>
      <c r="C207" s="605">
        <f>E23</f>
        <v>0</v>
      </c>
      <c r="D207" s="606">
        <f t="shared" si="247"/>
        <v>0</v>
      </c>
      <c r="E207" s="606">
        <f t="shared" si="248"/>
        <v>0</v>
      </c>
      <c r="F207" s="606">
        <f t="shared" si="249"/>
        <v>0</v>
      </c>
      <c r="G207" s="607">
        <f t="shared" si="250"/>
        <v>0</v>
      </c>
      <c r="H207" s="97" t="e">
        <f>#REF!</f>
        <v>#REF!</v>
      </c>
      <c r="I207" s="97" t="e">
        <f>#REF!</f>
        <v>#REF!</v>
      </c>
      <c r="J207" s="98" t="e">
        <f>#REF!</f>
        <v>#REF!</v>
      </c>
      <c r="K207" s="98" t="e">
        <f>#REF!</f>
        <v>#REF!</v>
      </c>
      <c r="L207" s="97" t="e">
        <f>#REF!</f>
        <v>#REF!</v>
      </c>
      <c r="M207" s="98" t="e">
        <f>#REF!</f>
        <v>#REF!</v>
      </c>
      <c r="N207" s="98" t="e">
        <f>#REF!</f>
        <v>#REF!</v>
      </c>
      <c r="O207" s="98" t="e">
        <f>#REF!</f>
        <v>#REF!</v>
      </c>
      <c r="P207" s="98" t="e">
        <f>#REF!</f>
        <v>#REF!</v>
      </c>
      <c r="Q207" s="78" t="e">
        <f>#REF!</f>
        <v>#REF!</v>
      </c>
      <c r="R207" s="97" t="e">
        <f>#REF!</f>
        <v>#REF!</v>
      </c>
      <c r="S207" s="98" t="e">
        <f>#REF!</f>
        <v>#REF!</v>
      </c>
      <c r="T207" s="98" t="e">
        <f>#REF!</f>
        <v>#REF!</v>
      </c>
      <c r="U207" s="98" t="e">
        <f>#REF!</f>
        <v>#REF!</v>
      </c>
      <c r="V207" s="98" t="e">
        <f>#REF!</f>
        <v>#REF!</v>
      </c>
      <c r="W207" s="98" t="e">
        <f>#REF!</f>
        <v>#REF!</v>
      </c>
      <c r="X207" s="98" t="e">
        <f>#REF!</f>
        <v>#REF!</v>
      </c>
      <c r="Y207" s="69" t="e">
        <f>#REF!</f>
        <v>#REF!</v>
      </c>
      <c r="Z207" s="70" t="e">
        <f>SUM(Q207+Y207)</f>
        <v>#REF!</v>
      </c>
      <c r="AA207" s="28"/>
      <c r="AD207" s="359"/>
      <c r="AE207" s="360"/>
      <c r="AF207" s="360"/>
      <c r="AG207" s="360"/>
      <c r="AH207" s="361"/>
      <c r="AI207" s="178"/>
      <c r="AJ207" s="178"/>
      <c r="AK207" s="189"/>
      <c r="AL207" s="189"/>
      <c r="AM207" s="178"/>
      <c r="AN207" s="189"/>
      <c r="AO207" s="189"/>
      <c r="AP207" s="189"/>
      <c r="AQ207" s="189"/>
      <c r="AR207" s="175"/>
      <c r="AS207" s="178"/>
      <c r="AT207" s="189"/>
      <c r="AU207" s="189"/>
      <c r="AV207" s="189"/>
      <c r="AW207" s="189"/>
      <c r="AX207" s="189"/>
      <c r="AY207" s="189"/>
      <c r="AZ207" s="175"/>
      <c r="BA207" s="177">
        <f>SUM(AR207+AZ207)</f>
        <v>0</v>
      </c>
      <c r="BB207" s="132"/>
      <c r="BC207" s="359"/>
      <c r="BD207" s="360"/>
      <c r="BE207" s="360"/>
      <c r="BF207" s="360"/>
      <c r="BG207" s="361"/>
      <c r="BH207" s="178"/>
      <c r="BI207" s="178"/>
      <c r="BJ207" s="189"/>
      <c r="BK207" s="189"/>
      <c r="BL207" s="178"/>
      <c r="BM207" s="189"/>
      <c r="BN207" s="189"/>
      <c r="BO207" s="189"/>
      <c r="BP207" s="189"/>
      <c r="BQ207" s="175"/>
      <c r="BR207" s="178"/>
      <c r="BS207" s="189"/>
      <c r="BT207" s="189"/>
      <c r="BU207" s="189"/>
      <c r="BV207" s="189"/>
      <c r="BW207" s="189"/>
      <c r="BX207" s="189"/>
      <c r="BY207" s="175"/>
      <c r="BZ207" s="177">
        <f>SUM(BQ207+BY207)</f>
        <v>0</v>
      </c>
    </row>
    <row r="208" spans="1:78" ht="13.9" hidden="1" customHeight="1">
      <c r="A208" s="67"/>
      <c r="B208" s="72"/>
      <c r="C208" s="535" t="str">
        <f t="shared" si="246"/>
        <v>IATI Identifier de l'outcome :</v>
      </c>
      <c r="D208" s="424">
        <f t="shared" si="247"/>
        <v>0</v>
      </c>
      <c r="E208" s="424">
        <f t="shared" si="248"/>
        <v>0</v>
      </c>
      <c r="F208" s="424">
        <f t="shared" si="249"/>
        <v>0</v>
      </c>
      <c r="G208" s="424">
        <f t="shared" si="250"/>
        <v>0</v>
      </c>
      <c r="H208" s="532">
        <f>J23</f>
        <v>0</v>
      </c>
      <c r="I208" s="532"/>
      <c r="J208" s="532"/>
      <c r="K208" s="532"/>
      <c r="L208" s="532"/>
      <c r="M208" s="532"/>
      <c r="N208" s="532"/>
      <c r="O208" s="608" t="str">
        <f t="shared" ref="O208:T209" si="251">IF($Z$2="FR",AP208,IF($Z$2="NL",BO208))</f>
        <v>Adaptation du score en janvier 2022 ?</v>
      </c>
      <c r="P208" s="608">
        <f t="shared" si="251"/>
        <v>0</v>
      </c>
      <c r="Q208" s="608">
        <f t="shared" si="251"/>
        <v>0</v>
      </c>
      <c r="R208" s="608">
        <f t="shared" si="251"/>
        <v>0</v>
      </c>
      <c r="S208" s="608">
        <f t="shared" si="251"/>
        <v>0</v>
      </c>
      <c r="T208" s="608">
        <f t="shared" si="251"/>
        <v>0</v>
      </c>
      <c r="U208" s="609" t="e">
        <f>#REF!</f>
        <v>#REF!</v>
      </c>
      <c r="V208" s="609"/>
      <c r="W208" s="609"/>
      <c r="X208" s="609"/>
      <c r="Y208" s="609"/>
      <c r="Z208" s="610"/>
      <c r="AA208" s="28"/>
      <c r="AD208" s="316" t="s">
        <v>408</v>
      </c>
      <c r="AE208" s="317"/>
      <c r="AF208" s="317"/>
      <c r="AG208" s="317"/>
      <c r="AH208" s="317"/>
      <c r="AI208" s="317"/>
      <c r="AJ208" s="317"/>
      <c r="AK208" s="317"/>
      <c r="AL208" s="317"/>
      <c r="AM208" s="317"/>
      <c r="AN208" s="317"/>
      <c r="AO208" s="317"/>
      <c r="AP208" s="362" t="s">
        <v>409</v>
      </c>
      <c r="AQ208" s="362"/>
      <c r="AR208" s="362"/>
      <c r="AS208" s="362"/>
      <c r="AT208" s="362"/>
      <c r="AU208" s="362"/>
      <c r="AV208" s="363"/>
      <c r="AW208" s="363"/>
      <c r="AX208" s="363"/>
      <c r="AY208" s="363"/>
      <c r="AZ208" s="363"/>
      <c r="BA208" s="364"/>
      <c r="BB208" s="132"/>
      <c r="BC208" s="316" t="s">
        <v>410</v>
      </c>
      <c r="BD208" s="317"/>
      <c r="BE208" s="317"/>
      <c r="BF208" s="317"/>
      <c r="BG208" s="317"/>
      <c r="BH208" s="317"/>
      <c r="BI208" s="317"/>
      <c r="BJ208" s="317"/>
      <c r="BK208" s="317"/>
      <c r="BL208" s="317"/>
      <c r="BM208" s="317"/>
      <c r="BN208" s="317"/>
      <c r="BO208" s="362" t="s">
        <v>411</v>
      </c>
      <c r="BP208" s="362"/>
      <c r="BQ208" s="362"/>
      <c r="BR208" s="362"/>
      <c r="BS208" s="362"/>
      <c r="BT208" s="362"/>
      <c r="BU208" s="363"/>
      <c r="BV208" s="363"/>
      <c r="BW208" s="363"/>
      <c r="BX208" s="363"/>
      <c r="BY208" s="363"/>
      <c r="BZ208" s="364"/>
    </row>
    <row r="209" spans="1:78" ht="13.9" hidden="1" customHeight="1">
      <c r="A209" s="67"/>
      <c r="B209" s="72"/>
      <c r="C209" s="535" t="str">
        <f t="shared" si="246"/>
        <v>Total C.O. demandés :</v>
      </c>
      <c r="D209" s="424">
        <f t="shared" si="247"/>
        <v>0</v>
      </c>
      <c r="E209" s="424">
        <f t="shared" si="248"/>
        <v>0</v>
      </c>
      <c r="F209" s="424">
        <f t="shared" si="249"/>
        <v>0</v>
      </c>
      <c r="G209" s="413">
        <f>T23</f>
        <v>0</v>
      </c>
      <c r="H209" s="413"/>
      <c r="I209" s="413"/>
      <c r="J209" s="413"/>
      <c r="K209" s="611" t="str">
        <f t="shared" ref="K209" si="252">IF($Z$2="FR",AL209,IF($Z$2="NL",BK209))</f>
        <v>Total C.O. proposés :</v>
      </c>
      <c r="L209" s="611">
        <f t="shared" ref="L209" si="253">IF($Z$2="FR",AM209,IF($Z$2="NL",BL209))</f>
        <v>0</v>
      </c>
      <c r="M209" s="611">
        <f t="shared" ref="M209" si="254">IF($Z$2="FR",AN209,IF($Z$2="NL",BM209))</f>
        <v>0</v>
      </c>
      <c r="N209" s="611">
        <f t="shared" ref="N209" si="255">IF($Z$2="FR",AO209,IF($Z$2="NL",BN209))</f>
        <v>0</v>
      </c>
      <c r="O209" s="596"/>
      <c r="P209" s="596"/>
      <c r="Q209" s="596"/>
      <c r="R209" s="596"/>
      <c r="S209" s="612" t="str">
        <f t="shared" si="251"/>
        <v>Total C.O.refusés :</v>
      </c>
      <c r="T209" s="612">
        <f t="shared" si="251"/>
        <v>0</v>
      </c>
      <c r="U209" s="612">
        <f t="shared" ref="U209" si="256">IF($Z$2="FR",AV209,IF($Z$2="NL",BU209))</f>
        <v>0</v>
      </c>
      <c r="V209" s="612">
        <f t="shared" ref="V209" si="257">IF($Z$2="FR",AW209,IF($Z$2="NL",BV209))</f>
        <v>0</v>
      </c>
      <c r="W209" s="596"/>
      <c r="X209" s="596"/>
      <c r="Y209" s="596"/>
      <c r="Z209" s="597"/>
      <c r="AA209" s="28"/>
      <c r="AD209" s="316" t="s">
        <v>412</v>
      </c>
      <c r="AE209" s="317"/>
      <c r="AF209" s="317"/>
      <c r="AG209" s="317"/>
      <c r="AH209" s="319">
        <f>AU104</f>
        <v>0</v>
      </c>
      <c r="AI209" s="319"/>
      <c r="AJ209" s="319"/>
      <c r="AK209" s="319"/>
      <c r="AL209" s="317" t="s">
        <v>413</v>
      </c>
      <c r="AM209" s="317"/>
      <c r="AN209" s="317"/>
      <c r="AO209" s="317"/>
      <c r="AP209" s="319"/>
      <c r="AQ209" s="319"/>
      <c r="AR209" s="319"/>
      <c r="AS209" s="319"/>
      <c r="AT209" s="317" t="s">
        <v>414</v>
      </c>
      <c r="AU209" s="317"/>
      <c r="AV209" s="317"/>
      <c r="AW209" s="317"/>
      <c r="AX209" s="319"/>
      <c r="AY209" s="319"/>
      <c r="AZ209" s="319"/>
      <c r="BA209" s="320"/>
      <c r="BB209" s="132"/>
      <c r="BC209" s="316" t="s">
        <v>415</v>
      </c>
      <c r="BD209" s="317"/>
      <c r="BE209" s="317"/>
      <c r="BF209" s="317"/>
      <c r="BG209" s="319">
        <f>BT103</f>
        <v>0</v>
      </c>
      <c r="BH209" s="319"/>
      <c r="BI209" s="319"/>
      <c r="BJ209" s="319"/>
      <c r="BK209" s="317" t="s">
        <v>416</v>
      </c>
      <c r="BL209" s="317"/>
      <c r="BM209" s="317"/>
      <c r="BN209" s="317"/>
      <c r="BO209" s="319"/>
      <c r="BP209" s="319"/>
      <c r="BQ209" s="319"/>
      <c r="BR209" s="319"/>
      <c r="BS209" s="317" t="s">
        <v>417</v>
      </c>
      <c r="BT209" s="317"/>
      <c r="BU209" s="317"/>
      <c r="BV209" s="317"/>
      <c r="BW209" s="319"/>
      <c r="BX209" s="319"/>
      <c r="BY209" s="319"/>
      <c r="BZ209" s="320"/>
    </row>
    <row r="210" spans="1:78" ht="4.9000000000000004" hidden="1" customHeight="1" outlineLevel="1">
      <c r="A210" s="67"/>
      <c r="B210" s="72"/>
      <c r="C210" s="76"/>
      <c r="D210" s="72"/>
      <c r="E210" s="72"/>
      <c r="F210" s="72"/>
      <c r="G210" s="72"/>
      <c r="H210" s="72"/>
      <c r="I210" s="72"/>
      <c r="J210" s="72"/>
      <c r="K210" s="72"/>
      <c r="L210" s="72"/>
      <c r="M210" s="72"/>
      <c r="N210" s="72"/>
      <c r="O210" s="72"/>
      <c r="P210" s="72"/>
      <c r="Q210" s="72"/>
      <c r="R210" s="72"/>
      <c r="S210" s="72"/>
      <c r="T210" s="72"/>
      <c r="U210" s="72"/>
      <c r="V210" s="72"/>
      <c r="W210" s="72"/>
      <c r="X210" s="72"/>
      <c r="Y210" s="72"/>
      <c r="Z210" s="77"/>
      <c r="AA210" s="28"/>
      <c r="AD210" s="170"/>
      <c r="AE210" s="168"/>
      <c r="AF210" s="168"/>
      <c r="AG210" s="168"/>
      <c r="AH210" s="168"/>
      <c r="AI210" s="168"/>
      <c r="AJ210" s="168"/>
      <c r="AK210" s="168"/>
      <c r="AL210" s="168"/>
      <c r="AM210" s="168"/>
      <c r="AN210" s="168"/>
      <c r="AO210" s="168"/>
      <c r="AP210" s="168"/>
      <c r="AQ210" s="168"/>
      <c r="AR210" s="168"/>
      <c r="AS210" s="168"/>
      <c r="AT210" s="168"/>
      <c r="AU210" s="168"/>
      <c r="AV210" s="168"/>
      <c r="AW210" s="168"/>
      <c r="AX210" s="168"/>
      <c r="AY210" s="168"/>
      <c r="AZ210" s="168"/>
      <c r="BA210" s="171"/>
      <c r="BB210" s="132"/>
      <c r="BC210" s="170"/>
      <c r="BD210" s="168"/>
      <c r="BE210" s="168"/>
      <c r="BF210" s="168"/>
      <c r="BG210" s="168"/>
      <c r="BH210" s="168"/>
      <c r="BI210" s="168"/>
      <c r="BJ210" s="168"/>
      <c r="BK210" s="168"/>
      <c r="BL210" s="168"/>
      <c r="BM210" s="168"/>
      <c r="BN210" s="168"/>
      <c r="BO210" s="168"/>
      <c r="BP210" s="168"/>
      <c r="BQ210" s="168"/>
      <c r="BR210" s="168"/>
      <c r="BS210" s="168"/>
      <c r="BT210" s="168"/>
      <c r="BU210" s="168"/>
      <c r="BV210" s="168"/>
      <c r="BW210" s="168"/>
      <c r="BX210" s="168"/>
      <c r="BY210" s="168"/>
      <c r="BZ210" s="171"/>
    </row>
    <row r="211" spans="1:78" ht="12.75" hidden="1" outlineLevel="1">
      <c r="A211" s="67"/>
      <c r="B211" s="72"/>
      <c r="C211" s="560" t="str">
        <f t="shared" ref="C211:Z213" si="258">IF($Z$2="FR",AD211,IF($Z$2="NL",BC211))</f>
        <v>Si outcome commun à l'intérieur d'un programme commun</v>
      </c>
      <c r="D211" s="561">
        <f t="shared" si="258"/>
        <v>0</v>
      </c>
      <c r="E211" s="561">
        <f t="shared" si="258"/>
        <v>0</v>
      </c>
      <c r="F211" s="561">
        <f t="shared" si="258"/>
        <v>0</v>
      </c>
      <c r="G211" s="561">
        <f t="shared" si="258"/>
        <v>0</v>
      </c>
      <c r="H211" s="561">
        <f t="shared" si="258"/>
        <v>0</v>
      </c>
      <c r="I211" s="561">
        <f t="shared" si="258"/>
        <v>0</v>
      </c>
      <c r="J211" s="561">
        <f t="shared" si="258"/>
        <v>0</v>
      </c>
      <c r="K211" s="561">
        <f t="shared" si="258"/>
        <v>0</v>
      </c>
      <c r="L211" s="561">
        <f t="shared" si="258"/>
        <v>0</v>
      </c>
      <c r="M211" s="561">
        <f t="shared" si="258"/>
        <v>0</v>
      </c>
      <c r="N211" s="561">
        <f t="shared" si="258"/>
        <v>0</v>
      </c>
      <c r="O211" s="561">
        <f t="shared" si="258"/>
        <v>0</v>
      </c>
      <c r="P211" s="561">
        <f t="shared" si="258"/>
        <v>0</v>
      </c>
      <c r="Q211" s="561">
        <f t="shared" si="258"/>
        <v>0</v>
      </c>
      <c r="R211" s="561">
        <f t="shared" si="258"/>
        <v>0</v>
      </c>
      <c r="S211" s="561">
        <f t="shared" si="258"/>
        <v>0</v>
      </c>
      <c r="T211" s="561">
        <f t="shared" si="258"/>
        <v>0</v>
      </c>
      <c r="U211" s="561">
        <f t="shared" si="258"/>
        <v>0</v>
      </c>
      <c r="V211" s="561">
        <f t="shared" si="258"/>
        <v>0</v>
      </c>
      <c r="W211" s="561">
        <f t="shared" si="258"/>
        <v>0</v>
      </c>
      <c r="X211" s="561">
        <f t="shared" si="258"/>
        <v>0</v>
      </c>
      <c r="Y211" s="561">
        <f t="shared" si="258"/>
        <v>0</v>
      </c>
      <c r="Z211" s="562">
        <f t="shared" si="258"/>
        <v>0</v>
      </c>
      <c r="AA211" s="28"/>
      <c r="AD211" s="365" t="s">
        <v>418</v>
      </c>
      <c r="AE211" s="366"/>
      <c r="AF211" s="366"/>
      <c r="AG211" s="366"/>
      <c r="AH211" s="366"/>
      <c r="AI211" s="366"/>
      <c r="AJ211" s="366"/>
      <c r="AK211" s="366"/>
      <c r="AL211" s="366"/>
      <c r="AM211" s="366"/>
      <c r="AN211" s="366"/>
      <c r="AO211" s="366"/>
      <c r="AP211" s="366"/>
      <c r="AQ211" s="366"/>
      <c r="AR211" s="366"/>
      <c r="AS211" s="366"/>
      <c r="AT211" s="366"/>
      <c r="AU211" s="366"/>
      <c r="AV211" s="366"/>
      <c r="AW211" s="366"/>
      <c r="AX211" s="366"/>
      <c r="AY211" s="366"/>
      <c r="AZ211" s="366"/>
      <c r="BA211" s="367"/>
      <c r="BB211" s="132"/>
      <c r="BC211" s="365" t="s">
        <v>419</v>
      </c>
      <c r="BD211" s="366"/>
      <c r="BE211" s="366"/>
      <c r="BF211" s="366"/>
      <c r="BG211" s="366"/>
      <c r="BH211" s="366"/>
      <c r="BI211" s="366"/>
      <c r="BJ211" s="366"/>
      <c r="BK211" s="366"/>
      <c r="BL211" s="366"/>
      <c r="BM211" s="366"/>
      <c r="BN211" s="366"/>
      <c r="BO211" s="366"/>
      <c r="BP211" s="366"/>
      <c r="BQ211" s="366"/>
      <c r="BR211" s="366"/>
      <c r="BS211" s="366"/>
      <c r="BT211" s="366"/>
      <c r="BU211" s="366"/>
      <c r="BV211" s="366"/>
      <c r="BW211" s="366"/>
      <c r="BX211" s="366"/>
      <c r="BY211" s="366"/>
      <c r="BZ211" s="367"/>
    </row>
    <row r="212" spans="1:78" ht="13.9" hidden="1" customHeight="1" outlineLevel="1">
      <c r="A212" s="67"/>
      <c r="B212" s="72"/>
      <c r="C212" s="557" t="str">
        <f t="shared" si="258"/>
        <v>Acronyme ACNG 1 :</v>
      </c>
      <c r="D212" s="558">
        <f t="shared" si="258"/>
        <v>0</v>
      </c>
      <c r="E212" s="558">
        <f t="shared" si="258"/>
        <v>0</v>
      </c>
      <c r="F212" s="559" t="e">
        <f>#REF!</f>
        <v>#REF!</v>
      </c>
      <c r="G212" s="559"/>
      <c r="H212" s="559"/>
      <c r="I212" s="559"/>
      <c r="J212" s="466" t="str">
        <f t="shared" si="258"/>
        <v>Part C.O. (en %) :</v>
      </c>
      <c r="K212" s="466">
        <f t="shared" si="258"/>
        <v>0</v>
      </c>
      <c r="L212" s="466">
        <f t="shared" si="258"/>
        <v>0</v>
      </c>
      <c r="M212" s="563" t="e">
        <f>#REF!</f>
        <v>#REF!</v>
      </c>
      <c r="N212" s="563"/>
      <c r="O212" s="628" t="str">
        <f t="shared" si="258"/>
        <v>Acronyme ACNG 2 :</v>
      </c>
      <c r="P212" s="628">
        <f t="shared" si="258"/>
        <v>0</v>
      </c>
      <c r="Q212" s="628">
        <f t="shared" si="258"/>
        <v>0</v>
      </c>
      <c r="R212" s="559" t="e">
        <f>#REF!</f>
        <v>#REF!</v>
      </c>
      <c r="S212" s="559"/>
      <c r="T212" s="559"/>
      <c r="U212" s="559"/>
      <c r="V212" s="472" t="str">
        <f t="shared" si="258"/>
        <v>Part C.O. (en %) :</v>
      </c>
      <c r="W212" s="472">
        <f t="shared" si="258"/>
        <v>0</v>
      </c>
      <c r="X212" s="472">
        <f t="shared" si="258"/>
        <v>0</v>
      </c>
      <c r="Y212" s="563" t="e">
        <f>#REF!</f>
        <v>#REF!</v>
      </c>
      <c r="Z212" s="624"/>
      <c r="AA212" s="28"/>
      <c r="AD212" s="368" t="s">
        <v>420</v>
      </c>
      <c r="AE212" s="369"/>
      <c r="AF212" s="369"/>
      <c r="AG212" s="369"/>
      <c r="AH212" s="369"/>
      <c r="AI212" s="369"/>
      <c r="AJ212" s="369"/>
      <c r="AK212" s="317" t="s">
        <v>421</v>
      </c>
      <c r="AL212" s="317"/>
      <c r="AM212" s="317"/>
      <c r="AN212" s="370"/>
      <c r="AO212" s="370"/>
      <c r="AP212" s="369" t="s">
        <v>422</v>
      </c>
      <c r="AQ212" s="369"/>
      <c r="AR212" s="369"/>
      <c r="AS212" s="369"/>
      <c r="AT212" s="369"/>
      <c r="AU212" s="369"/>
      <c r="AV212" s="369"/>
      <c r="AW212" s="317" t="s">
        <v>421</v>
      </c>
      <c r="AX212" s="317"/>
      <c r="AY212" s="317"/>
      <c r="AZ212" s="370"/>
      <c r="BA212" s="371"/>
      <c r="BB212" s="132"/>
      <c r="BC212" s="368" t="s">
        <v>423</v>
      </c>
      <c r="BD212" s="369"/>
      <c r="BE212" s="369"/>
      <c r="BF212" s="369"/>
      <c r="BG212" s="369"/>
      <c r="BH212" s="369"/>
      <c r="BI212" s="369"/>
      <c r="BJ212" s="317" t="s">
        <v>424</v>
      </c>
      <c r="BK212" s="317"/>
      <c r="BL212" s="317"/>
      <c r="BM212" s="370"/>
      <c r="BN212" s="370"/>
      <c r="BO212" s="369" t="s">
        <v>425</v>
      </c>
      <c r="BP212" s="369"/>
      <c r="BQ212" s="369"/>
      <c r="BR212" s="369"/>
      <c r="BS212" s="369"/>
      <c r="BT212" s="369"/>
      <c r="BU212" s="369"/>
      <c r="BV212" s="317" t="s">
        <v>424</v>
      </c>
      <c r="BW212" s="317"/>
      <c r="BX212" s="317"/>
      <c r="BY212" s="370"/>
      <c r="BZ212" s="371"/>
    </row>
    <row r="213" spans="1:78" ht="14.45" hidden="1" customHeight="1" outlineLevel="1">
      <c r="A213" s="67"/>
      <c r="B213" s="72"/>
      <c r="C213" s="565" t="str">
        <f t="shared" si="258"/>
        <v>Acronyme ACNG 3 :</v>
      </c>
      <c r="D213" s="566">
        <f t="shared" si="258"/>
        <v>0</v>
      </c>
      <c r="E213" s="566">
        <f t="shared" si="258"/>
        <v>0</v>
      </c>
      <c r="F213" s="564" t="e">
        <f>#REF!</f>
        <v>#REF!</v>
      </c>
      <c r="G213" s="564"/>
      <c r="H213" s="564"/>
      <c r="I213" s="564"/>
      <c r="J213" s="567" t="str">
        <f t="shared" si="258"/>
        <v>Part C.O. (en %) :</v>
      </c>
      <c r="K213" s="567">
        <f t="shared" si="258"/>
        <v>0</v>
      </c>
      <c r="L213" s="567">
        <f t="shared" si="258"/>
        <v>0</v>
      </c>
      <c r="M213" s="616" t="e">
        <f>#REF!</f>
        <v>#REF!</v>
      </c>
      <c r="N213" s="616"/>
      <c r="O213" s="629" t="str">
        <f t="shared" si="258"/>
        <v>Acronyme ACNG 4 :</v>
      </c>
      <c r="P213" s="629">
        <f t="shared" si="258"/>
        <v>0</v>
      </c>
      <c r="Q213" s="629">
        <f t="shared" si="258"/>
        <v>0</v>
      </c>
      <c r="R213" s="564" t="e">
        <f>#REF!</f>
        <v>#REF!</v>
      </c>
      <c r="S213" s="564"/>
      <c r="T213" s="564"/>
      <c r="U213" s="564"/>
      <c r="V213" s="630" t="str">
        <f t="shared" si="258"/>
        <v>Part C.O. (en %) :</v>
      </c>
      <c r="W213" s="630">
        <f t="shared" si="258"/>
        <v>0</v>
      </c>
      <c r="X213" s="630">
        <f t="shared" si="258"/>
        <v>0</v>
      </c>
      <c r="Y213" s="616" t="e">
        <f>#REF!</f>
        <v>#REF!</v>
      </c>
      <c r="Z213" s="617"/>
      <c r="AA213" s="28"/>
      <c r="AD213" s="350" t="s">
        <v>426</v>
      </c>
      <c r="AE213" s="315"/>
      <c r="AF213" s="315"/>
      <c r="AG213" s="315"/>
      <c r="AH213" s="315"/>
      <c r="AI213" s="315"/>
      <c r="AJ213" s="315"/>
      <c r="AK213" s="323" t="s">
        <v>421</v>
      </c>
      <c r="AL213" s="323"/>
      <c r="AM213" s="323"/>
      <c r="AN213" s="351"/>
      <c r="AO213" s="351"/>
      <c r="AP213" s="315" t="s">
        <v>427</v>
      </c>
      <c r="AQ213" s="315"/>
      <c r="AR213" s="315"/>
      <c r="AS213" s="315"/>
      <c r="AT213" s="315"/>
      <c r="AU213" s="315"/>
      <c r="AV213" s="315"/>
      <c r="AW213" s="323" t="s">
        <v>421</v>
      </c>
      <c r="AX213" s="323"/>
      <c r="AY213" s="323"/>
      <c r="AZ213" s="351"/>
      <c r="BA213" s="352"/>
      <c r="BB213" s="132"/>
      <c r="BC213" s="350" t="s">
        <v>428</v>
      </c>
      <c r="BD213" s="315"/>
      <c r="BE213" s="315"/>
      <c r="BF213" s="315"/>
      <c r="BG213" s="315"/>
      <c r="BH213" s="315"/>
      <c r="BI213" s="315"/>
      <c r="BJ213" s="323" t="s">
        <v>424</v>
      </c>
      <c r="BK213" s="323"/>
      <c r="BL213" s="323"/>
      <c r="BM213" s="351"/>
      <c r="BN213" s="351"/>
      <c r="BO213" s="315" t="s">
        <v>429</v>
      </c>
      <c r="BP213" s="315"/>
      <c r="BQ213" s="315"/>
      <c r="BR213" s="315"/>
      <c r="BS213" s="315"/>
      <c r="BT213" s="315"/>
      <c r="BU213" s="315"/>
      <c r="BV213" s="323" t="s">
        <v>424</v>
      </c>
      <c r="BW213" s="323"/>
      <c r="BX213" s="323"/>
      <c r="BY213" s="351"/>
      <c r="BZ213" s="352"/>
    </row>
    <row r="214" spans="1:78" ht="12.75" hidden="1" collapsed="1">
      <c r="A214" s="67"/>
      <c r="B214" s="72"/>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D214" s="132"/>
      <c r="AE214" s="132"/>
      <c r="AF214" s="132"/>
      <c r="AG214" s="132"/>
      <c r="AH214" s="132"/>
      <c r="AI214" s="132"/>
      <c r="AJ214" s="132"/>
      <c r="AK214" s="132"/>
      <c r="AL214" s="132"/>
      <c r="AM214" s="132"/>
      <c r="AN214" s="132"/>
      <c r="AO214" s="132"/>
      <c r="AP214" s="132"/>
      <c r="AQ214" s="132"/>
      <c r="AR214" s="132"/>
      <c r="AS214" s="132"/>
      <c r="AT214" s="132"/>
      <c r="AU214" s="132"/>
      <c r="AV214" s="132"/>
      <c r="AW214" s="132"/>
      <c r="AX214" s="132"/>
      <c r="AY214" s="132"/>
      <c r="AZ214" s="132"/>
      <c r="BA214" s="132"/>
      <c r="BB214" s="132"/>
      <c r="BC214" s="132"/>
      <c r="BD214" s="132"/>
      <c r="BE214" s="132"/>
      <c r="BF214" s="132"/>
      <c r="BG214" s="132"/>
      <c r="BH214" s="132"/>
      <c r="BI214" s="132"/>
      <c r="BJ214" s="132"/>
      <c r="BK214" s="132"/>
      <c r="BL214" s="132"/>
      <c r="BM214" s="132"/>
      <c r="BN214" s="132"/>
      <c r="BO214" s="132"/>
      <c r="BP214" s="132"/>
      <c r="BQ214" s="132"/>
      <c r="BR214" s="132"/>
      <c r="BS214" s="132"/>
      <c r="BT214" s="132"/>
      <c r="BU214" s="132"/>
      <c r="BV214" s="132"/>
      <c r="BW214" s="132"/>
      <c r="BX214" s="132"/>
      <c r="BY214" s="132"/>
      <c r="BZ214" s="132"/>
    </row>
    <row r="215" spans="1:78" ht="13.9" hidden="1" customHeight="1">
      <c r="A215" s="67"/>
      <c r="B215" s="72"/>
      <c r="C215" s="613" t="str">
        <f t="shared" ref="C215:C218" si="259">IF($Z$2="FR",AD215,IF($Z$2="NL",BC215))</f>
        <v>Score outcome 12 :</v>
      </c>
      <c r="D215" s="614">
        <f t="shared" ref="D215:D218" si="260">IF($Z$2="FR",AE215,IF($Z$2="NL",BD215))</f>
        <v>0</v>
      </c>
      <c r="E215" s="614">
        <f t="shared" ref="E215:E218" si="261">IF($Z$2="FR",AF215,IF($Z$2="NL",BE215))</f>
        <v>0</v>
      </c>
      <c r="F215" s="614">
        <f t="shared" ref="F215:F218" si="262">IF($Z$2="FR",AG215,IF($Z$2="NL",BF215))</f>
        <v>0</v>
      </c>
      <c r="G215" s="615">
        <f t="shared" ref="G215:G217" si="263">IF($Z$2="FR",AH215,IF($Z$2="NL",BG215))</f>
        <v>0</v>
      </c>
      <c r="H215" s="83" t="s">
        <v>6</v>
      </c>
      <c r="I215" s="84" t="s">
        <v>45</v>
      </c>
      <c r="J215" s="84" t="s">
        <v>138</v>
      </c>
      <c r="K215" s="84" t="s">
        <v>392</v>
      </c>
      <c r="L215" s="84" t="s">
        <v>393</v>
      </c>
      <c r="M215" s="84" t="s">
        <v>394</v>
      </c>
      <c r="N215" s="84" t="s">
        <v>395</v>
      </c>
      <c r="O215" s="84" t="s">
        <v>396</v>
      </c>
      <c r="P215" s="84" t="s">
        <v>397</v>
      </c>
      <c r="Q215" s="186" t="s">
        <v>398</v>
      </c>
      <c r="R215" s="85" t="s">
        <v>399</v>
      </c>
      <c r="S215" s="85" t="s">
        <v>400</v>
      </c>
      <c r="T215" s="85" t="s">
        <v>401</v>
      </c>
      <c r="U215" s="85" t="s">
        <v>402</v>
      </c>
      <c r="V215" s="85" t="s">
        <v>403</v>
      </c>
      <c r="W215" s="85" t="s">
        <v>404</v>
      </c>
      <c r="X215" s="85" t="s">
        <v>405</v>
      </c>
      <c r="Y215" s="86" t="s">
        <v>398</v>
      </c>
      <c r="Z215" s="87" t="s">
        <v>398</v>
      </c>
      <c r="AA215" s="28"/>
      <c r="AD215" s="356" t="s">
        <v>450</v>
      </c>
      <c r="AE215" s="357"/>
      <c r="AF215" s="357"/>
      <c r="AG215" s="357"/>
      <c r="AH215" s="358"/>
      <c r="AI215" s="187" t="s">
        <v>6</v>
      </c>
      <c r="AJ215" s="184" t="s">
        <v>45</v>
      </c>
      <c r="AK215" s="184" t="s">
        <v>138</v>
      </c>
      <c r="AL215" s="184" t="s">
        <v>392</v>
      </c>
      <c r="AM215" s="184" t="s">
        <v>393</v>
      </c>
      <c r="AN215" s="184" t="s">
        <v>394</v>
      </c>
      <c r="AO215" s="184" t="s">
        <v>395</v>
      </c>
      <c r="AP215" s="184" t="s">
        <v>396</v>
      </c>
      <c r="AQ215" s="184" t="s">
        <v>397</v>
      </c>
      <c r="AR215" s="184" t="s">
        <v>398</v>
      </c>
      <c r="AS215" s="184" t="s">
        <v>399</v>
      </c>
      <c r="AT215" s="184" t="s">
        <v>400</v>
      </c>
      <c r="AU215" s="184" t="s">
        <v>401</v>
      </c>
      <c r="AV215" s="184" t="s">
        <v>402</v>
      </c>
      <c r="AW215" s="184" t="s">
        <v>403</v>
      </c>
      <c r="AX215" s="184" t="s">
        <v>404</v>
      </c>
      <c r="AY215" s="184" t="s">
        <v>405</v>
      </c>
      <c r="AZ215" s="184" t="s">
        <v>398</v>
      </c>
      <c r="BA215" s="185" t="s">
        <v>398</v>
      </c>
      <c r="BB215" s="132"/>
      <c r="BC215" s="356" t="s">
        <v>451</v>
      </c>
      <c r="BD215" s="357"/>
      <c r="BE215" s="357"/>
      <c r="BF215" s="357"/>
      <c r="BG215" s="358"/>
      <c r="BH215" s="187" t="s">
        <v>6</v>
      </c>
      <c r="BI215" s="184" t="s">
        <v>45</v>
      </c>
      <c r="BJ215" s="184" t="s">
        <v>138</v>
      </c>
      <c r="BK215" s="184" t="s">
        <v>392</v>
      </c>
      <c r="BL215" s="184" t="s">
        <v>393</v>
      </c>
      <c r="BM215" s="184" t="s">
        <v>394</v>
      </c>
      <c r="BN215" s="184" t="s">
        <v>395</v>
      </c>
      <c r="BO215" s="184" t="s">
        <v>396</v>
      </c>
      <c r="BP215" s="184" t="s">
        <v>397</v>
      </c>
      <c r="BQ215" s="184" t="s">
        <v>398</v>
      </c>
      <c r="BR215" s="184" t="s">
        <v>399</v>
      </c>
      <c r="BS215" s="184" t="s">
        <v>400</v>
      </c>
      <c r="BT215" s="184" t="s">
        <v>401</v>
      </c>
      <c r="BU215" s="184" t="s">
        <v>402</v>
      </c>
      <c r="BV215" s="184" t="s">
        <v>403</v>
      </c>
      <c r="BW215" s="184" t="s">
        <v>404</v>
      </c>
      <c r="BX215" s="184" t="s">
        <v>405</v>
      </c>
      <c r="BY215" s="184" t="s">
        <v>398</v>
      </c>
      <c r="BZ215" s="185" t="s">
        <v>398</v>
      </c>
    </row>
    <row r="216" spans="1:78" ht="13.9" hidden="1" customHeight="1">
      <c r="A216" s="67"/>
      <c r="B216" s="72"/>
      <c r="C216" s="605">
        <f>E24</f>
        <v>0</v>
      </c>
      <c r="D216" s="606">
        <f t="shared" si="260"/>
        <v>0</v>
      </c>
      <c r="E216" s="606">
        <f t="shared" si="261"/>
        <v>0</v>
      </c>
      <c r="F216" s="606">
        <f t="shared" si="262"/>
        <v>0</v>
      </c>
      <c r="G216" s="607">
        <f t="shared" si="263"/>
        <v>0</v>
      </c>
      <c r="H216" s="97" t="e">
        <f>#REF!</f>
        <v>#REF!</v>
      </c>
      <c r="I216" s="97" t="e">
        <f>#REF!</f>
        <v>#REF!</v>
      </c>
      <c r="J216" s="98" t="e">
        <f>#REF!</f>
        <v>#REF!</v>
      </c>
      <c r="K216" s="98" t="e">
        <f>#REF!</f>
        <v>#REF!</v>
      </c>
      <c r="L216" s="97" t="e">
        <f>#REF!</f>
        <v>#REF!</v>
      </c>
      <c r="M216" s="98" t="e">
        <f>#REF!</f>
        <v>#REF!</v>
      </c>
      <c r="N216" s="98" t="e">
        <f>#REF!</f>
        <v>#REF!</v>
      </c>
      <c r="O216" s="98" t="e">
        <f>#REF!</f>
        <v>#REF!</v>
      </c>
      <c r="P216" s="98" t="e">
        <f>#REF!</f>
        <v>#REF!</v>
      </c>
      <c r="Q216" s="78" t="e">
        <f>#REF!</f>
        <v>#REF!</v>
      </c>
      <c r="R216" s="97" t="e">
        <f>#REF!</f>
        <v>#REF!</v>
      </c>
      <c r="S216" s="98" t="e">
        <f>#REF!</f>
        <v>#REF!</v>
      </c>
      <c r="T216" s="98" t="e">
        <f>#REF!</f>
        <v>#REF!</v>
      </c>
      <c r="U216" s="98" t="e">
        <f>#REF!</f>
        <v>#REF!</v>
      </c>
      <c r="V216" s="98" t="e">
        <f>#REF!</f>
        <v>#REF!</v>
      </c>
      <c r="W216" s="98" t="e">
        <f>#REF!</f>
        <v>#REF!</v>
      </c>
      <c r="X216" s="98" t="e">
        <f>#REF!</f>
        <v>#REF!</v>
      </c>
      <c r="Y216" s="69" t="e">
        <f>#REF!</f>
        <v>#REF!</v>
      </c>
      <c r="Z216" s="70" t="e">
        <f>SUM(Q216+Y216)</f>
        <v>#REF!</v>
      </c>
      <c r="AA216" s="28"/>
      <c r="AD216" s="359"/>
      <c r="AE216" s="360"/>
      <c r="AF216" s="360"/>
      <c r="AG216" s="360"/>
      <c r="AH216" s="361"/>
      <c r="AI216" s="178"/>
      <c r="AJ216" s="178"/>
      <c r="AK216" s="189"/>
      <c r="AL216" s="189"/>
      <c r="AM216" s="178"/>
      <c r="AN216" s="189"/>
      <c r="AO216" s="189"/>
      <c r="AP216" s="189"/>
      <c r="AQ216" s="189"/>
      <c r="AR216" s="175"/>
      <c r="AS216" s="178"/>
      <c r="AT216" s="189"/>
      <c r="AU216" s="189"/>
      <c r="AV216" s="189"/>
      <c r="AW216" s="189"/>
      <c r="AX216" s="189"/>
      <c r="AY216" s="189"/>
      <c r="AZ216" s="175"/>
      <c r="BA216" s="177">
        <f>SUM(AR216+AZ216)</f>
        <v>0</v>
      </c>
      <c r="BB216" s="132"/>
      <c r="BC216" s="359"/>
      <c r="BD216" s="360"/>
      <c r="BE216" s="360"/>
      <c r="BF216" s="360"/>
      <c r="BG216" s="361"/>
      <c r="BH216" s="178"/>
      <c r="BI216" s="178"/>
      <c r="BJ216" s="189"/>
      <c r="BK216" s="189"/>
      <c r="BL216" s="178"/>
      <c r="BM216" s="189"/>
      <c r="BN216" s="189"/>
      <c r="BO216" s="189"/>
      <c r="BP216" s="189"/>
      <c r="BQ216" s="175"/>
      <c r="BR216" s="178"/>
      <c r="BS216" s="189"/>
      <c r="BT216" s="189"/>
      <c r="BU216" s="189"/>
      <c r="BV216" s="189"/>
      <c r="BW216" s="189"/>
      <c r="BX216" s="189"/>
      <c r="BY216" s="175"/>
      <c r="BZ216" s="177">
        <f>SUM(BQ216+BY216)</f>
        <v>0</v>
      </c>
    </row>
    <row r="217" spans="1:78" ht="13.9" hidden="1" customHeight="1">
      <c r="A217" s="67"/>
      <c r="B217" s="72"/>
      <c r="C217" s="535" t="str">
        <f t="shared" si="259"/>
        <v>IATI Identifier de l'outcome :</v>
      </c>
      <c r="D217" s="424">
        <f t="shared" si="260"/>
        <v>0</v>
      </c>
      <c r="E217" s="424">
        <f t="shared" si="261"/>
        <v>0</v>
      </c>
      <c r="F217" s="424">
        <f t="shared" si="262"/>
        <v>0</v>
      </c>
      <c r="G217" s="424">
        <f t="shared" si="263"/>
        <v>0</v>
      </c>
      <c r="H217" s="532">
        <f>J24</f>
        <v>0</v>
      </c>
      <c r="I217" s="532"/>
      <c r="J217" s="532"/>
      <c r="K217" s="532"/>
      <c r="L217" s="532"/>
      <c r="M217" s="532"/>
      <c r="N217" s="532"/>
      <c r="O217" s="608" t="str">
        <f t="shared" ref="O217:T218" si="264">IF($Z$2="FR",AP217,IF($Z$2="NL",BO217))</f>
        <v>Adaptation du score en janvier 2022 ?</v>
      </c>
      <c r="P217" s="608">
        <f t="shared" si="264"/>
        <v>0</v>
      </c>
      <c r="Q217" s="608">
        <f t="shared" si="264"/>
        <v>0</v>
      </c>
      <c r="R217" s="608">
        <f t="shared" si="264"/>
        <v>0</v>
      </c>
      <c r="S217" s="608">
        <f t="shared" si="264"/>
        <v>0</v>
      </c>
      <c r="T217" s="608">
        <f t="shared" si="264"/>
        <v>0</v>
      </c>
      <c r="U217" s="609" t="e">
        <f>#REF!</f>
        <v>#REF!</v>
      </c>
      <c r="V217" s="609"/>
      <c r="W217" s="609"/>
      <c r="X217" s="609"/>
      <c r="Y217" s="609"/>
      <c r="Z217" s="610"/>
      <c r="AA217" s="28"/>
      <c r="AD217" s="316" t="s">
        <v>408</v>
      </c>
      <c r="AE217" s="317"/>
      <c r="AF217" s="317"/>
      <c r="AG217" s="317"/>
      <c r="AH217" s="317"/>
      <c r="AI217" s="317"/>
      <c r="AJ217" s="317"/>
      <c r="AK217" s="317"/>
      <c r="AL217" s="317"/>
      <c r="AM217" s="317"/>
      <c r="AN217" s="317"/>
      <c r="AO217" s="317"/>
      <c r="AP217" s="362" t="s">
        <v>409</v>
      </c>
      <c r="AQ217" s="362"/>
      <c r="AR217" s="362"/>
      <c r="AS217" s="362"/>
      <c r="AT217" s="362"/>
      <c r="AU217" s="362"/>
      <c r="AV217" s="363"/>
      <c r="AW217" s="363"/>
      <c r="AX217" s="363"/>
      <c r="AY217" s="363"/>
      <c r="AZ217" s="363"/>
      <c r="BA217" s="364"/>
      <c r="BB217" s="132"/>
      <c r="BC217" s="316" t="s">
        <v>410</v>
      </c>
      <c r="BD217" s="317"/>
      <c r="BE217" s="317"/>
      <c r="BF217" s="317"/>
      <c r="BG217" s="317"/>
      <c r="BH217" s="317"/>
      <c r="BI217" s="317"/>
      <c r="BJ217" s="317"/>
      <c r="BK217" s="317"/>
      <c r="BL217" s="317"/>
      <c r="BM217" s="317"/>
      <c r="BN217" s="317"/>
      <c r="BO217" s="362" t="s">
        <v>411</v>
      </c>
      <c r="BP217" s="362"/>
      <c r="BQ217" s="362"/>
      <c r="BR217" s="362"/>
      <c r="BS217" s="362"/>
      <c r="BT217" s="362"/>
      <c r="BU217" s="363"/>
      <c r="BV217" s="363"/>
      <c r="BW217" s="363"/>
      <c r="BX217" s="363"/>
      <c r="BY217" s="363"/>
      <c r="BZ217" s="364"/>
    </row>
    <row r="218" spans="1:78" ht="13.9" hidden="1" customHeight="1">
      <c r="A218" s="67"/>
      <c r="B218" s="72"/>
      <c r="C218" s="535" t="str">
        <f t="shared" si="259"/>
        <v>Total C.O. demandés :</v>
      </c>
      <c r="D218" s="424">
        <f t="shared" si="260"/>
        <v>0</v>
      </c>
      <c r="E218" s="424">
        <f t="shared" si="261"/>
        <v>0</v>
      </c>
      <c r="F218" s="424">
        <f t="shared" si="262"/>
        <v>0</v>
      </c>
      <c r="G218" s="413">
        <f>T24</f>
        <v>0</v>
      </c>
      <c r="H218" s="413"/>
      <c r="I218" s="413"/>
      <c r="J218" s="413"/>
      <c r="K218" s="611" t="str">
        <f t="shared" ref="K218" si="265">IF($Z$2="FR",AL218,IF($Z$2="NL",BK218))</f>
        <v>Total C.O. proposés :</v>
      </c>
      <c r="L218" s="611">
        <f t="shared" ref="L218" si="266">IF($Z$2="FR",AM218,IF($Z$2="NL",BL218))</f>
        <v>0</v>
      </c>
      <c r="M218" s="611">
        <f t="shared" ref="M218" si="267">IF($Z$2="FR",AN218,IF($Z$2="NL",BM218))</f>
        <v>0</v>
      </c>
      <c r="N218" s="611">
        <f t="shared" ref="N218" si="268">IF($Z$2="FR",AO218,IF($Z$2="NL",BN218))</f>
        <v>0</v>
      </c>
      <c r="O218" s="596"/>
      <c r="P218" s="596"/>
      <c r="Q218" s="596"/>
      <c r="R218" s="596"/>
      <c r="S218" s="612" t="str">
        <f t="shared" si="264"/>
        <v>Total C.O.refusés :</v>
      </c>
      <c r="T218" s="612">
        <f t="shared" si="264"/>
        <v>0</v>
      </c>
      <c r="U218" s="612">
        <f t="shared" ref="U218" si="269">IF($Z$2="FR",AV218,IF($Z$2="NL",BU218))</f>
        <v>0</v>
      </c>
      <c r="V218" s="612">
        <f t="shared" ref="V218" si="270">IF($Z$2="FR",AW218,IF($Z$2="NL",BV218))</f>
        <v>0</v>
      </c>
      <c r="W218" s="596"/>
      <c r="X218" s="596"/>
      <c r="Y218" s="596"/>
      <c r="Z218" s="597"/>
      <c r="AA218" s="28"/>
      <c r="AD218" s="316" t="s">
        <v>412</v>
      </c>
      <c r="AE218" s="317"/>
      <c r="AF218" s="317"/>
      <c r="AG218" s="317"/>
      <c r="AH218" s="319">
        <f>AU113</f>
        <v>0</v>
      </c>
      <c r="AI218" s="319"/>
      <c r="AJ218" s="319"/>
      <c r="AK218" s="319"/>
      <c r="AL218" s="317" t="s">
        <v>413</v>
      </c>
      <c r="AM218" s="317"/>
      <c r="AN218" s="317"/>
      <c r="AO218" s="317"/>
      <c r="AP218" s="319"/>
      <c r="AQ218" s="319"/>
      <c r="AR218" s="319"/>
      <c r="AS218" s="319"/>
      <c r="AT218" s="317" t="s">
        <v>414</v>
      </c>
      <c r="AU218" s="317"/>
      <c r="AV218" s="317"/>
      <c r="AW218" s="317"/>
      <c r="AX218" s="319"/>
      <c r="AY218" s="319"/>
      <c r="AZ218" s="319"/>
      <c r="BA218" s="320"/>
      <c r="BB218" s="132"/>
      <c r="BC218" s="316" t="s">
        <v>415</v>
      </c>
      <c r="BD218" s="317"/>
      <c r="BE218" s="317"/>
      <c r="BF218" s="317"/>
      <c r="BG218" s="319">
        <f>BT112</f>
        <v>0</v>
      </c>
      <c r="BH218" s="319"/>
      <c r="BI218" s="319"/>
      <c r="BJ218" s="319"/>
      <c r="BK218" s="317" t="s">
        <v>416</v>
      </c>
      <c r="BL218" s="317"/>
      <c r="BM218" s="317"/>
      <c r="BN218" s="317"/>
      <c r="BO218" s="319"/>
      <c r="BP218" s="319"/>
      <c r="BQ218" s="319"/>
      <c r="BR218" s="319"/>
      <c r="BS218" s="317" t="s">
        <v>417</v>
      </c>
      <c r="BT218" s="317"/>
      <c r="BU218" s="317"/>
      <c r="BV218" s="317"/>
      <c r="BW218" s="319"/>
      <c r="BX218" s="319"/>
      <c r="BY218" s="319"/>
      <c r="BZ218" s="320"/>
    </row>
    <row r="219" spans="1:78" ht="4.9000000000000004" hidden="1" customHeight="1" outlineLevel="1">
      <c r="A219" s="67"/>
      <c r="B219" s="72"/>
      <c r="C219" s="76"/>
      <c r="D219" s="72"/>
      <c r="E219" s="72"/>
      <c r="F219" s="72"/>
      <c r="G219" s="72"/>
      <c r="H219" s="72"/>
      <c r="I219" s="72"/>
      <c r="J219" s="72"/>
      <c r="K219" s="72"/>
      <c r="L219" s="72"/>
      <c r="M219" s="72"/>
      <c r="N219" s="72"/>
      <c r="O219" s="72"/>
      <c r="P219" s="72"/>
      <c r="Q219" s="72"/>
      <c r="R219" s="72"/>
      <c r="S219" s="72"/>
      <c r="T219" s="72"/>
      <c r="U219" s="72"/>
      <c r="V219" s="72"/>
      <c r="W219" s="72"/>
      <c r="X219" s="72"/>
      <c r="Y219" s="72"/>
      <c r="Z219" s="77"/>
      <c r="AA219" s="28"/>
      <c r="AD219" s="170"/>
      <c r="AE219" s="168"/>
      <c r="AF219" s="168"/>
      <c r="AG219" s="168"/>
      <c r="AH219" s="168"/>
      <c r="AI219" s="168"/>
      <c r="AJ219" s="168"/>
      <c r="AK219" s="168"/>
      <c r="AL219" s="168"/>
      <c r="AM219" s="168"/>
      <c r="AN219" s="168"/>
      <c r="AO219" s="168"/>
      <c r="AP219" s="168"/>
      <c r="AQ219" s="168"/>
      <c r="AR219" s="168"/>
      <c r="AS219" s="168"/>
      <c r="AT219" s="168"/>
      <c r="AU219" s="168"/>
      <c r="AV219" s="168"/>
      <c r="AW219" s="168"/>
      <c r="AX219" s="168"/>
      <c r="AY219" s="168"/>
      <c r="AZ219" s="168"/>
      <c r="BA219" s="171"/>
      <c r="BB219" s="132"/>
      <c r="BC219" s="170"/>
      <c r="BD219" s="168"/>
      <c r="BE219" s="168"/>
      <c r="BF219" s="168"/>
      <c r="BG219" s="168"/>
      <c r="BH219" s="168"/>
      <c r="BI219" s="168"/>
      <c r="BJ219" s="168"/>
      <c r="BK219" s="168"/>
      <c r="BL219" s="168"/>
      <c r="BM219" s="168"/>
      <c r="BN219" s="168"/>
      <c r="BO219" s="168"/>
      <c r="BP219" s="168"/>
      <c r="BQ219" s="168"/>
      <c r="BR219" s="168"/>
      <c r="BS219" s="168"/>
      <c r="BT219" s="168"/>
      <c r="BU219" s="168"/>
      <c r="BV219" s="168"/>
      <c r="BW219" s="168"/>
      <c r="BX219" s="168"/>
      <c r="BY219" s="168"/>
      <c r="BZ219" s="171"/>
    </row>
    <row r="220" spans="1:78" ht="12.75" hidden="1" outlineLevel="1">
      <c r="A220" s="67"/>
      <c r="B220" s="72"/>
      <c r="C220" s="560" t="str">
        <f t="shared" ref="C220:Z222" si="271">IF($Z$2="FR",AD220,IF($Z$2="NL",BC220))</f>
        <v>Si outcome commun à l'intérieur d'un programme commun</v>
      </c>
      <c r="D220" s="561">
        <f t="shared" si="271"/>
        <v>0</v>
      </c>
      <c r="E220" s="561">
        <f t="shared" si="271"/>
        <v>0</v>
      </c>
      <c r="F220" s="561">
        <f t="shared" si="271"/>
        <v>0</v>
      </c>
      <c r="G220" s="561">
        <f t="shared" si="271"/>
        <v>0</v>
      </c>
      <c r="H220" s="561">
        <f t="shared" si="271"/>
        <v>0</v>
      </c>
      <c r="I220" s="561">
        <f t="shared" si="271"/>
        <v>0</v>
      </c>
      <c r="J220" s="561">
        <f t="shared" si="271"/>
        <v>0</v>
      </c>
      <c r="K220" s="561">
        <f t="shared" si="271"/>
        <v>0</v>
      </c>
      <c r="L220" s="561">
        <f t="shared" si="271"/>
        <v>0</v>
      </c>
      <c r="M220" s="561">
        <f t="shared" si="271"/>
        <v>0</v>
      </c>
      <c r="N220" s="561">
        <f t="shared" si="271"/>
        <v>0</v>
      </c>
      <c r="O220" s="561">
        <f t="shared" si="271"/>
        <v>0</v>
      </c>
      <c r="P220" s="561">
        <f t="shared" si="271"/>
        <v>0</v>
      </c>
      <c r="Q220" s="561">
        <f t="shared" si="271"/>
        <v>0</v>
      </c>
      <c r="R220" s="561">
        <f t="shared" si="271"/>
        <v>0</v>
      </c>
      <c r="S220" s="561">
        <f t="shared" si="271"/>
        <v>0</v>
      </c>
      <c r="T220" s="561">
        <f t="shared" si="271"/>
        <v>0</v>
      </c>
      <c r="U220" s="561">
        <f t="shared" si="271"/>
        <v>0</v>
      </c>
      <c r="V220" s="561">
        <f t="shared" si="271"/>
        <v>0</v>
      </c>
      <c r="W220" s="561">
        <f t="shared" si="271"/>
        <v>0</v>
      </c>
      <c r="X220" s="561">
        <f t="shared" si="271"/>
        <v>0</v>
      </c>
      <c r="Y220" s="561">
        <f t="shared" si="271"/>
        <v>0</v>
      </c>
      <c r="Z220" s="562">
        <f t="shared" si="271"/>
        <v>0</v>
      </c>
      <c r="AA220" s="28"/>
      <c r="AD220" s="365" t="s">
        <v>418</v>
      </c>
      <c r="AE220" s="366"/>
      <c r="AF220" s="366"/>
      <c r="AG220" s="366"/>
      <c r="AH220" s="366"/>
      <c r="AI220" s="366"/>
      <c r="AJ220" s="366"/>
      <c r="AK220" s="366"/>
      <c r="AL220" s="366"/>
      <c r="AM220" s="366"/>
      <c r="AN220" s="366"/>
      <c r="AO220" s="366"/>
      <c r="AP220" s="366"/>
      <c r="AQ220" s="366"/>
      <c r="AR220" s="366"/>
      <c r="AS220" s="366"/>
      <c r="AT220" s="366"/>
      <c r="AU220" s="366"/>
      <c r="AV220" s="366"/>
      <c r="AW220" s="366"/>
      <c r="AX220" s="366"/>
      <c r="AY220" s="366"/>
      <c r="AZ220" s="366"/>
      <c r="BA220" s="367"/>
      <c r="BB220" s="132"/>
      <c r="BC220" s="365" t="s">
        <v>419</v>
      </c>
      <c r="BD220" s="366"/>
      <c r="BE220" s="366"/>
      <c r="BF220" s="366"/>
      <c r="BG220" s="366"/>
      <c r="BH220" s="366"/>
      <c r="BI220" s="366"/>
      <c r="BJ220" s="366"/>
      <c r="BK220" s="366"/>
      <c r="BL220" s="366"/>
      <c r="BM220" s="366"/>
      <c r="BN220" s="366"/>
      <c r="BO220" s="366"/>
      <c r="BP220" s="366"/>
      <c r="BQ220" s="366"/>
      <c r="BR220" s="366"/>
      <c r="BS220" s="366"/>
      <c r="BT220" s="366"/>
      <c r="BU220" s="366"/>
      <c r="BV220" s="366"/>
      <c r="BW220" s="366"/>
      <c r="BX220" s="366"/>
      <c r="BY220" s="366"/>
      <c r="BZ220" s="367"/>
    </row>
    <row r="221" spans="1:78" ht="13.9" hidden="1" customHeight="1" outlineLevel="1">
      <c r="A221" s="67"/>
      <c r="B221" s="72"/>
      <c r="C221" s="557" t="str">
        <f t="shared" si="271"/>
        <v>Acronyme ACNG 1 :</v>
      </c>
      <c r="D221" s="558">
        <f t="shared" si="271"/>
        <v>0</v>
      </c>
      <c r="E221" s="558">
        <f t="shared" si="271"/>
        <v>0</v>
      </c>
      <c r="F221" s="559" t="e">
        <f>#REF!</f>
        <v>#REF!</v>
      </c>
      <c r="G221" s="559"/>
      <c r="H221" s="559"/>
      <c r="I221" s="559"/>
      <c r="J221" s="466" t="str">
        <f t="shared" si="271"/>
        <v>Part C.O. (en %) :</v>
      </c>
      <c r="K221" s="466">
        <f t="shared" si="271"/>
        <v>0</v>
      </c>
      <c r="L221" s="466">
        <f t="shared" si="271"/>
        <v>0</v>
      </c>
      <c r="M221" s="563" t="e">
        <f>#REF!</f>
        <v>#REF!</v>
      </c>
      <c r="N221" s="563"/>
      <c r="O221" s="628" t="str">
        <f t="shared" si="271"/>
        <v>Acronyme ACNG 2 :</v>
      </c>
      <c r="P221" s="628">
        <f t="shared" si="271"/>
        <v>0</v>
      </c>
      <c r="Q221" s="628">
        <f t="shared" si="271"/>
        <v>0</v>
      </c>
      <c r="R221" s="559" t="e">
        <f>#REF!</f>
        <v>#REF!</v>
      </c>
      <c r="S221" s="559"/>
      <c r="T221" s="559"/>
      <c r="U221" s="559"/>
      <c r="V221" s="472" t="str">
        <f t="shared" si="271"/>
        <v>Part C.O. (en %) :</v>
      </c>
      <c r="W221" s="472">
        <f t="shared" si="271"/>
        <v>0</v>
      </c>
      <c r="X221" s="472">
        <f t="shared" si="271"/>
        <v>0</v>
      </c>
      <c r="Y221" s="563" t="e">
        <f>#REF!</f>
        <v>#REF!</v>
      </c>
      <c r="Z221" s="624"/>
      <c r="AA221" s="28"/>
      <c r="AD221" s="368" t="s">
        <v>420</v>
      </c>
      <c r="AE221" s="369"/>
      <c r="AF221" s="369"/>
      <c r="AG221" s="369"/>
      <c r="AH221" s="369"/>
      <c r="AI221" s="369"/>
      <c r="AJ221" s="369"/>
      <c r="AK221" s="317" t="s">
        <v>421</v>
      </c>
      <c r="AL221" s="317"/>
      <c r="AM221" s="317"/>
      <c r="AN221" s="370"/>
      <c r="AO221" s="370"/>
      <c r="AP221" s="369" t="s">
        <v>422</v>
      </c>
      <c r="AQ221" s="369"/>
      <c r="AR221" s="369"/>
      <c r="AS221" s="369"/>
      <c r="AT221" s="369"/>
      <c r="AU221" s="369"/>
      <c r="AV221" s="369"/>
      <c r="AW221" s="317" t="s">
        <v>421</v>
      </c>
      <c r="AX221" s="317"/>
      <c r="AY221" s="317"/>
      <c r="AZ221" s="370"/>
      <c r="BA221" s="371"/>
      <c r="BB221" s="132"/>
      <c r="BC221" s="368" t="s">
        <v>423</v>
      </c>
      <c r="BD221" s="369"/>
      <c r="BE221" s="369"/>
      <c r="BF221" s="369"/>
      <c r="BG221" s="369"/>
      <c r="BH221" s="369"/>
      <c r="BI221" s="369"/>
      <c r="BJ221" s="317" t="s">
        <v>424</v>
      </c>
      <c r="BK221" s="317"/>
      <c r="BL221" s="317"/>
      <c r="BM221" s="370"/>
      <c r="BN221" s="370"/>
      <c r="BO221" s="369" t="s">
        <v>425</v>
      </c>
      <c r="BP221" s="369"/>
      <c r="BQ221" s="369"/>
      <c r="BR221" s="369"/>
      <c r="BS221" s="369"/>
      <c r="BT221" s="369"/>
      <c r="BU221" s="369"/>
      <c r="BV221" s="317" t="s">
        <v>424</v>
      </c>
      <c r="BW221" s="317"/>
      <c r="BX221" s="317"/>
      <c r="BY221" s="370"/>
      <c r="BZ221" s="371"/>
    </row>
    <row r="222" spans="1:78" ht="14.45" hidden="1" customHeight="1" outlineLevel="1">
      <c r="A222" s="67"/>
      <c r="B222" s="72"/>
      <c r="C222" s="565" t="str">
        <f t="shared" si="271"/>
        <v>Acronyme ACNG 3 :</v>
      </c>
      <c r="D222" s="566">
        <f t="shared" si="271"/>
        <v>0</v>
      </c>
      <c r="E222" s="566">
        <f t="shared" si="271"/>
        <v>0</v>
      </c>
      <c r="F222" s="564" t="e">
        <f>#REF!</f>
        <v>#REF!</v>
      </c>
      <c r="G222" s="564"/>
      <c r="H222" s="564"/>
      <c r="I222" s="564"/>
      <c r="J222" s="567" t="str">
        <f t="shared" si="271"/>
        <v>Part C.O. (en %) :</v>
      </c>
      <c r="K222" s="567">
        <f t="shared" si="271"/>
        <v>0</v>
      </c>
      <c r="L222" s="567">
        <f t="shared" si="271"/>
        <v>0</v>
      </c>
      <c r="M222" s="616" t="e">
        <f>#REF!</f>
        <v>#REF!</v>
      </c>
      <c r="N222" s="616"/>
      <c r="O222" s="629" t="str">
        <f t="shared" si="271"/>
        <v>Acronyme ACNG 4 :</v>
      </c>
      <c r="P222" s="629">
        <f t="shared" si="271"/>
        <v>0</v>
      </c>
      <c r="Q222" s="629">
        <f t="shared" si="271"/>
        <v>0</v>
      </c>
      <c r="R222" s="564" t="e">
        <f>#REF!</f>
        <v>#REF!</v>
      </c>
      <c r="S222" s="564"/>
      <c r="T222" s="564"/>
      <c r="U222" s="564"/>
      <c r="V222" s="630" t="str">
        <f t="shared" si="271"/>
        <v>Part C.O. (en %) :</v>
      </c>
      <c r="W222" s="630">
        <f t="shared" si="271"/>
        <v>0</v>
      </c>
      <c r="X222" s="630">
        <f t="shared" si="271"/>
        <v>0</v>
      </c>
      <c r="Y222" s="616" t="e">
        <f>#REF!</f>
        <v>#REF!</v>
      </c>
      <c r="Z222" s="617"/>
      <c r="AA222" s="28"/>
      <c r="AD222" s="350" t="s">
        <v>426</v>
      </c>
      <c r="AE222" s="315"/>
      <c r="AF222" s="315"/>
      <c r="AG222" s="315"/>
      <c r="AH222" s="315"/>
      <c r="AI222" s="315"/>
      <c r="AJ222" s="315"/>
      <c r="AK222" s="323" t="s">
        <v>421</v>
      </c>
      <c r="AL222" s="323"/>
      <c r="AM222" s="323"/>
      <c r="AN222" s="351"/>
      <c r="AO222" s="351"/>
      <c r="AP222" s="315" t="s">
        <v>427</v>
      </c>
      <c r="AQ222" s="315"/>
      <c r="AR222" s="315"/>
      <c r="AS222" s="315"/>
      <c r="AT222" s="315"/>
      <c r="AU222" s="315"/>
      <c r="AV222" s="315"/>
      <c r="AW222" s="323" t="s">
        <v>421</v>
      </c>
      <c r="AX222" s="323"/>
      <c r="AY222" s="323"/>
      <c r="AZ222" s="351"/>
      <c r="BA222" s="352"/>
      <c r="BB222" s="132"/>
      <c r="BC222" s="350" t="s">
        <v>428</v>
      </c>
      <c r="BD222" s="315"/>
      <c r="BE222" s="315"/>
      <c r="BF222" s="315"/>
      <c r="BG222" s="315"/>
      <c r="BH222" s="315"/>
      <c r="BI222" s="315"/>
      <c r="BJ222" s="323" t="s">
        <v>424</v>
      </c>
      <c r="BK222" s="323"/>
      <c r="BL222" s="323"/>
      <c r="BM222" s="351"/>
      <c r="BN222" s="351"/>
      <c r="BO222" s="315" t="s">
        <v>429</v>
      </c>
      <c r="BP222" s="315"/>
      <c r="BQ222" s="315"/>
      <c r="BR222" s="315"/>
      <c r="BS222" s="315"/>
      <c r="BT222" s="315"/>
      <c r="BU222" s="315"/>
      <c r="BV222" s="323" t="s">
        <v>424</v>
      </c>
      <c r="BW222" s="323"/>
      <c r="BX222" s="323"/>
      <c r="BY222" s="351"/>
      <c r="BZ222" s="352"/>
    </row>
    <row r="223" spans="1:78" ht="12.75" hidden="1" collapsed="1">
      <c r="A223" s="67"/>
      <c r="B223" s="72"/>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D223" s="132"/>
      <c r="AE223" s="132"/>
      <c r="AF223" s="132"/>
      <c r="AG223" s="132"/>
      <c r="AH223" s="132"/>
      <c r="AI223" s="132"/>
      <c r="AJ223" s="132"/>
      <c r="AK223" s="132"/>
      <c r="AL223" s="132"/>
      <c r="AM223" s="132"/>
      <c r="AN223" s="132"/>
      <c r="AO223" s="132"/>
      <c r="AP223" s="132"/>
      <c r="AQ223" s="132"/>
      <c r="AR223" s="132"/>
      <c r="AS223" s="132"/>
      <c r="AT223" s="132"/>
      <c r="AU223" s="132"/>
      <c r="AV223" s="132"/>
      <c r="AW223" s="132"/>
      <c r="AX223" s="132"/>
      <c r="AY223" s="132"/>
      <c r="AZ223" s="132"/>
      <c r="BA223" s="132"/>
      <c r="BB223" s="132"/>
      <c r="BC223" s="132"/>
      <c r="BD223" s="132"/>
      <c r="BE223" s="132"/>
      <c r="BF223" s="132"/>
      <c r="BG223" s="132"/>
      <c r="BH223" s="132"/>
      <c r="BI223" s="132"/>
      <c r="BJ223" s="132"/>
      <c r="BK223" s="132"/>
      <c r="BL223" s="132"/>
      <c r="BM223" s="132"/>
      <c r="BN223" s="132"/>
      <c r="BO223" s="132"/>
      <c r="BP223" s="132"/>
      <c r="BQ223" s="132"/>
      <c r="BR223" s="132"/>
      <c r="BS223" s="132"/>
      <c r="BT223" s="132"/>
      <c r="BU223" s="132"/>
      <c r="BV223" s="132"/>
      <c r="BW223" s="132"/>
      <c r="BX223" s="132"/>
      <c r="BY223" s="132"/>
      <c r="BZ223" s="132"/>
    </row>
    <row r="224" spans="1:78" ht="13.9" hidden="1" customHeight="1">
      <c r="A224" s="67"/>
      <c r="B224" s="72"/>
      <c r="C224" s="613" t="str">
        <f t="shared" ref="C224:C227" si="272">IF($Z$2="FR",AD224,IF($Z$2="NL",BC224))</f>
        <v>Score outcome 13 :</v>
      </c>
      <c r="D224" s="614">
        <f t="shared" ref="D224:D227" si="273">IF($Z$2="FR",AE224,IF($Z$2="NL",BD224))</f>
        <v>0</v>
      </c>
      <c r="E224" s="614">
        <f t="shared" ref="E224:E227" si="274">IF($Z$2="FR",AF224,IF($Z$2="NL",BE224))</f>
        <v>0</v>
      </c>
      <c r="F224" s="614">
        <f t="shared" ref="F224:F227" si="275">IF($Z$2="FR",AG224,IF($Z$2="NL",BF224))</f>
        <v>0</v>
      </c>
      <c r="G224" s="615">
        <f t="shared" ref="G224:G226" si="276">IF($Z$2="FR",AH224,IF($Z$2="NL",BG224))</f>
        <v>0</v>
      </c>
      <c r="H224" s="83" t="s">
        <v>6</v>
      </c>
      <c r="I224" s="84" t="s">
        <v>45</v>
      </c>
      <c r="J224" s="84" t="s">
        <v>138</v>
      </c>
      <c r="K224" s="84" t="s">
        <v>392</v>
      </c>
      <c r="L224" s="84" t="s">
        <v>393</v>
      </c>
      <c r="M224" s="84" t="s">
        <v>394</v>
      </c>
      <c r="N224" s="84" t="s">
        <v>395</v>
      </c>
      <c r="O224" s="84" t="s">
        <v>396</v>
      </c>
      <c r="P224" s="84" t="s">
        <v>397</v>
      </c>
      <c r="Q224" s="186" t="s">
        <v>398</v>
      </c>
      <c r="R224" s="85" t="s">
        <v>399</v>
      </c>
      <c r="S224" s="85" t="s">
        <v>400</v>
      </c>
      <c r="T224" s="85" t="s">
        <v>401</v>
      </c>
      <c r="U224" s="85" t="s">
        <v>402</v>
      </c>
      <c r="V224" s="85" t="s">
        <v>403</v>
      </c>
      <c r="W224" s="85" t="s">
        <v>404</v>
      </c>
      <c r="X224" s="85" t="s">
        <v>405</v>
      </c>
      <c r="Y224" s="86" t="s">
        <v>398</v>
      </c>
      <c r="Z224" s="87" t="s">
        <v>398</v>
      </c>
      <c r="AA224" s="28"/>
      <c r="AD224" s="356" t="s">
        <v>452</v>
      </c>
      <c r="AE224" s="357"/>
      <c r="AF224" s="357"/>
      <c r="AG224" s="357"/>
      <c r="AH224" s="358"/>
      <c r="AI224" s="187" t="s">
        <v>6</v>
      </c>
      <c r="AJ224" s="184" t="s">
        <v>45</v>
      </c>
      <c r="AK224" s="184" t="s">
        <v>138</v>
      </c>
      <c r="AL224" s="184" t="s">
        <v>392</v>
      </c>
      <c r="AM224" s="184" t="s">
        <v>393</v>
      </c>
      <c r="AN224" s="184" t="s">
        <v>394</v>
      </c>
      <c r="AO224" s="184" t="s">
        <v>395</v>
      </c>
      <c r="AP224" s="184" t="s">
        <v>396</v>
      </c>
      <c r="AQ224" s="184" t="s">
        <v>397</v>
      </c>
      <c r="AR224" s="184" t="s">
        <v>398</v>
      </c>
      <c r="AS224" s="184" t="s">
        <v>399</v>
      </c>
      <c r="AT224" s="184" t="s">
        <v>400</v>
      </c>
      <c r="AU224" s="184" t="s">
        <v>401</v>
      </c>
      <c r="AV224" s="184" t="s">
        <v>402</v>
      </c>
      <c r="AW224" s="184" t="s">
        <v>403</v>
      </c>
      <c r="AX224" s="184" t="s">
        <v>404</v>
      </c>
      <c r="AY224" s="184" t="s">
        <v>405</v>
      </c>
      <c r="AZ224" s="184" t="s">
        <v>398</v>
      </c>
      <c r="BA224" s="185" t="s">
        <v>398</v>
      </c>
      <c r="BB224" s="132"/>
      <c r="BC224" s="356" t="s">
        <v>453</v>
      </c>
      <c r="BD224" s="357"/>
      <c r="BE224" s="357"/>
      <c r="BF224" s="357"/>
      <c r="BG224" s="358"/>
      <c r="BH224" s="187" t="s">
        <v>6</v>
      </c>
      <c r="BI224" s="184" t="s">
        <v>45</v>
      </c>
      <c r="BJ224" s="184" t="s">
        <v>138</v>
      </c>
      <c r="BK224" s="184" t="s">
        <v>392</v>
      </c>
      <c r="BL224" s="184" t="s">
        <v>393</v>
      </c>
      <c r="BM224" s="184" t="s">
        <v>394</v>
      </c>
      <c r="BN224" s="184" t="s">
        <v>395</v>
      </c>
      <c r="BO224" s="184" t="s">
        <v>396</v>
      </c>
      <c r="BP224" s="184" t="s">
        <v>397</v>
      </c>
      <c r="BQ224" s="184" t="s">
        <v>398</v>
      </c>
      <c r="BR224" s="184" t="s">
        <v>399</v>
      </c>
      <c r="BS224" s="184" t="s">
        <v>400</v>
      </c>
      <c r="BT224" s="184" t="s">
        <v>401</v>
      </c>
      <c r="BU224" s="184" t="s">
        <v>402</v>
      </c>
      <c r="BV224" s="184" t="s">
        <v>403</v>
      </c>
      <c r="BW224" s="184" t="s">
        <v>404</v>
      </c>
      <c r="BX224" s="184" t="s">
        <v>405</v>
      </c>
      <c r="BY224" s="184" t="s">
        <v>398</v>
      </c>
      <c r="BZ224" s="185" t="s">
        <v>398</v>
      </c>
    </row>
    <row r="225" spans="1:78" ht="13.9" hidden="1" customHeight="1">
      <c r="A225" s="67"/>
      <c r="B225" s="72"/>
      <c r="C225" s="605">
        <f>E25</f>
        <v>0</v>
      </c>
      <c r="D225" s="606">
        <f t="shared" si="273"/>
        <v>0</v>
      </c>
      <c r="E225" s="606">
        <f t="shared" si="274"/>
        <v>0</v>
      </c>
      <c r="F225" s="606">
        <f t="shared" si="275"/>
        <v>0</v>
      </c>
      <c r="G225" s="607">
        <f t="shared" si="276"/>
        <v>0</v>
      </c>
      <c r="H225" s="97" t="e">
        <f>#REF!</f>
        <v>#REF!</v>
      </c>
      <c r="I225" s="97" t="e">
        <f>#REF!</f>
        <v>#REF!</v>
      </c>
      <c r="J225" s="98" t="e">
        <f>#REF!</f>
        <v>#REF!</v>
      </c>
      <c r="K225" s="98" t="e">
        <f>#REF!</f>
        <v>#REF!</v>
      </c>
      <c r="L225" s="97" t="e">
        <f>#REF!</f>
        <v>#REF!</v>
      </c>
      <c r="M225" s="98" t="e">
        <f>#REF!</f>
        <v>#REF!</v>
      </c>
      <c r="N225" s="98" t="e">
        <f>#REF!</f>
        <v>#REF!</v>
      </c>
      <c r="O225" s="98" t="e">
        <f>#REF!</f>
        <v>#REF!</v>
      </c>
      <c r="P225" s="98" t="e">
        <f>#REF!</f>
        <v>#REF!</v>
      </c>
      <c r="Q225" s="78" t="e">
        <f>#REF!</f>
        <v>#REF!</v>
      </c>
      <c r="R225" s="97" t="e">
        <f>#REF!</f>
        <v>#REF!</v>
      </c>
      <c r="S225" s="98" t="e">
        <f>#REF!</f>
        <v>#REF!</v>
      </c>
      <c r="T225" s="98" t="e">
        <f>#REF!</f>
        <v>#REF!</v>
      </c>
      <c r="U225" s="98" t="e">
        <f>#REF!</f>
        <v>#REF!</v>
      </c>
      <c r="V225" s="98" t="e">
        <f>#REF!</f>
        <v>#REF!</v>
      </c>
      <c r="W225" s="98" t="e">
        <f>#REF!</f>
        <v>#REF!</v>
      </c>
      <c r="X225" s="98" t="e">
        <f>#REF!</f>
        <v>#REF!</v>
      </c>
      <c r="Y225" s="69" t="e">
        <f>#REF!</f>
        <v>#REF!</v>
      </c>
      <c r="Z225" s="70" t="e">
        <f>SUM(Q225+Y225)</f>
        <v>#REF!</v>
      </c>
      <c r="AA225" s="28"/>
      <c r="AD225" s="359"/>
      <c r="AE225" s="360"/>
      <c r="AF225" s="360"/>
      <c r="AG225" s="360"/>
      <c r="AH225" s="361"/>
      <c r="AI225" s="178"/>
      <c r="AJ225" s="178"/>
      <c r="AK225" s="189"/>
      <c r="AL225" s="189"/>
      <c r="AM225" s="178"/>
      <c r="AN225" s="189"/>
      <c r="AO225" s="189"/>
      <c r="AP225" s="189"/>
      <c r="AQ225" s="189"/>
      <c r="AR225" s="175"/>
      <c r="AS225" s="178"/>
      <c r="AT225" s="189"/>
      <c r="AU225" s="189"/>
      <c r="AV225" s="189"/>
      <c r="AW225" s="189"/>
      <c r="AX225" s="189"/>
      <c r="AY225" s="189"/>
      <c r="AZ225" s="175"/>
      <c r="BA225" s="177">
        <f>SUM(AR225+AZ225)</f>
        <v>0</v>
      </c>
      <c r="BB225" s="132"/>
      <c r="BC225" s="359"/>
      <c r="BD225" s="360"/>
      <c r="BE225" s="360"/>
      <c r="BF225" s="360"/>
      <c r="BG225" s="361"/>
      <c r="BH225" s="178"/>
      <c r="BI225" s="178"/>
      <c r="BJ225" s="189"/>
      <c r="BK225" s="189"/>
      <c r="BL225" s="178"/>
      <c r="BM225" s="189"/>
      <c r="BN225" s="189"/>
      <c r="BO225" s="189"/>
      <c r="BP225" s="189"/>
      <c r="BQ225" s="175"/>
      <c r="BR225" s="178"/>
      <c r="BS225" s="189"/>
      <c r="BT225" s="189"/>
      <c r="BU225" s="189"/>
      <c r="BV225" s="189"/>
      <c r="BW225" s="189"/>
      <c r="BX225" s="189"/>
      <c r="BY225" s="175"/>
      <c r="BZ225" s="177">
        <f>SUM(BQ225+BY225)</f>
        <v>0</v>
      </c>
    </row>
    <row r="226" spans="1:78" ht="13.9" hidden="1" customHeight="1">
      <c r="A226" s="67"/>
      <c r="B226" s="72"/>
      <c r="C226" s="535" t="str">
        <f t="shared" si="272"/>
        <v>IATI Identifier de l'outcome :</v>
      </c>
      <c r="D226" s="424">
        <f t="shared" si="273"/>
        <v>0</v>
      </c>
      <c r="E226" s="424">
        <f t="shared" si="274"/>
        <v>0</v>
      </c>
      <c r="F226" s="424">
        <f t="shared" si="275"/>
        <v>0</v>
      </c>
      <c r="G226" s="424">
        <f t="shared" si="276"/>
        <v>0</v>
      </c>
      <c r="H226" s="532">
        <f>J25</f>
        <v>0</v>
      </c>
      <c r="I226" s="532"/>
      <c r="J226" s="532"/>
      <c r="K226" s="532"/>
      <c r="L226" s="532"/>
      <c r="M226" s="532"/>
      <c r="N226" s="532"/>
      <c r="O226" s="608" t="str">
        <f t="shared" ref="O226:T227" si="277">IF($Z$2="FR",AP226,IF($Z$2="NL",BO226))</f>
        <v>Adaptation du score en janvier 2022 ?</v>
      </c>
      <c r="P226" s="608">
        <f t="shared" si="277"/>
        <v>0</v>
      </c>
      <c r="Q226" s="608">
        <f t="shared" si="277"/>
        <v>0</v>
      </c>
      <c r="R226" s="608">
        <f t="shared" si="277"/>
        <v>0</v>
      </c>
      <c r="S226" s="608">
        <f t="shared" si="277"/>
        <v>0</v>
      </c>
      <c r="T226" s="608">
        <f t="shared" si="277"/>
        <v>0</v>
      </c>
      <c r="U226" s="609" t="e">
        <f>#REF!</f>
        <v>#REF!</v>
      </c>
      <c r="V226" s="609"/>
      <c r="W226" s="609"/>
      <c r="X226" s="609"/>
      <c r="Y226" s="609"/>
      <c r="Z226" s="610"/>
      <c r="AA226" s="28"/>
      <c r="AD226" s="316" t="s">
        <v>408</v>
      </c>
      <c r="AE226" s="317"/>
      <c r="AF226" s="317"/>
      <c r="AG226" s="317"/>
      <c r="AH226" s="317"/>
      <c r="AI226" s="317"/>
      <c r="AJ226" s="317"/>
      <c r="AK226" s="317"/>
      <c r="AL226" s="317"/>
      <c r="AM226" s="317"/>
      <c r="AN226" s="317"/>
      <c r="AO226" s="317"/>
      <c r="AP226" s="362" t="s">
        <v>409</v>
      </c>
      <c r="AQ226" s="362"/>
      <c r="AR226" s="362"/>
      <c r="AS226" s="362"/>
      <c r="AT226" s="362"/>
      <c r="AU226" s="362"/>
      <c r="AV226" s="363"/>
      <c r="AW226" s="363"/>
      <c r="AX226" s="363"/>
      <c r="AY226" s="363"/>
      <c r="AZ226" s="363"/>
      <c r="BA226" s="364"/>
      <c r="BB226" s="132"/>
      <c r="BC226" s="316" t="s">
        <v>410</v>
      </c>
      <c r="BD226" s="317"/>
      <c r="BE226" s="317"/>
      <c r="BF226" s="317"/>
      <c r="BG226" s="317"/>
      <c r="BH226" s="317"/>
      <c r="BI226" s="317"/>
      <c r="BJ226" s="317"/>
      <c r="BK226" s="317"/>
      <c r="BL226" s="317"/>
      <c r="BM226" s="317"/>
      <c r="BN226" s="317"/>
      <c r="BO226" s="362" t="s">
        <v>411</v>
      </c>
      <c r="BP226" s="362"/>
      <c r="BQ226" s="362"/>
      <c r="BR226" s="362"/>
      <c r="BS226" s="362"/>
      <c r="BT226" s="362"/>
      <c r="BU226" s="363"/>
      <c r="BV226" s="363"/>
      <c r="BW226" s="363"/>
      <c r="BX226" s="363"/>
      <c r="BY226" s="363"/>
      <c r="BZ226" s="364"/>
    </row>
    <row r="227" spans="1:78" ht="13.9" hidden="1" customHeight="1">
      <c r="A227" s="67"/>
      <c r="B227" s="72"/>
      <c r="C227" s="535" t="str">
        <f t="shared" si="272"/>
        <v>Total C.O. demandés :</v>
      </c>
      <c r="D227" s="424">
        <f t="shared" si="273"/>
        <v>0</v>
      </c>
      <c r="E227" s="424">
        <f t="shared" si="274"/>
        <v>0</v>
      </c>
      <c r="F227" s="424">
        <f t="shared" si="275"/>
        <v>0</v>
      </c>
      <c r="G227" s="413">
        <f>T25</f>
        <v>0</v>
      </c>
      <c r="H227" s="413"/>
      <c r="I227" s="413"/>
      <c r="J227" s="413"/>
      <c r="K227" s="611" t="str">
        <f t="shared" ref="K227" si="278">IF($Z$2="FR",AL227,IF($Z$2="NL",BK227))</f>
        <v>Total C.O. proposés :</v>
      </c>
      <c r="L227" s="611">
        <f t="shared" ref="L227" si="279">IF($Z$2="FR",AM227,IF($Z$2="NL",BL227))</f>
        <v>0</v>
      </c>
      <c r="M227" s="611">
        <f t="shared" ref="M227" si="280">IF($Z$2="FR",AN227,IF($Z$2="NL",BM227))</f>
        <v>0</v>
      </c>
      <c r="N227" s="611">
        <f t="shared" ref="N227" si="281">IF($Z$2="FR",AO227,IF($Z$2="NL",BN227))</f>
        <v>0</v>
      </c>
      <c r="O227" s="596"/>
      <c r="P227" s="596"/>
      <c r="Q227" s="596"/>
      <c r="R227" s="596"/>
      <c r="S227" s="612" t="str">
        <f t="shared" si="277"/>
        <v>Total C.O.refusés :</v>
      </c>
      <c r="T227" s="612">
        <f t="shared" si="277"/>
        <v>0</v>
      </c>
      <c r="U227" s="612">
        <f t="shared" ref="U227" si="282">IF($Z$2="FR",AV227,IF($Z$2="NL",BU227))</f>
        <v>0</v>
      </c>
      <c r="V227" s="612">
        <f t="shared" ref="V227" si="283">IF($Z$2="FR",AW227,IF($Z$2="NL",BV227))</f>
        <v>0</v>
      </c>
      <c r="W227" s="596"/>
      <c r="X227" s="596"/>
      <c r="Y227" s="596"/>
      <c r="Z227" s="597"/>
      <c r="AA227" s="28"/>
      <c r="AD227" s="316" t="s">
        <v>412</v>
      </c>
      <c r="AE227" s="317"/>
      <c r="AF227" s="317"/>
      <c r="AG227" s="317"/>
      <c r="AH227" s="319">
        <f>AU122</f>
        <v>0</v>
      </c>
      <c r="AI227" s="319"/>
      <c r="AJ227" s="319"/>
      <c r="AK227" s="319"/>
      <c r="AL227" s="317" t="s">
        <v>413</v>
      </c>
      <c r="AM227" s="317"/>
      <c r="AN227" s="317"/>
      <c r="AO227" s="317"/>
      <c r="AP227" s="319"/>
      <c r="AQ227" s="319"/>
      <c r="AR227" s="319"/>
      <c r="AS227" s="319"/>
      <c r="AT227" s="317" t="s">
        <v>414</v>
      </c>
      <c r="AU227" s="317"/>
      <c r="AV227" s="317"/>
      <c r="AW227" s="317"/>
      <c r="AX227" s="319"/>
      <c r="AY227" s="319"/>
      <c r="AZ227" s="319"/>
      <c r="BA227" s="320"/>
      <c r="BB227" s="132"/>
      <c r="BC227" s="316" t="s">
        <v>415</v>
      </c>
      <c r="BD227" s="317"/>
      <c r="BE227" s="317"/>
      <c r="BF227" s="317"/>
      <c r="BG227" s="319">
        <f>BT121</f>
        <v>0</v>
      </c>
      <c r="BH227" s="319"/>
      <c r="BI227" s="319"/>
      <c r="BJ227" s="319"/>
      <c r="BK227" s="317" t="s">
        <v>416</v>
      </c>
      <c r="BL227" s="317"/>
      <c r="BM227" s="317"/>
      <c r="BN227" s="317"/>
      <c r="BO227" s="319"/>
      <c r="BP227" s="319"/>
      <c r="BQ227" s="319"/>
      <c r="BR227" s="319"/>
      <c r="BS227" s="317" t="s">
        <v>417</v>
      </c>
      <c r="BT227" s="317"/>
      <c r="BU227" s="317"/>
      <c r="BV227" s="317"/>
      <c r="BW227" s="319"/>
      <c r="BX227" s="319"/>
      <c r="BY227" s="319"/>
      <c r="BZ227" s="320"/>
    </row>
    <row r="228" spans="1:78" ht="4.9000000000000004" hidden="1" customHeight="1" outlineLevel="1">
      <c r="A228" s="67"/>
      <c r="B228" s="72"/>
      <c r="C228" s="76"/>
      <c r="D228" s="72"/>
      <c r="E228" s="72"/>
      <c r="F228" s="72"/>
      <c r="G228" s="72"/>
      <c r="H228" s="72"/>
      <c r="I228" s="72"/>
      <c r="J228" s="72"/>
      <c r="K228" s="72"/>
      <c r="L228" s="72"/>
      <c r="M228" s="72"/>
      <c r="N228" s="72"/>
      <c r="O228" s="72"/>
      <c r="P228" s="72"/>
      <c r="Q228" s="72"/>
      <c r="R228" s="72"/>
      <c r="S228" s="72"/>
      <c r="T228" s="72"/>
      <c r="U228" s="72"/>
      <c r="V228" s="72"/>
      <c r="W228" s="72"/>
      <c r="X228" s="72"/>
      <c r="Y228" s="72"/>
      <c r="Z228" s="77"/>
      <c r="AA228" s="28"/>
      <c r="AD228" s="170"/>
      <c r="AE228" s="168"/>
      <c r="AF228" s="168"/>
      <c r="AG228" s="168"/>
      <c r="AH228" s="168"/>
      <c r="AI228" s="168"/>
      <c r="AJ228" s="168"/>
      <c r="AK228" s="168"/>
      <c r="AL228" s="168"/>
      <c r="AM228" s="168"/>
      <c r="AN228" s="168"/>
      <c r="AO228" s="168"/>
      <c r="AP228" s="168"/>
      <c r="AQ228" s="168"/>
      <c r="AR228" s="168"/>
      <c r="AS228" s="168"/>
      <c r="AT228" s="168"/>
      <c r="AU228" s="168"/>
      <c r="AV228" s="168"/>
      <c r="AW228" s="168"/>
      <c r="AX228" s="168"/>
      <c r="AY228" s="168"/>
      <c r="AZ228" s="168"/>
      <c r="BA228" s="171"/>
      <c r="BB228" s="132"/>
      <c r="BC228" s="170"/>
      <c r="BD228" s="168"/>
      <c r="BE228" s="168"/>
      <c r="BF228" s="168"/>
      <c r="BG228" s="168"/>
      <c r="BH228" s="168"/>
      <c r="BI228" s="168"/>
      <c r="BJ228" s="168"/>
      <c r="BK228" s="168"/>
      <c r="BL228" s="168"/>
      <c r="BM228" s="168"/>
      <c r="BN228" s="168"/>
      <c r="BO228" s="168"/>
      <c r="BP228" s="168"/>
      <c r="BQ228" s="168"/>
      <c r="BR228" s="168"/>
      <c r="BS228" s="168"/>
      <c r="BT228" s="168"/>
      <c r="BU228" s="168"/>
      <c r="BV228" s="168"/>
      <c r="BW228" s="168"/>
      <c r="BX228" s="168"/>
      <c r="BY228" s="168"/>
      <c r="BZ228" s="171"/>
    </row>
    <row r="229" spans="1:78" ht="12.75" hidden="1" outlineLevel="1">
      <c r="A229" s="67"/>
      <c r="B229" s="72"/>
      <c r="C229" s="560" t="str">
        <f t="shared" ref="C229:Z231" si="284">IF($Z$2="FR",AD229,IF($Z$2="NL",BC229))</f>
        <v>Si outcome commun à l'intérieur d'un programme commun</v>
      </c>
      <c r="D229" s="561">
        <f t="shared" si="284"/>
        <v>0</v>
      </c>
      <c r="E229" s="561">
        <f t="shared" si="284"/>
        <v>0</v>
      </c>
      <c r="F229" s="561">
        <f t="shared" si="284"/>
        <v>0</v>
      </c>
      <c r="G229" s="561">
        <f t="shared" si="284"/>
        <v>0</v>
      </c>
      <c r="H229" s="561">
        <f t="shared" si="284"/>
        <v>0</v>
      </c>
      <c r="I229" s="561">
        <f t="shared" si="284"/>
        <v>0</v>
      </c>
      <c r="J229" s="561">
        <f t="shared" si="284"/>
        <v>0</v>
      </c>
      <c r="K229" s="561">
        <f t="shared" si="284"/>
        <v>0</v>
      </c>
      <c r="L229" s="561">
        <f t="shared" si="284"/>
        <v>0</v>
      </c>
      <c r="M229" s="561">
        <f t="shared" si="284"/>
        <v>0</v>
      </c>
      <c r="N229" s="561">
        <f t="shared" si="284"/>
        <v>0</v>
      </c>
      <c r="O229" s="561">
        <f t="shared" si="284"/>
        <v>0</v>
      </c>
      <c r="P229" s="561">
        <f t="shared" si="284"/>
        <v>0</v>
      </c>
      <c r="Q229" s="561">
        <f t="shared" si="284"/>
        <v>0</v>
      </c>
      <c r="R229" s="561">
        <f t="shared" si="284"/>
        <v>0</v>
      </c>
      <c r="S229" s="561">
        <f t="shared" si="284"/>
        <v>0</v>
      </c>
      <c r="T229" s="561">
        <f t="shared" si="284"/>
        <v>0</v>
      </c>
      <c r="U229" s="561">
        <f t="shared" si="284"/>
        <v>0</v>
      </c>
      <c r="V229" s="561">
        <f t="shared" si="284"/>
        <v>0</v>
      </c>
      <c r="W229" s="561">
        <f t="shared" si="284"/>
        <v>0</v>
      </c>
      <c r="X229" s="561">
        <f t="shared" si="284"/>
        <v>0</v>
      </c>
      <c r="Y229" s="561">
        <f t="shared" si="284"/>
        <v>0</v>
      </c>
      <c r="Z229" s="562">
        <f t="shared" si="284"/>
        <v>0</v>
      </c>
      <c r="AA229" s="28"/>
      <c r="AD229" s="365" t="s">
        <v>418</v>
      </c>
      <c r="AE229" s="366"/>
      <c r="AF229" s="366"/>
      <c r="AG229" s="366"/>
      <c r="AH229" s="366"/>
      <c r="AI229" s="366"/>
      <c r="AJ229" s="366"/>
      <c r="AK229" s="366"/>
      <c r="AL229" s="366"/>
      <c r="AM229" s="366"/>
      <c r="AN229" s="366"/>
      <c r="AO229" s="366"/>
      <c r="AP229" s="366"/>
      <c r="AQ229" s="366"/>
      <c r="AR229" s="366"/>
      <c r="AS229" s="366"/>
      <c r="AT229" s="366"/>
      <c r="AU229" s="366"/>
      <c r="AV229" s="366"/>
      <c r="AW229" s="366"/>
      <c r="AX229" s="366"/>
      <c r="AY229" s="366"/>
      <c r="AZ229" s="366"/>
      <c r="BA229" s="367"/>
      <c r="BB229" s="132"/>
      <c r="BC229" s="365" t="s">
        <v>419</v>
      </c>
      <c r="BD229" s="366"/>
      <c r="BE229" s="366"/>
      <c r="BF229" s="366"/>
      <c r="BG229" s="366"/>
      <c r="BH229" s="366"/>
      <c r="BI229" s="366"/>
      <c r="BJ229" s="366"/>
      <c r="BK229" s="366"/>
      <c r="BL229" s="366"/>
      <c r="BM229" s="366"/>
      <c r="BN229" s="366"/>
      <c r="BO229" s="366"/>
      <c r="BP229" s="366"/>
      <c r="BQ229" s="366"/>
      <c r="BR229" s="366"/>
      <c r="BS229" s="366"/>
      <c r="BT229" s="366"/>
      <c r="BU229" s="366"/>
      <c r="BV229" s="366"/>
      <c r="BW229" s="366"/>
      <c r="BX229" s="366"/>
      <c r="BY229" s="366"/>
      <c r="BZ229" s="367"/>
    </row>
    <row r="230" spans="1:78" ht="13.9" hidden="1" customHeight="1" outlineLevel="1">
      <c r="A230" s="67"/>
      <c r="B230" s="72"/>
      <c r="C230" s="557" t="str">
        <f t="shared" si="284"/>
        <v>Acronyme ACNG 1 :</v>
      </c>
      <c r="D230" s="558">
        <f t="shared" si="284"/>
        <v>0</v>
      </c>
      <c r="E230" s="558">
        <f t="shared" si="284"/>
        <v>0</v>
      </c>
      <c r="F230" s="559" t="e">
        <f>#REF!</f>
        <v>#REF!</v>
      </c>
      <c r="G230" s="559"/>
      <c r="H230" s="559"/>
      <c r="I230" s="559"/>
      <c r="J230" s="466" t="str">
        <f t="shared" si="284"/>
        <v>Part C.O. (en %) :</v>
      </c>
      <c r="K230" s="466">
        <f t="shared" si="284"/>
        <v>0</v>
      </c>
      <c r="L230" s="466">
        <f t="shared" si="284"/>
        <v>0</v>
      </c>
      <c r="M230" s="563" t="e">
        <f>#REF!</f>
        <v>#REF!</v>
      </c>
      <c r="N230" s="563"/>
      <c r="O230" s="628" t="str">
        <f t="shared" si="284"/>
        <v>Acronyme ACNG 2 :</v>
      </c>
      <c r="P230" s="628">
        <f t="shared" si="284"/>
        <v>0</v>
      </c>
      <c r="Q230" s="628">
        <f t="shared" si="284"/>
        <v>0</v>
      </c>
      <c r="R230" s="559" t="e">
        <f>#REF!</f>
        <v>#REF!</v>
      </c>
      <c r="S230" s="559"/>
      <c r="T230" s="559"/>
      <c r="U230" s="559"/>
      <c r="V230" s="472" t="str">
        <f t="shared" si="284"/>
        <v>Part C.O. (en %) :</v>
      </c>
      <c r="W230" s="472">
        <f t="shared" si="284"/>
        <v>0</v>
      </c>
      <c r="X230" s="472">
        <f t="shared" si="284"/>
        <v>0</v>
      </c>
      <c r="Y230" s="563" t="e">
        <f>#REF!</f>
        <v>#REF!</v>
      </c>
      <c r="Z230" s="624"/>
      <c r="AA230" s="28"/>
      <c r="AD230" s="368" t="s">
        <v>420</v>
      </c>
      <c r="AE230" s="369"/>
      <c r="AF230" s="369"/>
      <c r="AG230" s="369"/>
      <c r="AH230" s="369"/>
      <c r="AI230" s="369"/>
      <c r="AJ230" s="369"/>
      <c r="AK230" s="317" t="s">
        <v>421</v>
      </c>
      <c r="AL230" s="317"/>
      <c r="AM230" s="317"/>
      <c r="AN230" s="370"/>
      <c r="AO230" s="370"/>
      <c r="AP230" s="369" t="s">
        <v>422</v>
      </c>
      <c r="AQ230" s="369"/>
      <c r="AR230" s="369"/>
      <c r="AS230" s="369"/>
      <c r="AT230" s="369"/>
      <c r="AU230" s="369"/>
      <c r="AV230" s="369"/>
      <c r="AW230" s="317" t="s">
        <v>421</v>
      </c>
      <c r="AX230" s="317"/>
      <c r="AY230" s="317"/>
      <c r="AZ230" s="370"/>
      <c r="BA230" s="371"/>
      <c r="BB230" s="132"/>
      <c r="BC230" s="368" t="s">
        <v>423</v>
      </c>
      <c r="BD230" s="369"/>
      <c r="BE230" s="369"/>
      <c r="BF230" s="369"/>
      <c r="BG230" s="369"/>
      <c r="BH230" s="369"/>
      <c r="BI230" s="369"/>
      <c r="BJ230" s="317" t="s">
        <v>424</v>
      </c>
      <c r="BK230" s="317"/>
      <c r="BL230" s="317"/>
      <c r="BM230" s="370"/>
      <c r="BN230" s="370"/>
      <c r="BO230" s="369" t="s">
        <v>425</v>
      </c>
      <c r="BP230" s="369"/>
      <c r="BQ230" s="369"/>
      <c r="BR230" s="369"/>
      <c r="BS230" s="369"/>
      <c r="BT230" s="369"/>
      <c r="BU230" s="369"/>
      <c r="BV230" s="317" t="s">
        <v>424</v>
      </c>
      <c r="BW230" s="317"/>
      <c r="BX230" s="317"/>
      <c r="BY230" s="370"/>
      <c r="BZ230" s="371"/>
    </row>
    <row r="231" spans="1:78" ht="14.45" hidden="1" customHeight="1" outlineLevel="1">
      <c r="A231" s="67"/>
      <c r="B231" s="72"/>
      <c r="C231" s="565" t="str">
        <f t="shared" si="284"/>
        <v>Acronyme ACNG 3 :</v>
      </c>
      <c r="D231" s="566">
        <f t="shared" si="284"/>
        <v>0</v>
      </c>
      <c r="E231" s="566">
        <f t="shared" si="284"/>
        <v>0</v>
      </c>
      <c r="F231" s="564" t="e">
        <f>#REF!</f>
        <v>#REF!</v>
      </c>
      <c r="G231" s="564"/>
      <c r="H231" s="564"/>
      <c r="I231" s="564"/>
      <c r="J231" s="567" t="str">
        <f t="shared" si="284"/>
        <v>Part C.O. (en %) :</v>
      </c>
      <c r="K231" s="567">
        <f t="shared" si="284"/>
        <v>0</v>
      </c>
      <c r="L231" s="567">
        <f t="shared" si="284"/>
        <v>0</v>
      </c>
      <c r="M231" s="616" t="e">
        <f>#REF!</f>
        <v>#REF!</v>
      </c>
      <c r="N231" s="616"/>
      <c r="O231" s="629" t="str">
        <f t="shared" si="284"/>
        <v>Acronyme ACNG 4 :</v>
      </c>
      <c r="P231" s="629">
        <f t="shared" si="284"/>
        <v>0</v>
      </c>
      <c r="Q231" s="629">
        <f t="shared" si="284"/>
        <v>0</v>
      </c>
      <c r="R231" s="564" t="e">
        <f>#REF!</f>
        <v>#REF!</v>
      </c>
      <c r="S231" s="564"/>
      <c r="T231" s="564"/>
      <c r="U231" s="564"/>
      <c r="V231" s="630" t="str">
        <f t="shared" si="284"/>
        <v>Part C.O. (en %) :</v>
      </c>
      <c r="W231" s="630">
        <f t="shared" si="284"/>
        <v>0</v>
      </c>
      <c r="X231" s="630">
        <f t="shared" si="284"/>
        <v>0</v>
      </c>
      <c r="Y231" s="616" t="e">
        <f>#REF!</f>
        <v>#REF!</v>
      </c>
      <c r="Z231" s="617"/>
      <c r="AA231" s="28"/>
      <c r="AD231" s="350" t="s">
        <v>426</v>
      </c>
      <c r="AE231" s="315"/>
      <c r="AF231" s="315"/>
      <c r="AG231" s="315"/>
      <c r="AH231" s="315"/>
      <c r="AI231" s="315"/>
      <c r="AJ231" s="315"/>
      <c r="AK231" s="323" t="s">
        <v>421</v>
      </c>
      <c r="AL231" s="323"/>
      <c r="AM231" s="323"/>
      <c r="AN231" s="351"/>
      <c r="AO231" s="351"/>
      <c r="AP231" s="315" t="s">
        <v>427</v>
      </c>
      <c r="AQ231" s="315"/>
      <c r="AR231" s="315"/>
      <c r="AS231" s="315"/>
      <c r="AT231" s="315"/>
      <c r="AU231" s="315"/>
      <c r="AV231" s="315"/>
      <c r="AW231" s="323" t="s">
        <v>421</v>
      </c>
      <c r="AX231" s="323"/>
      <c r="AY231" s="323"/>
      <c r="AZ231" s="351"/>
      <c r="BA231" s="352"/>
      <c r="BB231" s="132"/>
      <c r="BC231" s="350" t="s">
        <v>428</v>
      </c>
      <c r="BD231" s="315"/>
      <c r="BE231" s="315"/>
      <c r="BF231" s="315"/>
      <c r="BG231" s="315"/>
      <c r="BH231" s="315"/>
      <c r="BI231" s="315"/>
      <c r="BJ231" s="323" t="s">
        <v>424</v>
      </c>
      <c r="BK231" s="323"/>
      <c r="BL231" s="323"/>
      <c r="BM231" s="351"/>
      <c r="BN231" s="351"/>
      <c r="BO231" s="315" t="s">
        <v>429</v>
      </c>
      <c r="BP231" s="315"/>
      <c r="BQ231" s="315"/>
      <c r="BR231" s="315"/>
      <c r="BS231" s="315"/>
      <c r="BT231" s="315"/>
      <c r="BU231" s="315"/>
      <c r="BV231" s="323" t="s">
        <v>424</v>
      </c>
      <c r="BW231" s="323"/>
      <c r="BX231" s="323"/>
      <c r="BY231" s="351"/>
      <c r="BZ231" s="352"/>
    </row>
    <row r="232" spans="1:78" ht="12.75" hidden="1" collapsed="1">
      <c r="A232" s="67"/>
      <c r="B232" s="72"/>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D232" s="132"/>
      <c r="AE232" s="132"/>
      <c r="AF232" s="132"/>
      <c r="AG232" s="132"/>
      <c r="AH232" s="132"/>
      <c r="AI232" s="132"/>
      <c r="AJ232" s="132"/>
      <c r="AK232" s="132"/>
      <c r="AL232" s="132"/>
      <c r="AM232" s="132"/>
      <c r="AN232" s="132"/>
      <c r="AO232" s="132"/>
      <c r="AP232" s="132"/>
      <c r="AQ232" s="132"/>
      <c r="AR232" s="132"/>
      <c r="AS232" s="132"/>
      <c r="AT232" s="132"/>
      <c r="AU232" s="132"/>
      <c r="AV232" s="132"/>
      <c r="AW232" s="132"/>
      <c r="AX232" s="132"/>
      <c r="AY232" s="132"/>
      <c r="AZ232" s="132"/>
      <c r="BA232" s="132"/>
      <c r="BB232" s="132"/>
      <c r="BC232" s="132"/>
      <c r="BD232" s="132"/>
      <c r="BE232" s="132"/>
      <c r="BF232" s="132"/>
      <c r="BG232" s="132"/>
      <c r="BH232" s="132"/>
      <c r="BI232" s="132"/>
      <c r="BJ232" s="132"/>
      <c r="BK232" s="132"/>
      <c r="BL232" s="132"/>
      <c r="BM232" s="132"/>
      <c r="BN232" s="132"/>
      <c r="BO232" s="132"/>
      <c r="BP232" s="132"/>
      <c r="BQ232" s="132"/>
      <c r="BR232" s="132"/>
      <c r="BS232" s="132"/>
      <c r="BT232" s="132"/>
      <c r="BU232" s="132"/>
      <c r="BV232" s="132"/>
      <c r="BW232" s="132"/>
      <c r="BX232" s="132"/>
      <c r="BY232" s="132"/>
      <c r="BZ232" s="132"/>
    </row>
    <row r="233" spans="1:78" ht="13.9" hidden="1" customHeight="1">
      <c r="A233" s="67"/>
      <c r="B233" s="72"/>
      <c r="C233" s="613" t="str">
        <f t="shared" ref="C233:C236" si="285">IF($Z$2="FR",AD233,IF($Z$2="NL",BC233))</f>
        <v>Score outcome 14 :</v>
      </c>
      <c r="D233" s="614">
        <f t="shared" ref="D233:D236" si="286">IF($Z$2="FR",AE233,IF($Z$2="NL",BD233))</f>
        <v>0</v>
      </c>
      <c r="E233" s="614">
        <f t="shared" ref="E233:E236" si="287">IF($Z$2="FR",AF233,IF($Z$2="NL",BE233))</f>
        <v>0</v>
      </c>
      <c r="F233" s="614">
        <f t="shared" ref="F233:F236" si="288">IF($Z$2="FR",AG233,IF($Z$2="NL",BF233))</f>
        <v>0</v>
      </c>
      <c r="G233" s="615">
        <f t="shared" ref="G233:G235" si="289">IF($Z$2="FR",AH233,IF($Z$2="NL",BG233))</f>
        <v>0</v>
      </c>
      <c r="H233" s="83" t="s">
        <v>6</v>
      </c>
      <c r="I233" s="84" t="s">
        <v>45</v>
      </c>
      <c r="J233" s="84" t="s">
        <v>138</v>
      </c>
      <c r="K233" s="84" t="s">
        <v>392</v>
      </c>
      <c r="L233" s="84" t="s">
        <v>393</v>
      </c>
      <c r="M233" s="84" t="s">
        <v>394</v>
      </c>
      <c r="N233" s="84" t="s">
        <v>395</v>
      </c>
      <c r="O233" s="84" t="s">
        <v>396</v>
      </c>
      <c r="P233" s="84" t="s">
        <v>397</v>
      </c>
      <c r="Q233" s="186" t="s">
        <v>398</v>
      </c>
      <c r="R233" s="85" t="s">
        <v>399</v>
      </c>
      <c r="S233" s="85" t="s">
        <v>400</v>
      </c>
      <c r="T233" s="85" t="s">
        <v>401</v>
      </c>
      <c r="U233" s="85" t="s">
        <v>402</v>
      </c>
      <c r="V233" s="85" t="s">
        <v>403</v>
      </c>
      <c r="W233" s="85" t="s">
        <v>404</v>
      </c>
      <c r="X233" s="85" t="s">
        <v>405</v>
      </c>
      <c r="Y233" s="86" t="s">
        <v>398</v>
      </c>
      <c r="Z233" s="87" t="s">
        <v>398</v>
      </c>
      <c r="AA233" s="28"/>
      <c r="AD233" s="356" t="s">
        <v>454</v>
      </c>
      <c r="AE233" s="357"/>
      <c r="AF233" s="357"/>
      <c r="AG233" s="357"/>
      <c r="AH233" s="358"/>
      <c r="AI233" s="187" t="s">
        <v>6</v>
      </c>
      <c r="AJ233" s="184" t="s">
        <v>45</v>
      </c>
      <c r="AK233" s="184" t="s">
        <v>138</v>
      </c>
      <c r="AL233" s="184" t="s">
        <v>392</v>
      </c>
      <c r="AM233" s="184" t="s">
        <v>393</v>
      </c>
      <c r="AN233" s="184" t="s">
        <v>394</v>
      </c>
      <c r="AO233" s="184" t="s">
        <v>395</v>
      </c>
      <c r="AP233" s="184" t="s">
        <v>396</v>
      </c>
      <c r="AQ233" s="184" t="s">
        <v>397</v>
      </c>
      <c r="AR233" s="184" t="s">
        <v>398</v>
      </c>
      <c r="AS233" s="184" t="s">
        <v>399</v>
      </c>
      <c r="AT233" s="184" t="s">
        <v>400</v>
      </c>
      <c r="AU233" s="184" t="s">
        <v>401</v>
      </c>
      <c r="AV233" s="184" t="s">
        <v>402</v>
      </c>
      <c r="AW233" s="184" t="s">
        <v>403</v>
      </c>
      <c r="AX233" s="184" t="s">
        <v>404</v>
      </c>
      <c r="AY233" s="184" t="s">
        <v>405</v>
      </c>
      <c r="AZ233" s="184" t="s">
        <v>398</v>
      </c>
      <c r="BA233" s="185" t="s">
        <v>398</v>
      </c>
      <c r="BB233" s="132"/>
      <c r="BC233" s="356" t="s">
        <v>455</v>
      </c>
      <c r="BD233" s="357"/>
      <c r="BE233" s="357"/>
      <c r="BF233" s="357"/>
      <c r="BG233" s="358"/>
      <c r="BH233" s="187" t="s">
        <v>6</v>
      </c>
      <c r="BI233" s="184" t="s">
        <v>45</v>
      </c>
      <c r="BJ233" s="184" t="s">
        <v>138</v>
      </c>
      <c r="BK233" s="184" t="s">
        <v>392</v>
      </c>
      <c r="BL233" s="184" t="s">
        <v>393</v>
      </c>
      <c r="BM233" s="184" t="s">
        <v>394</v>
      </c>
      <c r="BN233" s="184" t="s">
        <v>395</v>
      </c>
      <c r="BO233" s="184" t="s">
        <v>396</v>
      </c>
      <c r="BP233" s="184" t="s">
        <v>397</v>
      </c>
      <c r="BQ233" s="184" t="s">
        <v>398</v>
      </c>
      <c r="BR233" s="184" t="s">
        <v>399</v>
      </c>
      <c r="BS233" s="184" t="s">
        <v>400</v>
      </c>
      <c r="BT233" s="184" t="s">
        <v>401</v>
      </c>
      <c r="BU233" s="184" t="s">
        <v>402</v>
      </c>
      <c r="BV233" s="184" t="s">
        <v>403</v>
      </c>
      <c r="BW233" s="184" t="s">
        <v>404</v>
      </c>
      <c r="BX233" s="184" t="s">
        <v>405</v>
      </c>
      <c r="BY233" s="184" t="s">
        <v>398</v>
      </c>
      <c r="BZ233" s="185" t="s">
        <v>398</v>
      </c>
    </row>
    <row r="234" spans="1:78" ht="13.9" hidden="1" customHeight="1">
      <c r="A234" s="67"/>
      <c r="B234" s="72"/>
      <c r="C234" s="605">
        <f>E26</f>
        <v>0</v>
      </c>
      <c r="D234" s="606">
        <f t="shared" si="286"/>
        <v>0</v>
      </c>
      <c r="E234" s="606">
        <f t="shared" si="287"/>
        <v>0</v>
      </c>
      <c r="F234" s="606">
        <f t="shared" si="288"/>
        <v>0</v>
      </c>
      <c r="G234" s="607">
        <f t="shared" si="289"/>
        <v>0</v>
      </c>
      <c r="H234" s="97" t="e">
        <f>#REF!</f>
        <v>#REF!</v>
      </c>
      <c r="I234" s="97" t="e">
        <f>#REF!</f>
        <v>#REF!</v>
      </c>
      <c r="J234" s="98" t="e">
        <f>#REF!</f>
        <v>#REF!</v>
      </c>
      <c r="K234" s="98" t="e">
        <f>#REF!</f>
        <v>#REF!</v>
      </c>
      <c r="L234" s="97" t="e">
        <f>#REF!</f>
        <v>#REF!</v>
      </c>
      <c r="M234" s="98" t="e">
        <f>#REF!</f>
        <v>#REF!</v>
      </c>
      <c r="N234" s="98" t="e">
        <f>#REF!</f>
        <v>#REF!</v>
      </c>
      <c r="O234" s="98" t="e">
        <f>#REF!</f>
        <v>#REF!</v>
      </c>
      <c r="P234" s="98" t="e">
        <f>#REF!</f>
        <v>#REF!</v>
      </c>
      <c r="Q234" s="78" t="e">
        <f>#REF!</f>
        <v>#REF!</v>
      </c>
      <c r="R234" s="97" t="e">
        <f>#REF!</f>
        <v>#REF!</v>
      </c>
      <c r="S234" s="98" t="e">
        <f>#REF!</f>
        <v>#REF!</v>
      </c>
      <c r="T234" s="98" t="e">
        <f>#REF!</f>
        <v>#REF!</v>
      </c>
      <c r="U234" s="98" t="e">
        <f>#REF!</f>
        <v>#REF!</v>
      </c>
      <c r="V234" s="98" t="e">
        <f>#REF!</f>
        <v>#REF!</v>
      </c>
      <c r="W234" s="98" t="e">
        <f>#REF!</f>
        <v>#REF!</v>
      </c>
      <c r="X234" s="98" t="e">
        <f>#REF!</f>
        <v>#REF!</v>
      </c>
      <c r="Y234" s="69" t="e">
        <f>#REF!</f>
        <v>#REF!</v>
      </c>
      <c r="Z234" s="70" t="e">
        <f>SUM(Q234+Y234)</f>
        <v>#REF!</v>
      </c>
      <c r="AA234" s="28"/>
      <c r="AD234" s="359"/>
      <c r="AE234" s="360"/>
      <c r="AF234" s="360"/>
      <c r="AG234" s="360"/>
      <c r="AH234" s="361"/>
      <c r="AI234" s="178"/>
      <c r="AJ234" s="178"/>
      <c r="AK234" s="189"/>
      <c r="AL234" s="189"/>
      <c r="AM234" s="178"/>
      <c r="AN234" s="189"/>
      <c r="AO234" s="189"/>
      <c r="AP234" s="189"/>
      <c r="AQ234" s="189"/>
      <c r="AR234" s="175"/>
      <c r="AS234" s="178"/>
      <c r="AT234" s="189"/>
      <c r="AU234" s="189"/>
      <c r="AV234" s="189"/>
      <c r="AW234" s="189"/>
      <c r="AX234" s="189"/>
      <c r="AY234" s="189"/>
      <c r="AZ234" s="175"/>
      <c r="BA234" s="177">
        <f>SUM(AR234+AZ234)</f>
        <v>0</v>
      </c>
      <c r="BB234" s="132"/>
      <c r="BC234" s="359"/>
      <c r="BD234" s="360"/>
      <c r="BE234" s="360"/>
      <c r="BF234" s="360"/>
      <c r="BG234" s="361"/>
      <c r="BH234" s="178"/>
      <c r="BI234" s="178"/>
      <c r="BJ234" s="189"/>
      <c r="BK234" s="189"/>
      <c r="BL234" s="178"/>
      <c r="BM234" s="189"/>
      <c r="BN234" s="189"/>
      <c r="BO234" s="189"/>
      <c r="BP234" s="189"/>
      <c r="BQ234" s="175"/>
      <c r="BR234" s="178"/>
      <c r="BS234" s="189"/>
      <c r="BT234" s="189"/>
      <c r="BU234" s="189"/>
      <c r="BV234" s="189"/>
      <c r="BW234" s="189"/>
      <c r="BX234" s="189"/>
      <c r="BY234" s="175"/>
      <c r="BZ234" s="177">
        <f>SUM(BQ234+BY234)</f>
        <v>0</v>
      </c>
    </row>
    <row r="235" spans="1:78" ht="13.9" hidden="1" customHeight="1">
      <c r="A235" s="67"/>
      <c r="B235" s="72"/>
      <c r="C235" s="535" t="str">
        <f t="shared" si="285"/>
        <v>IATI Identifier de l'outcome :</v>
      </c>
      <c r="D235" s="424">
        <f t="shared" si="286"/>
        <v>0</v>
      </c>
      <c r="E235" s="424">
        <f t="shared" si="287"/>
        <v>0</v>
      </c>
      <c r="F235" s="424">
        <f t="shared" si="288"/>
        <v>0</v>
      </c>
      <c r="G235" s="424">
        <f t="shared" si="289"/>
        <v>0</v>
      </c>
      <c r="H235" s="532">
        <f>J26</f>
        <v>0</v>
      </c>
      <c r="I235" s="532"/>
      <c r="J235" s="532"/>
      <c r="K235" s="532"/>
      <c r="L235" s="532"/>
      <c r="M235" s="532"/>
      <c r="N235" s="532"/>
      <c r="O235" s="608" t="str">
        <f t="shared" ref="O235:T236" si="290">IF($Z$2="FR",AP235,IF($Z$2="NL",BO235))</f>
        <v>Adaptation du score en janvier 2022 ?</v>
      </c>
      <c r="P235" s="608">
        <f t="shared" si="290"/>
        <v>0</v>
      </c>
      <c r="Q235" s="608">
        <f t="shared" si="290"/>
        <v>0</v>
      </c>
      <c r="R235" s="608">
        <f t="shared" si="290"/>
        <v>0</v>
      </c>
      <c r="S235" s="608">
        <f t="shared" si="290"/>
        <v>0</v>
      </c>
      <c r="T235" s="608">
        <f t="shared" si="290"/>
        <v>0</v>
      </c>
      <c r="U235" s="609" t="e">
        <f>#REF!</f>
        <v>#REF!</v>
      </c>
      <c r="V235" s="609"/>
      <c r="W235" s="609"/>
      <c r="X235" s="609"/>
      <c r="Y235" s="609"/>
      <c r="Z235" s="610"/>
      <c r="AA235" s="28"/>
      <c r="AD235" s="316" t="s">
        <v>408</v>
      </c>
      <c r="AE235" s="317"/>
      <c r="AF235" s="317"/>
      <c r="AG235" s="317"/>
      <c r="AH235" s="317"/>
      <c r="AI235" s="317"/>
      <c r="AJ235" s="317"/>
      <c r="AK235" s="317"/>
      <c r="AL235" s="317"/>
      <c r="AM235" s="317"/>
      <c r="AN235" s="317"/>
      <c r="AO235" s="317"/>
      <c r="AP235" s="362" t="s">
        <v>409</v>
      </c>
      <c r="AQ235" s="362"/>
      <c r="AR235" s="362"/>
      <c r="AS235" s="362"/>
      <c r="AT235" s="362"/>
      <c r="AU235" s="362"/>
      <c r="AV235" s="363"/>
      <c r="AW235" s="363"/>
      <c r="AX235" s="363"/>
      <c r="AY235" s="363"/>
      <c r="AZ235" s="363"/>
      <c r="BA235" s="364"/>
      <c r="BB235" s="132"/>
      <c r="BC235" s="316" t="s">
        <v>410</v>
      </c>
      <c r="BD235" s="317"/>
      <c r="BE235" s="317"/>
      <c r="BF235" s="317"/>
      <c r="BG235" s="317"/>
      <c r="BH235" s="317"/>
      <c r="BI235" s="317"/>
      <c r="BJ235" s="317"/>
      <c r="BK235" s="317"/>
      <c r="BL235" s="317"/>
      <c r="BM235" s="317"/>
      <c r="BN235" s="317"/>
      <c r="BO235" s="362" t="s">
        <v>411</v>
      </c>
      <c r="BP235" s="362"/>
      <c r="BQ235" s="362"/>
      <c r="BR235" s="362"/>
      <c r="BS235" s="362"/>
      <c r="BT235" s="362"/>
      <c r="BU235" s="363"/>
      <c r="BV235" s="363"/>
      <c r="BW235" s="363"/>
      <c r="BX235" s="363"/>
      <c r="BY235" s="363"/>
      <c r="BZ235" s="364"/>
    </row>
    <row r="236" spans="1:78" ht="13.9" hidden="1" customHeight="1">
      <c r="A236" s="67"/>
      <c r="B236" s="72"/>
      <c r="C236" s="535" t="str">
        <f t="shared" si="285"/>
        <v>Total C.O. demandés :</v>
      </c>
      <c r="D236" s="424">
        <f t="shared" si="286"/>
        <v>0</v>
      </c>
      <c r="E236" s="424">
        <f t="shared" si="287"/>
        <v>0</v>
      </c>
      <c r="F236" s="424">
        <f t="shared" si="288"/>
        <v>0</v>
      </c>
      <c r="G236" s="413">
        <f>T26</f>
        <v>0</v>
      </c>
      <c r="H236" s="413"/>
      <c r="I236" s="413"/>
      <c r="J236" s="413"/>
      <c r="K236" s="611" t="str">
        <f t="shared" ref="K236" si="291">IF($Z$2="FR",AL236,IF($Z$2="NL",BK236))</f>
        <v>Total C.O. proposés :</v>
      </c>
      <c r="L236" s="611">
        <f t="shared" ref="L236" si="292">IF($Z$2="FR",AM236,IF($Z$2="NL",BL236))</f>
        <v>0</v>
      </c>
      <c r="M236" s="611">
        <f t="shared" ref="M236" si="293">IF($Z$2="FR",AN236,IF($Z$2="NL",BM236))</f>
        <v>0</v>
      </c>
      <c r="N236" s="611">
        <f t="shared" ref="N236" si="294">IF($Z$2="FR",AO236,IF($Z$2="NL",BN236))</f>
        <v>0</v>
      </c>
      <c r="O236" s="596"/>
      <c r="P236" s="596"/>
      <c r="Q236" s="596"/>
      <c r="R236" s="596"/>
      <c r="S236" s="612" t="str">
        <f t="shared" si="290"/>
        <v>Total C.O.refusés :</v>
      </c>
      <c r="T236" s="612">
        <f t="shared" si="290"/>
        <v>0</v>
      </c>
      <c r="U236" s="612">
        <f t="shared" ref="U236" si="295">IF($Z$2="FR",AV236,IF($Z$2="NL",BU236))</f>
        <v>0</v>
      </c>
      <c r="V236" s="612">
        <f t="shared" ref="V236" si="296">IF($Z$2="FR",AW236,IF($Z$2="NL",BV236))</f>
        <v>0</v>
      </c>
      <c r="W236" s="596"/>
      <c r="X236" s="596"/>
      <c r="Y236" s="596"/>
      <c r="Z236" s="597"/>
      <c r="AA236" s="28"/>
      <c r="AD236" s="316" t="s">
        <v>412</v>
      </c>
      <c r="AE236" s="317"/>
      <c r="AF236" s="317"/>
      <c r="AG236" s="317"/>
      <c r="AH236" s="319">
        <f>AU131</f>
        <v>0</v>
      </c>
      <c r="AI236" s="319"/>
      <c r="AJ236" s="319"/>
      <c r="AK236" s="319"/>
      <c r="AL236" s="317" t="s">
        <v>413</v>
      </c>
      <c r="AM236" s="317"/>
      <c r="AN236" s="317"/>
      <c r="AO236" s="317"/>
      <c r="AP236" s="319"/>
      <c r="AQ236" s="319"/>
      <c r="AR236" s="319"/>
      <c r="AS236" s="319"/>
      <c r="AT236" s="317" t="s">
        <v>414</v>
      </c>
      <c r="AU236" s="317"/>
      <c r="AV236" s="317"/>
      <c r="AW236" s="317"/>
      <c r="AX236" s="319"/>
      <c r="AY236" s="319"/>
      <c r="AZ236" s="319"/>
      <c r="BA236" s="320"/>
      <c r="BB236" s="132"/>
      <c r="BC236" s="316" t="s">
        <v>415</v>
      </c>
      <c r="BD236" s="317"/>
      <c r="BE236" s="317"/>
      <c r="BF236" s="317"/>
      <c r="BG236" s="319">
        <f>BT130</f>
        <v>0</v>
      </c>
      <c r="BH236" s="319"/>
      <c r="BI236" s="319"/>
      <c r="BJ236" s="319"/>
      <c r="BK236" s="317" t="s">
        <v>416</v>
      </c>
      <c r="BL236" s="317"/>
      <c r="BM236" s="317"/>
      <c r="BN236" s="317"/>
      <c r="BO236" s="319"/>
      <c r="BP236" s="319"/>
      <c r="BQ236" s="319"/>
      <c r="BR236" s="319"/>
      <c r="BS236" s="317" t="s">
        <v>417</v>
      </c>
      <c r="BT236" s="317"/>
      <c r="BU236" s="317"/>
      <c r="BV236" s="317"/>
      <c r="BW236" s="319"/>
      <c r="BX236" s="319"/>
      <c r="BY236" s="319"/>
      <c r="BZ236" s="320"/>
    </row>
    <row r="237" spans="1:78" ht="4.9000000000000004" hidden="1" customHeight="1" outlineLevel="1">
      <c r="A237" s="67"/>
      <c r="B237" s="72"/>
      <c r="C237" s="76"/>
      <c r="D237" s="72"/>
      <c r="E237" s="72"/>
      <c r="F237" s="72"/>
      <c r="G237" s="72"/>
      <c r="H237" s="72"/>
      <c r="I237" s="72"/>
      <c r="J237" s="72"/>
      <c r="K237" s="72"/>
      <c r="L237" s="72"/>
      <c r="M237" s="72"/>
      <c r="N237" s="72"/>
      <c r="O237" s="72"/>
      <c r="P237" s="72"/>
      <c r="Q237" s="72"/>
      <c r="R237" s="72"/>
      <c r="S237" s="72"/>
      <c r="T237" s="72"/>
      <c r="U237" s="72"/>
      <c r="V237" s="72"/>
      <c r="W237" s="72"/>
      <c r="X237" s="72"/>
      <c r="Y237" s="72"/>
      <c r="Z237" s="77"/>
      <c r="AA237" s="28"/>
      <c r="AD237" s="170"/>
      <c r="AE237" s="168"/>
      <c r="AF237" s="168"/>
      <c r="AG237" s="168"/>
      <c r="AH237" s="168"/>
      <c r="AI237" s="168"/>
      <c r="AJ237" s="168"/>
      <c r="AK237" s="168"/>
      <c r="AL237" s="168"/>
      <c r="AM237" s="168"/>
      <c r="AN237" s="168"/>
      <c r="AO237" s="168"/>
      <c r="AP237" s="168"/>
      <c r="AQ237" s="168"/>
      <c r="AR237" s="168"/>
      <c r="AS237" s="168"/>
      <c r="AT237" s="168"/>
      <c r="AU237" s="168"/>
      <c r="AV237" s="168"/>
      <c r="AW237" s="168"/>
      <c r="AX237" s="168"/>
      <c r="AY237" s="168"/>
      <c r="AZ237" s="168"/>
      <c r="BA237" s="171"/>
      <c r="BB237" s="132"/>
      <c r="BC237" s="170"/>
      <c r="BD237" s="168"/>
      <c r="BE237" s="168"/>
      <c r="BF237" s="168"/>
      <c r="BG237" s="168"/>
      <c r="BH237" s="168"/>
      <c r="BI237" s="168"/>
      <c r="BJ237" s="168"/>
      <c r="BK237" s="168"/>
      <c r="BL237" s="168"/>
      <c r="BM237" s="168"/>
      <c r="BN237" s="168"/>
      <c r="BO237" s="168"/>
      <c r="BP237" s="168"/>
      <c r="BQ237" s="168"/>
      <c r="BR237" s="168"/>
      <c r="BS237" s="168"/>
      <c r="BT237" s="168"/>
      <c r="BU237" s="168"/>
      <c r="BV237" s="168"/>
      <c r="BW237" s="168"/>
      <c r="BX237" s="168"/>
      <c r="BY237" s="168"/>
      <c r="BZ237" s="171"/>
    </row>
    <row r="238" spans="1:78" ht="12.75" hidden="1" outlineLevel="1">
      <c r="A238" s="67"/>
      <c r="B238" s="72"/>
      <c r="C238" s="560" t="str">
        <f t="shared" ref="C238:Z240" si="297">IF($Z$2="FR",AD238,IF($Z$2="NL",BC238))</f>
        <v>Si outcome commun à l'intérieur d'un programme commun</v>
      </c>
      <c r="D238" s="561">
        <f t="shared" si="297"/>
        <v>0</v>
      </c>
      <c r="E238" s="561">
        <f t="shared" si="297"/>
        <v>0</v>
      </c>
      <c r="F238" s="561">
        <f t="shared" si="297"/>
        <v>0</v>
      </c>
      <c r="G238" s="561">
        <f t="shared" si="297"/>
        <v>0</v>
      </c>
      <c r="H238" s="561">
        <f t="shared" si="297"/>
        <v>0</v>
      </c>
      <c r="I238" s="561">
        <f t="shared" si="297"/>
        <v>0</v>
      </c>
      <c r="J238" s="561">
        <f t="shared" si="297"/>
        <v>0</v>
      </c>
      <c r="K238" s="561">
        <f t="shared" si="297"/>
        <v>0</v>
      </c>
      <c r="L238" s="561">
        <f t="shared" si="297"/>
        <v>0</v>
      </c>
      <c r="M238" s="561">
        <f t="shared" si="297"/>
        <v>0</v>
      </c>
      <c r="N238" s="561">
        <f t="shared" si="297"/>
        <v>0</v>
      </c>
      <c r="O238" s="561">
        <f t="shared" si="297"/>
        <v>0</v>
      </c>
      <c r="P238" s="561">
        <f t="shared" si="297"/>
        <v>0</v>
      </c>
      <c r="Q238" s="561">
        <f t="shared" si="297"/>
        <v>0</v>
      </c>
      <c r="R238" s="561">
        <f t="shared" si="297"/>
        <v>0</v>
      </c>
      <c r="S238" s="561">
        <f t="shared" si="297"/>
        <v>0</v>
      </c>
      <c r="T238" s="561">
        <f t="shared" si="297"/>
        <v>0</v>
      </c>
      <c r="U238" s="561">
        <f t="shared" si="297"/>
        <v>0</v>
      </c>
      <c r="V238" s="561">
        <f t="shared" si="297"/>
        <v>0</v>
      </c>
      <c r="W238" s="561">
        <f t="shared" si="297"/>
        <v>0</v>
      </c>
      <c r="X238" s="561">
        <f t="shared" si="297"/>
        <v>0</v>
      </c>
      <c r="Y238" s="561">
        <f t="shared" si="297"/>
        <v>0</v>
      </c>
      <c r="Z238" s="562">
        <f t="shared" si="297"/>
        <v>0</v>
      </c>
      <c r="AA238" s="28"/>
      <c r="AD238" s="365" t="s">
        <v>418</v>
      </c>
      <c r="AE238" s="366"/>
      <c r="AF238" s="366"/>
      <c r="AG238" s="366"/>
      <c r="AH238" s="366"/>
      <c r="AI238" s="366"/>
      <c r="AJ238" s="366"/>
      <c r="AK238" s="366"/>
      <c r="AL238" s="366"/>
      <c r="AM238" s="366"/>
      <c r="AN238" s="366"/>
      <c r="AO238" s="366"/>
      <c r="AP238" s="366"/>
      <c r="AQ238" s="366"/>
      <c r="AR238" s="366"/>
      <c r="AS238" s="366"/>
      <c r="AT238" s="366"/>
      <c r="AU238" s="366"/>
      <c r="AV238" s="366"/>
      <c r="AW238" s="366"/>
      <c r="AX238" s="366"/>
      <c r="AY238" s="366"/>
      <c r="AZ238" s="366"/>
      <c r="BA238" s="367"/>
      <c r="BB238" s="132"/>
      <c r="BC238" s="365" t="s">
        <v>419</v>
      </c>
      <c r="BD238" s="366"/>
      <c r="BE238" s="366"/>
      <c r="BF238" s="366"/>
      <c r="BG238" s="366"/>
      <c r="BH238" s="366"/>
      <c r="BI238" s="366"/>
      <c r="BJ238" s="366"/>
      <c r="BK238" s="366"/>
      <c r="BL238" s="366"/>
      <c r="BM238" s="366"/>
      <c r="BN238" s="366"/>
      <c r="BO238" s="366"/>
      <c r="BP238" s="366"/>
      <c r="BQ238" s="366"/>
      <c r="BR238" s="366"/>
      <c r="BS238" s="366"/>
      <c r="BT238" s="366"/>
      <c r="BU238" s="366"/>
      <c r="BV238" s="366"/>
      <c r="BW238" s="366"/>
      <c r="BX238" s="366"/>
      <c r="BY238" s="366"/>
      <c r="BZ238" s="367"/>
    </row>
    <row r="239" spans="1:78" ht="13.9" hidden="1" customHeight="1" outlineLevel="1">
      <c r="A239" s="67"/>
      <c r="B239" s="72"/>
      <c r="C239" s="557" t="str">
        <f t="shared" si="297"/>
        <v>Acronyme ACNG 1 :</v>
      </c>
      <c r="D239" s="558">
        <f t="shared" si="297"/>
        <v>0</v>
      </c>
      <c r="E239" s="558">
        <f t="shared" si="297"/>
        <v>0</v>
      </c>
      <c r="F239" s="559" t="e">
        <f>#REF!</f>
        <v>#REF!</v>
      </c>
      <c r="G239" s="559"/>
      <c r="H239" s="559"/>
      <c r="I239" s="559"/>
      <c r="J239" s="466" t="str">
        <f t="shared" si="297"/>
        <v>Part C.O. (en %) :</v>
      </c>
      <c r="K239" s="466">
        <f t="shared" si="297"/>
        <v>0</v>
      </c>
      <c r="L239" s="466">
        <f t="shared" si="297"/>
        <v>0</v>
      </c>
      <c r="M239" s="563" t="e">
        <f>#REF!</f>
        <v>#REF!</v>
      </c>
      <c r="N239" s="563"/>
      <c r="O239" s="628" t="str">
        <f t="shared" si="297"/>
        <v>Acronyme ACNG 2 :</v>
      </c>
      <c r="P239" s="628">
        <f t="shared" si="297"/>
        <v>0</v>
      </c>
      <c r="Q239" s="628">
        <f t="shared" si="297"/>
        <v>0</v>
      </c>
      <c r="R239" s="559" t="e">
        <f>#REF!</f>
        <v>#REF!</v>
      </c>
      <c r="S239" s="559"/>
      <c r="T239" s="559"/>
      <c r="U239" s="559"/>
      <c r="V239" s="472" t="str">
        <f t="shared" si="297"/>
        <v>Part C.O. (en %) :</v>
      </c>
      <c r="W239" s="472">
        <f t="shared" si="297"/>
        <v>0</v>
      </c>
      <c r="X239" s="472">
        <f t="shared" si="297"/>
        <v>0</v>
      </c>
      <c r="Y239" s="563" t="e">
        <f>#REF!</f>
        <v>#REF!</v>
      </c>
      <c r="Z239" s="624"/>
      <c r="AA239" s="28"/>
      <c r="AD239" s="368" t="s">
        <v>420</v>
      </c>
      <c r="AE239" s="369"/>
      <c r="AF239" s="369"/>
      <c r="AG239" s="369"/>
      <c r="AH239" s="369"/>
      <c r="AI239" s="369"/>
      <c r="AJ239" s="369"/>
      <c r="AK239" s="317" t="s">
        <v>421</v>
      </c>
      <c r="AL239" s="317"/>
      <c r="AM239" s="317"/>
      <c r="AN239" s="370"/>
      <c r="AO239" s="370"/>
      <c r="AP239" s="369" t="s">
        <v>422</v>
      </c>
      <c r="AQ239" s="369"/>
      <c r="AR239" s="369"/>
      <c r="AS239" s="369"/>
      <c r="AT239" s="369"/>
      <c r="AU239" s="369"/>
      <c r="AV239" s="369"/>
      <c r="AW239" s="317" t="s">
        <v>421</v>
      </c>
      <c r="AX239" s="317"/>
      <c r="AY239" s="317"/>
      <c r="AZ239" s="370"/>
      <c r="BA239" s="371"/>
      <c r="BB239" s="132"/>
      <c r="BC239" s="368" t="s">
        <v>423</v>
      </c>
      <c r="BD239" s="369"/>
      <c r="BE239" s="369"/>
      <c r="BF239" s="369"/>
      <c r="BG239" s="369"/>
      <c r="BH239" s="369"/>
      <c r="BI239" s="369"/>
      <c r="BJ239" s="317" t="s">
        <v>424</v>
      </c>
      <c r="BK239" s="317"/>
      <c r="BL239" s="317"/>
      <c r="BM239" s="370"/>
      <c r="BN239" s="370"/>
      <c r="BO239" s="369" t="s">
        <v>425</v>
      </c>
      <c r="BP239" s="369"/>
      <c r="BQ239" s="369"/>
      <c r="BR239" s="369"/>
      <c r="BS239" s="369"/>
      <c r="BT239" s="369"/>
      <c r="BU239" s="369"/>
      <c r="BV239" s="317" t="s">
        <v>424</v>
      </c>
      <c r="BW239" s="317"/>
      <c r="BX239" s="317"/>
      <c r="BY239" s="370"/>
      <c r="BZ239" s="371"/>
    </row>
    <row r="240" spans="1:78" ht="14.45" hidden="1" customHeight="1" outlineLevel="1">
      <c r="A240" s="67"/>
      <c r="B240" s="72"/>
      <c r="C240" s="565" t="str">
        <f t="shared" si="297"/>
        <v>Acronyme ACNG 3 :</v>
      </c>
      <c r="D240" s="566">
        <f t="shared" si="297"/>
        <v>0</v>
      </c>
      <c r="E240" s="566">
        <f t="shared" si="297"/>
        <v>0</v>
      </c>
      <c r="F240" s="564" t="e">
        <f>#REF!</f>
        <v>#REF!</v>
      </c>
      <c r="G240" s="564"/>
      <c r="H240" s="564"/>
      <c r="I240" s="564"/>
      <c r="J240" s="567" t="str">
        <f t="shared" si="297"/>
        <v>Part C.O. (en %) :</v>
      </c>
      <c r="K240" s="567">
        <f t="shared" si="297"/>
        <v>0</v>
      </c>
      <c r="L240" s="567">
        <f t="shared" si="297"/>
        <v>0</v>
      </c>
      <c r="M240" s="616" t="e">
        <f>#REF!</f>
        <v>#REF!</v>
      </c>
      <c r="N240" s="616"/>
      <c r="O240" s="629" t="str">
        <f t="shared" si="297"/>
        <v>Acronyme ACNG 4 :</v>
      </c>
      <c r="P240" s="629">
        <f t="shared" si="297"/>
        <v>0</v>
      </c>
      <c r="Q240" s="629">
        <f t="shared" si="297"/>
        <v>0</v>
      </c>
      <c r="R240" s="564" t="e">
        <f>#REF!</f>
        <v>#REF!</v>
      </c>
      <c r="S240" s="564"/>
      <c r="T240" s="564"/>
      <c r="U240" s="564"/>
      <c r="V240" s="630" t="str">
        <f t="shared" si="297"/>
        <v>Part C.O. (en %) :</v>
      </c>
      <c r="W240" s="630">
        <f t="shared" si="297"/>
        <v>0</v>
      </c>
      <c r="X240" s="630">
        <f t="shared" si="297"/>
        <v>0</v>
      </c>
      <c r="Y240" s="616" t="e">
        <f>#REF!</f>
        <v>#REF!</v>
      </c>
      <c r="Z240" s="617"/>
      <c r="AA240" s="28"/>
      <c r="AD240" s="350" t="s">
        <v>426</v>
      </c>
      <c r="AE240" s="315"/>
      <c r="AF240" s="315"/>
      <c r="AG240" s="315"/>
      <c r="AH240" s="315"/>
      <c r="AI240" s="315"/>
      <c r="AJ240" s="315"/>
      <c r="AK240" s="323" t="s">
        <v>421</v>
      </c>
      <c r="AL240" s="323"/>
      <c r="AM240" s="323"/>
      <c r="AN240" s="351"/>
      <c r="AO240" s="351"/>
      <c r="AP240" s="315" t="s">
        <v>427</v>
      </c>
      <c r="AQ240" s="315"/>
      <c r="AR240" s="315"/>
      <c r="AS240" s="315"/>
      <c r="AT240" s="315"/>
      <c r="AU240" s="315"/>
      <c r="AV240" s="315"/>
      <c r="AW240" s="323" t="s">
        <v>421</v>
      </c>
      <c r="AX240" s="323"/>
      <c r="AY240" s="323"/>
      <c r="AZ240" s="351"/>
      <c r="BA240" s="352"/>
      <c r="BB240" s="132"/>
      <c r="BC240" s="350" t="s">
        <v>428</v>
      </c>
      <c r="BD240" s="315"/>
      <c r="BE240" s="315"/>
      <c r="BF240" s="315"/>
      <c r="BG240" s="315"/>
      <c r="BH240" s="315"/>
      <c r="BI240" s="315"/>
      <c r="BJ240" s="323" t="s">
        <v>424</v>
      </c>
      <c r="BK240" s="323"/>
      <c r="BL240" s="323"/>
      <c r="BM240" s="351"/>
      <c r="BN240" s="351"/>
      <c r="BO240" s="315" t="s">
        <v>429</v>
      </c>
      <c r="BP240" s="315"/>
      <c r="BQ240" s="315"/>
      <c r="BR240" s="315"/>
      <c r="BS240" s="315"/>
      <c r="BT240" s="315"/>
      <c r="BU240" s="315"/>
      <c r="BV240" s="323" t="s">
        <v>424</v>
      </c>
      <c r="BW240" s="323"/>
      <c r="BX240" s="323"/>
      <c r="BY240" s="351"/>
      <c r="BZ240" s="352"/>
    </row>
    <row r="241" spans="1:78" ht="12.75" hidden="1" collapsed="1">
      <c r="A241" s="67"/>
      <c r="B241" s="72"/>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D241" s="132"/>
      <c r="AE241" s="132"/>
      <c r="AF241" s="132"/>
      <c r="AG241" s="132"/>
      <c r="AH241" s="132"/>
      <c r="AI241" s="132"/>
      <c r="AJ241" s="132"/>
      <c r="AK241" s="132"/>
      <c r="AL241" s="132"/>
      <c r="AM241" s="132"/>
      <c r="AN241" s="132"/>
      <c r="AO241" s="132"/>
      <c r="AP241" s="132"/>
      <c r="AQ241" s="132"/>
      <c r="AR241" s="132"/>
      <c r="AS241" s="132"/>
      <c r="AT241" s="132"/>
      <c r="AU241" s="132"/>
      <c r="AV241" s="132"/>
      <c r="AW241" s="132"/>
      <c r="AX241" s="132"/>
      <c r="AY241" s="132"/>
      <c r="AZ241" s="132"/>
      <c r="BA241" s="132"/>
      <c r="BB241" s="132"/>
      <c r="BC241" s="132"/>
      <c r="BD241" s="132"/>
      <c r="BE241" s="132"/>
      <c r="BF241" s="132"/>
      <c r="BG241" s="132"/>
      <c r="BH241" s="132"/>
      <c r="BI241" s="132"/>
      <c r="BJ241" s="132"/>
      <c r="BK241" s="132"/>
      <c r="BL241" s="132"/>
      <c r="BM241" s="132"/>
      <c r="BN241" s="132"/>
      <c r="BO241" s="132"/>
      <c r="BP241" s="132"/>
      <c r="BQ241" s="132"/>
      <c r="BR241" s="132"/>
      <c r="BS241" s="132"/>
      <c r="BT241" s="132"/>
      <c r="BU241" s="132"/>
      <c r="BV241" s="132"/>
      <c r="BW241" s="132"/>
      <c r="BX241" s="132"/>
      <c r="BY241" s="132"/>
      <c r="BZ241" s="132"/>
    </row>
    <row r="242" spans="1:78" ht="13.9" hidden="1" customHeight="1">
      <c r="A242" s="67"/>
      <c r="B242" s="72"/>
      <c r="C242" s="613" t="str">
        <f t="shared" ref="C242:C245" si="298">IF($Z$2="FR",AD242,IF($Z$2="NL",BC242))</f>
        <v>Score outcome 15 :</v>
      </c>
      <c r="D242" s="614">
        <f t="shared" ref="D242:D245" si="299">IF($Z$2="FR",AE242,IF($Z$2="NL",BD242))</f>
        <v>0</v>
      </c>
      <c r="E242" s="614">
        <f t="shared" ref="E242:E245" si="300">IF($Z$2="FR",AF242,IF($Z$2="NL",BE242))</f>
        <v>0</v>
      </c>
      <c r="F242" s="614">
        <f t="shared" ref="F242:F245" si="301">IF($Z$2="FR",AG242,IF($Z$2="NL",BF242))</f>
        <v>0</v>
      </c>
      <c r="G242" s="615">
        <f t="shared" ref="G242:G244" si="302">IF($Z$2="FR",AH242,IF($Z$2="NL",BG242))</f>
        <v>0</v>
      </c>
      <c r="H242" s="83" t="s">
        <v>6</v>
      </c>
      <c r="I242" s="84" t="s">
        <v>45</v>
      </c>
      <c r="J242" s="84" t="s">
        <v>138</v>
      </c>
      <c r="K242" s="84" t="s">
        <v>392</v>
      </c>
      <c r="L242" s="84" t="s">
        <v>393</v>
      </c>
      <c r="M242" s="84" t="s">
        <v>394</v>
      </c>
      <c r="N242" s="84" t="s">
        <v>395</v>
      </c>
      <c r="O242" s="84" t="s">
        <v>396</v>
      </c>
      <c r="P242" s="84" t="s">
        <v>397</v>
      </c>
      <c r="Q242" s="186" t="s">
        <v>398</v>
      </c>
      <c r="R242" s="85" t="s">
        <v>399</v>
      </c>
      <c r="S242" s="85" t="s">
        <v>400</v>
      </c>
      <c r="T242" s="85" t="s">
        <v>401</v>
      </c>
      <c r="U242" s="85" t="s">
        <v>402</v>
      </c>
      <c r="V242" s="85" t="s">
        <v>403</v>
      </c>
      <c r="W242" s="85" t="s">
        <v>404</v>
      </c>
      <c r="X242" s="85" t="s">
        <v>405</v>
      </c>
      <c r="Y242" s="86" t="s">
        <v>398</v>
      </c>
      <c r="Z242" s="87" t="s">
        <v>398</v>
      </c>
      <c r="AA242" s="28"/>
      <c r="AD242" s="356" t="s">
        <v>456</v>
      </c>
      <c r="AE242" s="357"/>
      <c r="AF242" s="357"/>
      <c r="AG242" s="357"/>
      <c r="AH242" s="358"/>
      <c r="AI242" s="187" t="s">
        <v>6</v>
      </c>
      <c r="AJ242" s="184" t="s">
        <v>45</v>
      </c>
      <c r="AK242" s="184" t="s">
        <v>138</v>
      </c>
      <c r="AL242" s="184" t="s">
        <v>392</v>
      </c>
      <c r="AM242" s="184" t="s">
        <v>393</v>
      </c>
      <c r="AN242" s="184" t="s">
        <v>394</v>
      </c>
      <c r="AO242" s="184" t="s">
        <v>395</v>
      </c>
      <c r="AP242" s="184" t="s">
        <v>396</v>
      </c>
      <c r="AQ242" s="184" t="s">
        <v>397</v>
      </c>
      <c r="AR242" s="184" t="s">
        <v>398</v>
      </c>
      <c r="AS242" s="184" t="s">
        <v>399</v>
      </c>
      <c r="AT242" s="184" t="s">
        <v>400</v>
      </c>
      <c r="AU242" s="184" t="s">
        <v>401</v>
      </c>
      <c r="AV242" s="184" t="s">
        <v>402</v>
      </c>
      <c r="AW242" s="184" t="s">
        <v>403</v>
      </c>
      <c r="AX242" s="184" t="s">
        <v>404</v>
      </c>
      <c r="AY242" s="184" t="s">
        <v>405</v>
      </c>
      <c r="AZ242" s="184" t="s">
        <v>398</v>
      </c>
      <c r="BA242" s="185" t="s">
        <v>398</v>
      </c>
      <c r="BB242" s="132"/>
      <c r="BC242" s="356" t="s">
        <v>457</v>
      </c>
      <c r="BD242" s="357"/>
      <c r="BE242" s="357"/>
      <c r="BF242" s="357"/>
      <c r="BG242" s="358"/>
      <c r="BH242" s="187" t="s">
        <v>6</v>
      </c>
      <c r="BI242" s="184" t="s">
        <v>45</v>
      </c>
      <c r="BJ242" s="184" t="s">
        <v>138</v>
      </c>
      <c r="BK242" s="184" t="s">
        <v>392</v>
      </c>
      <c r="BL242" s="184" t="s">
        <v>393</v>
      </c>
      <c r="BM242" s="184" t="s">
        <v>394</v>
      </c>
      <c r="BN242" s="184" t="s">
        <v>395</v>
      </c>
      <c r="BO242" s="184" t="s">
        <v>396</v>
      </c>
      <c r="BP242" s="184" t="s">
        <v>397</v>
      </c>
      <c r="BQ242" s="184" t="s">
        <v>398</v>
      </c>
      <c r="BR242" s="184" t="s">
        <v>399</v>
      </c>
      <c r="BS242" s="184" t="s">
        <v>400</v>
      </c>
      <c r="BT242" s="184" t="s">
        <v>401</v>
      </c>
      <c r="BU242" s="184" t="s">
        <v>402</v>
      </c>
      <c r="BV242" s="184" t="s">
        <v>403</v>
      </c>
      <c r="BW242" s="184" t="s">
        <v>404</v>
      </c>
      <c r="BX242" s="184" t="s">
        <v>405</v>
      </c>
      <c r="BY242" s="184" t="s">
        <v>398</v>
      </c>
      <c r="BZ242" s="185" t="s">
        <v>398</v>
      </c>
    </row>
    <row r="243" spans="1:78" ht="13.9" hidden="1" customHeight="1">
      <c r="A243" s="67"/>
      <c r="B243" s="72"/>
      <c r="C243" s="605">
        <f>E27</f>
        <v>0</v>
      </c>
      <c r="D243" s="606">
        <f t="shared" si="299"/>
        <v>0</v>
      </c>
      <c r="E243" s="606">
        <f t="shared" si="300"/>
        <v>0</v>
      </c>
      <c r="F243" s="606">
        <f t="shared" si="301"/>
        <v>0</v>
      </c>
      <c r="G243" s="607">
        <f t="shared" si="302"/>
        <v>0</v>
      </c>
      <c r="H243" s="97" t="e">
        <f>#REF!</f>
        <v>#REF!</v>
      </c>
      <c r="I243" s="97" t="e">
        <f>#REF!</f>
        <v>#REF!</v>
      </c>
      <c r="J243" s="98" t="e">
        <f>#REF!</f>
        <v>#REF!</v>
      </c>
      <c r="K243" s="98" t="e">
        <f>#REF!</f>
        <v>#REF!</v>
      </c>
      <c r="L243" s="97" t="e">
        <f>#REF!</f>
        <v>#REF!</v>
      </c>
      <c r="M243" s="98" t="e">
        <f>#REF!</f>
        <v>#REF!</v>
      </c>
      <c r="N243" s="98" t="e">
        <f>#REF!</f>
        <v>#REF!</v>
      </c>
      <c r="O243" s="98" t="e">
        <f>#REF!</f>
        <v>#REF!</v>
      </c>
      <c r="P243" s="98" t="e">
        <f>#REF!</f>
        <v>#REF!</v>
      </c>
      <c r="Q243" s="78" t="e">
        <f>#REF!</f>
        <v>#REF!</v>
      </c>
      <c r="R243" s="97" t="e">
        <f>#REF!</f>
        <v>#REF!</v>
      </c>
      <c r="S243" s="98" t="e">
        <f>#REF!</f>
        <v>#REF!</v>
      </c>
      <c r="T243" s="98" t="e">
        <f>#REF!</f>
        <v>#REF!</v>
      </c>
      <c r="U243" s="98" t="e">
        <f>#REF!</f>
        <v>#REF!</v>
      </c>
      <c r="V243" s="98" t="e">
        <f>#REF!</f>
        <v>#REF!</v>
      </c>
      <c r="W243" s="98" t="e">
        <f>#REF!</f>
        <v>#REF!</v>
      </c>
      <c r="X243" s="98" t="e">
        <f>#REF!</f>
        <v>#REF!</v>
      </c>
      <c r="Y243" s="69" t="e">
        <f>#REF!</f>
        <v>#REF!</v>
      </c>
      <c r="Z243" s="70" t="e">
        <f>SUM(Q243+Y243)</f>
        <v>#REF!</v>
      </c>
      <c r="AA243" s="28"/>
      <c r="AD243" s="359"/>
      <c r="AE243" s="360"/>
      <c r="AF243" s="360"/>
      <c r="AG243" s="360"/>
      <c r="AH243" s="361"/>
      <c r="AI243" s="178"/>
      <c r="AJ243" s="178"/>
      <c r="AK243" s="189"/>
      <c r="AL243" s="189"/>
      <c r="AM243" s="178"/>
      <c r="AN243" s="189"/>
      <c r="AO243" s="189"/>
      <c r="AP243" s="189"/>
      <c r="AQ243" s="189"/>
      <c r="AR243" s="175"/>
      <c r="AS243" s="178"/>
      <c r="AT243" s="189"/>
      <c r="AU243" s="189"/>
      <c r="AV243" s="189"/>
      <c r="AW243" s="189"/>
      <c r="AX243" s="189"/>
      <c r="AY243" s="189"/>
      <c r="AZ243" s="175"/>
      <c r="BA243" s="177">
        <f>SUM(AR243+AZ243)</f>
        <v>0</v>
      </c>
      <c r="BB243" s="132"/>
      <c r="BC243" s="359"/>
      <c r="BD243" s="360"/>
      <c r="BE243" s="360"/>
      <c r="BF243" s="360"/>
      <c r="BG243" s="361"/>
      <c r="BH243" s="178"/>
      <c r="BI243" s="178"/>
      <c r="BJ243" s="189"/>
      <c r="BK243" s="189"/>
      <c r="BL243" s="178"/>
      <c r="BM243" s="189"/>
      <c r="BN243" s="189"/>
      <c r="BO243" s="189"/>
      <c r="BP243" s="189"/>
      <c r="BQ243" s="175"/>
      <c r="BR243" s="178"/>
      <c r="BS243" s="189"/>
      <c r="BT243" s="189"/>
      <c r="BU243" s="189"/>
      <c r="BV243" s="189"/>
      <c r="BW243" s="189"/>
      <c r="BX243" s="189"/>
      <c r="BY243" s="175"/>
      <c r="BZ243" s="177">
        <f>SUM(BQ243+BY243)</f>
        <v>0</v>
      </c>
    </row>
    <row r="244" spans="1:78" ht="13.9" hidden="1" customHeight="1">
      <c r="A244" s="67"/>
      <c r="B244" s="72"/>
      <c r="C244" s="535" t="str">
        <f t="shared" si="298"/>
        <v>IATI Identifier de l'outcome :</v>
      </c>
      <c r="D244" s="424">
        <f t="shared" si="299"/>
        <v>0</v>
      </c>
      <c r="E244" s="424">
        <f t="shared" si="300"/>
        <v>0</v>
      </c>
      <c r="F244" s="424">
        <f t="shared" si="301"/>
        <v>0</v>
      </c>
      <c r="G244" s="424">
        <f t="shared" si="302"/>
        <v>0</v>
      </c>
      <c r="H244" s="532">
        <f>J27</f>
        <v>0</v>
      </c>
      <c r="I244" s="532"/>
      <c r="J244" s="532"/>
      <c r="K244" s="532"/>
      <c r="L244" s="532"/>
      <c r="M244" s="532"/>
      <c r="N244" s="532"/>
      <c r="O244" s="608" t="str">
        <f t="shared" ref="O244:T245" si="303">IF($Z$2="FR",AP244,IF($Z$2="NL",BO244))</f>
        <v>Adaptation du score en janvier 2022 ?</v>
      </c>
      <c r="P244" s="608">
        <f t="shared" si="303"/>
        <v>0</v>
      </c>
      <c r="Q244" s="608">
        <f t="shared" si="303"/>
        <v>0</v>
      </c>
      <c r="R244" s="608">
        <f t="shared" si="303"/>
        <v>0</v>
      </c>
      <c r="S244" s="608">
        <f t="shared" si="303"/>
        <v>0</v>
      </c>
      <c r="T244" s="608">
        <f t="shared" si="303"/>
        <v>0</v>
      </c>
      <c r="U244" s="609" t="e">
        <f>#REF!</f>
        <v>#REF!</v>
      </c>
      <c r="V244" s="609"/>
      <c r="W244" s="609"/>
      <c r="X244" s="609"/>
      <c r="Y244" s="609"/>
      <c r="Z244" s="610"/>
      <c r="AA244" s="28"/>
      <c r="AD244" s="316" t="s">
        <v>408</v>
      </c>
      <c r="AE244" s="317"/>
      <c r="AF244" s="317"/>
      <c r="AG244" s="317"/>
      <c r="AH244" s="317"/>
      <c r="AI244" s="317"/>
      <c r="AJ244" s="317"/>
      <c r="AK244" s="317"/>
      <c r="AL244" s="317"/>
      <c r="AM244" s="317"/>
      <c r="AN244" s="317"/>
      <c r="AO244" s="317"/>
      <c r="AP244" s="362" t="s">
        <v>409</v>
      </c>
      <c r="AQ244" s="362"/>
      <c r="AR244" s="362"/>
      <c r="AS244" s="362"/>
      <c r="AT244" s="362"/>
      <c r="AU244" s="362"/>
      <c r="AV244" s="363"/>
      <c r="AW244" s="363"/>
      <c r="AX244" s="363"/>
      <c r="AY244" s="363"/>
      <c r="AZ244" s="363"/>
      <c r="BA244" s="364"/>
      <c r="BB244" s="132"/>
      <c r="BC244" s="316" t="s">
        <v>410</v>
      </c>
      <c r="BD244" s="317"/>
      <c r="BE244" s="317"/>
      <c r="BF244" s="317"/>
      <c r="BG244" s="317"/>
      <c r="BH244" s="317"/>
      <c r="BI244" s="317"/>
      <c r="BJ244" s="317"/>
      <c r="BK244" s="317"/>
      <c r="BL244" s="317"/>
      <c r="BM244" s="317"/>
      <c r="BN244" s="317"/>
      <c r="BO244" s="362" t="s">
        <v>411</v>
      </c>
      <c r="BP244" s="362"/>
      <c r="BQ244" s="362"/>
      <c r="BR244" s="362"/>
      <c r="BS244" s="362"/>
      <c r="BT244" s="362"/>
      <c r="BU244" s="363"/>
      <c r="BV244" s="363"/>
      <c r="BW244" s="363"/>
      <c r="BX244" s="363"/>
      <c r="BY244" s="363"/>
      <c r="BZ244" s="364"/>
    </row>
    <row r="245" spans="1:78" ht="13.9" hidden="1" customHeight="1">
      <c r="A245" s="67"/>
      <c r="B245" s="72"/>
      <c r="C245" s="535" t="str">
        <f t="shared" si="298"/>
        <v>Total C.O. demandés :</v>
      </c>
      <c r="D245" s="424">
        <f t="shared" si="299"/>
        <v>0</v>
      </c>
      <c r="E245" s="424">
        <f t="shared" si="300"/>
        <v>0</v>
      </c>
      <c r="F245" s="424">
        <f t="shared" si="301"/>
        <v>0</v>
      </c>
      <c r="G245" s="413">
        <f>T27</f>
        <v>0</v>
      </c>
      <c r="H245" s="413"/>
      <c r="I245" s="413"/>
      <c r="J245" s="413"/>
      <c r="K245" s="611" t="str">
        <f t="shared" ref="K245" si="304">IF($Z$2="FR",AL245,IF($Z$2="NL",BK245))</f>
        <v>Total C.O. proposés :</v>
      </c>
      <c r="L245" s="611">
        <f t="shared" ref="L245" si="305">IF($Z$2="FR",AM245,IF($Z$2="NL",BL245))</f>
        <v>0</v>
      </c>
      <c r="M245" s="611">
        <f t="shared" ref="M245" si="306">IF($Z$2="FR",AN245,IF($Z$2="NL",BM245))</f>
        <v>0</v>
      </c>
      <c r="N245" s="611">
        <f t="shared" ref="N245" si="307">IF($Z$2="FR",AO245,IF($Z$2="NL",BN245))</f>
        <v>0</v>
      </c>
      <c r="O245" s="596"/>
      <c r="P245" s="596"/>
      <c r="Q245" s="596"/>
      <c r="R245" s="596"/>
      <c r="S245" s="612" t="str">
        <f t="shared" si="303"/>
        <v>Total C.O.refusés :</v>
      </c>
      <c r="T245" s="612">
        <f t="shared" si="303"/>
        <v>0</v>
      </c>
      <c r="U245" s="612">
        <f t="shared" ref="U245" si="308">IF($Z$2="FR",AV245,IF($Z$2="NL",BU245))</f>
        <v>0</v>
      </c>
      <c r="V245" s="612">
        <f t="shared" ref="V245" si="309">IF($Z$2="FR",AW245,IF($Z$2="NL",BV245))</f>
        <v>0</v>
      </c>
      <c r="W245" s="596"/>
      <c r="X245" s="596"/>
      <c r="Y245" s="596"/>
      <c r="Z245" s="597"/>
      <c r="AA245" s="28"/>
      <c r="AD245" s="316" t="s">
        <v>412</v>
      </c>
      <c r="AE245" s="317"/>
      <c r="AF245" s="317"/>
      <c r="AG245" s="317"/>
      <c r="AH245" s="319">
        <f>AU140</f>
        <v>0</v>
      </c>
      <c r="AI245" s="319"/>
      <c r="AJ245" s="319"/>
      <c r="AK245" s="319"/>
      <c r="AL245" s="317" t="s">
        <v>413</v>
      </c>
      <c r="AM245" s="317"/>
      <c r="AN245" s="317"/>
      <c r="AO245" s="317"/>
      <c r="AP245" s="319"/>
      <c r="AQ245" s="319"/>
      <c r="AR245" s="319"/>
      <c r="AS245" s="319"/>
      <c r="AT245" s="317" t="s">
        <v>414</v>
      </c>
      <c r="AU245" s="317"/>
      <c r="AV245" s="317"/>
      <c r="AW245" s="317"/>
      <c r="AX245" s="319"/>
      <c r="AY245" s="319"/>
      <c r="AZ245" s="319"/>
      <c r="BA245" s="320"/>
      <c r="BB245" s="132"/>
      <c r="BC245" s="316" t="s">
        <v>415</v>
      </c>
      <c r="BD245" s="317"/>
      <c r="BE245" s="317"/>
      <c r="BF245" s="317"/>
      <c r="BG245" s="319">
        <f>BT139</f>
        <v>0</v>
      </c>
      <c r="BH245" s="319"/>
      <c r="BI245" s="319"/>
      <c r="BJ245" s="319"/>
      <c r="BK245" s="317" t="s">
        <v>416</v>
      </c>
      <c r="BL245" s="317"/>
      <c r="BM245" s="317"/>
      <c r="BN245" s="317"/>
      <c r="BO245" s="319"/>
      <c r="BP245" s="319"/>
      <c r="BQ245" s="319"/>
      <c r="BR245" s="319"/>
      <c r="BS245" s="317" t="s">
        <v>417</v>
      </c>
      <c r="BT245" s="317"/>
      <c r="BU245" s="317"/>
      <c r="BV245" s="317"/>
      <c r="BW245" s="319"/>
      <c r="BX245" s="319"/>
      <c r="BY245" s="319"/>
      <c r="BZ245" s="320"/>
    </row>
    <row r="246" spans="1:78" ht="4.9000000000000004" hidden="1" customHeight="1" outlineLevel="1">
      <c r="A246" s="67"/>
      <c r="B246" s="72"/>
      <c r="C246" s="76"/>
      <c r="D246" s="72"/>
      <c r="E246" s="72"/>
      <c r="F246" s="72"/>
      <c r="G246" s="72"/>
      <c r="H246" s="72"/>
      <c r="I246" s="72"/>
      <c r="J246" s="72"/>
      <c r="K246" s="72"/>
      <c r="L246" s="72"/>
      <c r="M246" s="72"/>
      <c r="N246" s="72"/>
      <c r="O246" s="72"/>
      <c r="P246" s="72"/>
      <c r="Q246" s="72"/>
      <c r="R246" s="72"/>
      <c r="S246" s="72"/>
      <c r="T246" s="72"/>
      <c r="U246" s="72"/>
      <c r="V246" s="72"/>
      <c r="W246" s="72"/>
      <c r="X246" s="72"/>
      <c r="Y246" s="72"/>
      <c r="Z246" s="77"/>
      <c r="AA246" s="28"/>
      <c r="AD246" s="170"/>
      <c r="AE246" s="168"/>
      <c r="AF246" s="168"/>
      <c r="AG246" s="168"/>
      <c r="AH246" s="168"/>
      <c r="AI246" s="168"/>
      <c r="AJ246" s="168"/>
      <c r="AK246" s="168"/>
      <c r="AL246" s="168"/>
      <c r="AM246" s="168"/>
      <c r="AN246" s="168"/>
      <c r="AO246" s="168"/>
      <c r="AP246" s="168"/>
      <c r="AQ246" s="168"/>
      <c r="AR246" s="168"/>
      <c r="AS246" s="168"/>
      <c r="AT246" s="168"/>
      <c r="AU246" s="168"/>
      <c r="AV246" s="168"/>
      <c r="AW246" s="168"/>
      <c r="AX246" s="168"/>
      <c r="AY246" s="168"/>
      <c r="AZ246" s="168"/>
      <c r="BA246" s="171"/>
      <c r="BB246" s="132"/>
      <c r="BC246" s="170"/>
      <c r="BD246" s="168"/>
      <c r="BE246" s="168"/>
      <c r="BF246" s="168"/>
      <c r="BG246" s="168"/>
      <c r="BH246" s="168"/>
      <c r="BI246" s="168"/>
      <c r="BJ246" s="168"/>
      <c r="BK246" s="168"/>
      <c r="BL246" s="168"/>
      <c r="BM246" s="168"/>
      <c r="BN246" s="168"/>
      <c r="BO246" s="168"/>
      <c r="BP246" s="168"/>
      <c r="BQ246" s="168"/>
      <c r="BR246" s="168"/>
      <c r="BS246" s="168"/>
      <c r="BT246" s="168"/>
      <c r="BU246" s="168"/>
      <c r="BV246" s="168"/>
      <c r="BW246" s="168"/>
      <c r="BX246" s="168"/>
      <c r="BY246" s="168"/>
      <c r="BZ246" s="171"/>
    </row>
    <row r="247" spans="1:78" ht="12.75" hidden="1" outlineLevel="1">
      <c r="A247" s="67"/>
      <c r="B247" s="72"/>
      <c r="C247" s="560" t="str">
        <f t="shared" ref="C247:Z249" si="310">IF($Z$2="FR",AD247,IF($Z$2="NL",BC247))</f>
        <v>Si outcome commun à l'intérieur d'un programme commun</v>
      </c>
      <c r="D247" s="561">
        <f t="shared" si="310"/>
        <v>0</v>
      </c>
      <c r="E247" s="561">
        <f t="shared" si="310"/>
        <v>0</v>
      </c>
      <c r="F247" s="561">
        <f t="shared" si="310"/>
        <v>0</v>
      </c>
      <c r="G247" s="561">
        <f t="shared" si="310"/>
        <v>0</v>
      </c>
      <c r="H247" s="561">
        <f t="shared" si="310"/>
        <v>0</v>
      </c>
      <c r="I247" s="561">
        <f t="shared" si="310"/>
        <v>0</v>
      </c>
      <c r="J247" s="561">
        <f t="shared" si="310"/>
        <v>0</v>
      </c>
      <c r="K247" s="561">
        <f t="shared" si="310"/>
        <v>0</v>
      </c>
      <c r="L247" s="561">
        <f t="shared" si="310"/>
        <v>0</v>
      </c>
      <c r="M247" s="561">
        <f t="shared" si="310"/>
        <v>0</v>
      </c>
      <c r="N247" s="561">
        <f t="shared" si="310"/>
        <v>0</v>
      </c>
      <c r="O247" s="561">
        <f t="shared" si="310"/>
        <v>0</v>
      </c>
      <c r="P247" s="561">
        <f t="shared" si="310"/>
        <v>0</v>
      </c>
      <c r="Q247" s="561">
        <f t="shared" si="310"/>
        <v>0</v>
      </c>
      <c r="R247" s="561">
        <f t="shared" si="310"/>
        <v>0</v>
      </c>
      <c r="S247" s="561">
        <f t="shared" si="310"/>
        <v>0</v>
      </c>
      <c r="T247" s="561">
        <f t="shared" si="310"/>
        <v>0</v>
      </c>
      <c r="U247" s="561">
        <f t="shared" si="310"/>
        <v>0</v>
      </c>
      <c r="V247" s="561">
        <f t="shared" si="310"/>
        <v>0</v>
      </c>
      <c r="W247" s="561">
        <f t="shared" si="310"/>
        <v>0</v>
      </c>
      <c r="X247" s="561">
        <f t="shared" si="310"/>
        <v>0</v>
      </c>
      <c r="Y247" s="561">
        <f t="shared" si="310"/>
        <v>0</v>
      </c>
      <c r="Z247" s="562">
        <f t="shared" si="310"/>
        <v>0</v>
      </c>
      <c r="AA247" s="28"/>
      <c r="AD247" s="365" t="s">
        <v>418</v>
      </c>
      <c r="AE247" s="366"/>
      <c r="AF247" s="366"/>
      <c r="AG247" s="366"/>
      <c r="AH247" s="366"/>
      <c r="AI247" s="366"/>
      <c r="AJ247" s="366"/>
      <c r="AK247" s="366"/>
      <c r="AL247" s="366"/>
      <c r="AM247" s="366"/>
      <c r="AN247" s="366"/>
      <c r="AO247" s="366"/>
      <c r="AP247" s="366"/>
      <c r="AQ247" s="366"/>
      <c r="AR247" s="366"/>
      <c r="AS247" s="366"/>
      <c r="AT247" s="366"/>
      <c r="AU247" s="366"/>
      <c r="AV247" s="366"/>
      <c r="AW247" s="366"/>
      <c r="AX247" s="366"/>
      <c r="AY247" s="366"/>
      <c r="AZ247" s="366"/>
      <c r="BA247" s="367"/>
      <c r="BB247" s="132"/>
      <c r="BC247" s="365" t="s">
        <v>419</v>
      </c>
      <c r="BD247" s="366"/>
      <c r="BE247" s="366"/>
      <c r="BF247" s="366"/>
      <c r="BG247" s="366"/>
      <c r="BH247" s="366"/>
      <c r="BI247" s="366"/>
      <c r="BJ247" s="366"/>
      <c r="BK247" s="366"/>
      <c r="BL247" s="366"/>
      <c r="BM247" s="366"/>
      <c r="BN247" s="366"/>
      <c r="BO247" s="366"/>
      <c r="BP247" s="366"/>
      <c r="BQ247" s="366"/>
      <c r="BR247" s="366"/>
      <c r="BS247" s="366"/>
      <c r="BT247" s="366"/>
      <c r="BU247" s="366"/>
      <c r="BV247" s="366"/>
      <c r="BW247" s="366"/>
      <c r="BX247" s="366"/>
      <c r="BY247" s="366"/>
      <c r="BZ247" s="367"/>
    </row>
    <row r="248" spans="1:78" ht="13.9" hidden="1" customHeight="1" outlineLevel="1">
      <c r="A248" s="67"/>
      <c r="B248" s="72"/>
      <c r="C248" s="557" t="str">
        <f t="shared" si="310"/>
        <v>Acronyme ACNG 1 :</v>
      </c>
      <c r="D248" s="558">
        <f t="shared" si="310"/>
        <v>0</v>
      </c>
      <c r="E248" s="558">
        <f t="shared" si="310"/>
        <v>0</v>
      </c>
      <c r="F248" s="559" t="e">
        <f>#REF!</f>
        <v>#REF!</v>
      </c>
      <c r="G248" s="559"/>
      <c r="H248" s="559"/>
      <c r="I248" s="559"/>
      <c r="J248" s="466" t="str">
        <f t="shared" si="310"/>
        <v>Part C.O. (en %) :</v>
      </c>
      <c r="K248" s="466">
        <f t="shared" si="310"/>
        <v>0</v>
      </c>
      <c r="L248" s="466">
        <f t="shared" si="310"/>
        <v>0</v>
      </c>
      <c r="M248" s="563" t="e">
        <f>#REF!</f>
        <v>#REF!</v>
      </c>
      <c r="N248" s="563"/>
      <c r="O248" s="628" t="str">
        <f t="shared" si="310"/>
        <v>Acronyme ACNG 2 :</v>
      </c>
      <c r="P248" s="628">
        <f t="shared" si="310"/>
        <v>0</v>
      </c>
      <c r="Q248" s="628">
        <f t="shared" si="310"/>
        <v>0</v>
      </c>
      <c r="R248" s="559" t="e">
        <f>#REF!</f>
        <v>#REF!</v>
      </c>
      <c r="S248" s="559"/>
      <c r="T248" s="559"/>
      <c r="U248" s="559"/>
      <c r="V248" s="472" t="str">
        <f t="shared" si="310"/>
        <v>Part C.O. (en %) :</v>
      </c>
      <c r="W248" s="472">
        <f t="shared" si="310"/>
        <v>0</v>
      </c>
      <c r="X248" s="472">
        <f t="shared" si="310"/>
        <v>0</v>
      </c>
      <c r="Y248" s="563" t="e">
        <f>#REF!</f>
        <v>#REF!</v>
      </c>
      <c r="Z248" s="624"/>
      <c r="AA248" s="28"/>
      <c r="AD248" s="368" t="s">
        <v>420</v>
      </c>
      <c r="AE248" s="369"/>
      <c r="AF248" s="369"/>
      <c r="AG248" s="369"/>
      <c r="AH248" s="369"/>
      <c r="AI248" s="369"/>
      <c r="AJ248" s="369"/>
      <c r="AK248" s="317" t="s">
        <v>421</v>
      </c>
      <c r="AL248" s="317"/>
      <c r="AM248" s="317"/>
      <c r="AN248" s="370"/>
      <c r="AO248" s="370"/>
      <c r="AP248" s="369" t="s">
        <v>422</v>
      </c>
      <c r="AQ248" s="369"/>
      <c r="AR248" s="369"/>
      <c r="AS248" s="369"/>
      <c r="AT248" s="369"/>
      <c r="AU248" s="369"/>
      <c r="AV248" s="369"/>
      <c r="AW248" s="317" t="s">
        <v>421</v>
      </c>
      <c r="AX248" s="317"/>
      <c r="AY248" s="317"/>
      <c r="AZ248" s="370"/>
      <c r="BA248" s="371"/>
      <c r="BB248" s="132"/>
      <c r="BC248" s="368" t="s">
        <v>423</v>
      </c>
      <c r="BD248" s="369"/>
      <c r="BE248" s="369"/>
      <c r="BF248" s="369"/>
      <c r="BG248" s="369"/>
      <c r="BH248" s="369"/>
      <c r="BI248" s="369"/>
      <c r="BJ248" s="317" t="s">
        <v>424</v>
      </c>
      <c r="BK248" s="317"/>
      <c r="BL248" s="317"/>
      <c r="BM248" s="370"/>
      <c r="BN248" s="370"/>
      <c r="BO248" s="369" t="s">
        <v>425</v>
      </c>
      <c r="BP248" s="369"/>
      <c r="BQ248" s="369"/>
      <c r="BR248" s="369"/>
      <c r="BS248" s="369"/>
      <c r="BT248" s="369"/>
      <c r="BU248" s="369"/>
      <c r="BV248" s="317" t="s">
        <v>424</v>
      </c>
      <c r="BW248" s="317"/>
      <c r="BX248" s="317"/>
      <c r="BY248" s="370"/>
      <c r="BZ248" s="371"/>
    </row>
    <row r="249" spans="1:78" ht="14.45" hidden="1" customHeight="1" outlineLevel="1">
      <c r="A249" s="67"/>
      <c r="B249" s="72"/>
      <c r="C249" s="565" t="str">
        <f t="shared" si="310"/>
        <v>Acronyme ACNG 3 :</v>
      </c>
      <c r="D249" s="566">
        <f t="shared" si="310"/>
        <v>0</v>
      </c>
      <c r="E249" s="566">
        <f t="shared" si="310"/>
        <v>0</v>
      </c>
      <c r="F249" s="564" t="e">
        <f>#REF!</f>
        <v>#REF!</v>
      </c>
      <c r="G249" s="564"/>
      <c r="H249" s="564"/>
      <c r="I249" s="564"/>
      <c r="J249" s="567" t="str">
        <f t="shared" si="310"/>
        <v>Part C.O. (en %) :</v>
      </c>
      <c r="K249" s="567">
        <f t="shared" si="310"/>
        <v>0</v>
      </c>
      <c r="L249" s="567">
        <f t="shared" si="310"/>
        <v>0</v>
      </c>
      <c r="M249" s="616" t="e">
        <f>#REF!</f>
        <v>#REF!</v>
      </c>
      <c r="N249" s="616"/>
      <c r="O249" s="629" t="str">
        <f t="shared" si="310"/>
        <v>Acronyme ACNG 4 :</v>
      </c>
      <c r="P249" s="629">
        <f t="shared" si="310"/>
        <v>0</v>
      </c>
      <c r="Q249" s="629">
        <f t="shared" si="310"/>
        <v>0</v>
      </c>
      <c r="R249" s="564" t="e">
        <f>#REF!</f>
        <v>#REF!</v>
      </c>
      <c r="S249" s="564"/>
      <c r="T249" s="564"/>
      <c r="U249" s="564"/>
      <c r="V249" s="630" t="str">
        <f t="shared" si="310"/>
        <v>Part C.O. (en %) :</v>
      </c>
      <c r="W249" s="630">
        <f t="shared" si="310"/>
        <v>0</v>
      </c>
      <c r="X249" s="630">
        <f t="shared" si="310"/>
        <v>0</v>
      </c>
      <c r="Y249" s="616" t="e">
        <f>#REF!</f>
        <v>#REF!</v>
      </c>
      <c r="Z249" s="617"/>
      <c r="AA249" s="28"/>
      <c r="AD249" s="350" t="s">
        <v>426</v>
      </c>
      <c r="AE249" s="315"/>
      <c r="AF249" s="315"/>
      <c r="AG249" s="315"/>
      <c r="AH249" s="315"/>
      <c r="AI249" s="315"/>
      <c r="AJ249" s="315"/>
      <c r="AK249" s="323" t="s">
        <v>421</v>
      </c>
      <c r="AL249" s="323"/>
      <c r="AM249" s="323"/>
      <c r="AN249" s="351"/>
      <c r="AO249" s="351"/>
      <c r="AP249" s="315" t="s">
        <v>427</v>
      </c>
      <c r="AQ249" s="315"/>
      <c r="AR249" s="315"/>
      <c r="AS249" s="315"/>
      <c r="AT249" s="315"/>
      <c r="AU249" s="315"/>
      <c r="AV249" s="315"/>
      <c r="AW249" s="323" t="s">
        <v>421</v>
      </c>
      <c r="AX249" s="323"/>
      <c r="AY249" s="323"/>
      <c r="AZ249" s="351"/>
      <c r="BA249" s="352"/>
      <c r="BB249" s="132"/>
      <c r="BC249" s="350" t="s">
        <v>428</v>
      </c>
      <c r="BD249" s="315"/>
      <c r="BE249" s="315"/>
      <c r="BF249" s="315"/>
      <c r="BG249" s="315"/>
      <c r="BH249" s="315"/>
      <c r="BI249" s="315"/>
      <c r="BJ249" s="323" t="s">
        <v>424</v>
      </c>
      <c r="BK249" s="323"/>
      <c r="BL249" s="323"/>
      <c r="BM249" s="351"/>
      <c r="BN249" s="351"/>
      <c r="BO249" s="315" t="s">
        <v>429</v>
      </c>
      <c r="BP249" s="315"/>
      <c r="BQ249" s="315"/>
      <c r="BR249" s="315"/>
      <c r="BS249" s="315"/>
      <c r="BT249" s="315"/>
      <c r="BU249" s="315"/>
      <c r="BV249" s="323" t="s">
        <v>424</v>
      </c>
      <c r="BW249" s="323"/>
      <c r="BX249" s="323"/>
      <c r="BY249" s="351"/>
      <c r="BZ249" s="352"/>
    </row>
    <row r="250" spans="1:78" ht="12.75" hidden="1" collapsed="1">
      <c r="A250" s="67"/>
      <c r="B250" s="72"/>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D250" s="132"/>
      <c r="AE250" s="132"/>
      <c r="AF250" s="132"/>
      <c r="AG250" s="132"/>
      <c r="AH250" s="132"/>
      <c r="AI250" s="132"/>
      <c r="AJ250" s="132"/>
      <c r="AK250" s="132"/>
      <c r="AL250" s="132"/>
      <c r="AM250" s="132"/>
      <c r="AN250" s="132"/>
      <c r="AO250" s="132"/>
      <c r="AP250" s="132"/>
      <c r="AQ250" s="132"/>
      <c r="AR250" s="132"/>
      <c r="AS250" s="132"/>
      <c r="AT250" s="132"/>
      <c r="AU250" s="132"/>
      <c r="AV250" s="132"/>
      <c r="AW250" s="132"/>
      <c r="AX250" s="132"/>
      <c r="AY250" s="132"/>
      <c r="AZ250" s="132"/>
      <c r="BA250" s="132"/>
      <c r="BB250" s="132"/>
      <c r="BC250" s="132"/>
      <c r="BD250" s="132"/>
      <c r="BE250" s="132"/>
      <c r="BF250" s="132"/>
      <c r="BG250" s="132"/>
      <c r="BH250" s="132"/>
      <c r="BI250" s="132"/>
      <c r="BJ250" s="132"/>
      <c r="BK250" s="132"/>
      <c r="BL250" s="132"/>
      <c r="BM250" s="132"/>
      <c r="BN250" s="132"/>
      <c r="BO250" s="132"/>
      <c r="BP250" s="132"/>
      <c r="BQ250" s="132"/>
      <c r="BR250" s="132"/>
      <c r="BS250" s="132"/>
      <c r="BT250" s="132"/>
      <c r="BU250" s="132"/>
      <c r="BV250" s="132"/>
      <c r="BW250" s="132"/>
      <c r="BX250" s="132"/>
      <c r="BY250" s="132"/>
      <c r="BZ250" s="132"/>
    </row>
    <row r="251" spans="1:78" ht="13.9" hidden="1" customHeight="1">
      <c r="A251" s="67"/>
      <c r="B251" s="72"/>
      <c r="C251" s="613" t="str">
        <f t="shared" ref="C251:C254" si="311">IF($Z$2="FR",AD251,IF($Z$2="NL",BC251))</f>
        <v>Score outcome 16 :</v>
      </c>
      <c r="D251" s="614">
        <f t="shared" ref="D251:D254" si="312">IF($Z$2="FR",AE251,IF($Z$2="NL",BD251))</f>
        <v>0</v>
      </c>
      <c r="E251" s="614">
        <f t="shared" ref="E251:E254" si="313">IF($Z$2="FR",AF251,IF($Z$2="NL",BE251))</f>
        <v>0</v>
      </c>
      <c r="F251" s="614">
        <f t="shared" ref="F251:F254" si="314">IF($Z$2="FR",AG251,IF($Z$2="NL",BF251))</f>
        <v>0</v>
      </c>
      <c r="G251" s="615">
        <f t="shared" ref="G251:G253" si="315">IF($Z$2="FR",AH251,IF($Z$2="NL",BG251))</f>
        <v>0</v>
      </c>
      <c r="H251" s="83" t="s">
        <v>6</v>
      </c>
      <c r="I251" s="84" t="s">
        <v>45</v>
      </c>
      <c r="J251" s="84" t="s">
        <v>138</v>
      </c>
      <c r="K251" s="84" t="s">
        <v>392</v>
      </c>
      <c r="L251" s="84" t="s">
        <v>393</v>
      </c>
      <c r="M251" s="84" t="s">
        <v>394</v>
      </c>
      <c r="N251" s="84" t="s">
        <v>395</v>
      </c>
      <c r="O251" s="84" t="s">
        <v>396</v>
      </c>
      <c r="P251" s="84" t="s">
        <v>397</v>
      </c>
      <c r="Q251" s="186" t="s">
        <v>398</v>
      </c>
      <c r="R251" s="85" t="s">
        <v>399</v>
      </c>
      <c r="S251" s="85" t="s">
        <v>400</v>
      </c>
      <c r="T251" s="85" t="s">
        <v>401</v>
      </c>
      <c r="U251" s="85" t="s">
        <v>402</v>
      </c>
      <c r="V251" s="85" t="s">
        <v>403</v>
      </c>
      <c r="W251" s="85" t="s">
        <v>404</v>
      </c>
      <c r="X251" s="85" t="s">
        <v>405</v>
      </c>
      <c r="Y251" s="86" t="s">
        <v>398</v>
      </c>
      <c r="Z251" s="87" t="s">
        <v>398</v>
      </c>
      <c r="AA251" s="28"/>
      <c r="AD251" s="356" t="s">
        <v>458</v>
      </c>
      <c r="AE251" s="357"/>
      <c r="AF251" s="357"/>
      <c r="AG251" s="357"/>
      <c r="AH251" s="358"/>
      <c r="AI251" s="187" t="s">
        <v>6</v>
      </c>
      <c r="AJ251" s="184" t="s">
        <v>45</v>
      </c>
      <c r="AK251" s="184" t="s">
        <v>138</v>
      </c>
      <c r="AL251" s="184" t="s">
        <v>392</v>
      </c>
      <c r="AM251" s="184" t="s">
        <v>393</v>
      </c>
      <c r="AN251" s="184" t="s">
        <v>394</v>
      </c>
      <c r="AO251" s="184" t="s">
        <v>395</v>
      </c>
      <c r="AP251" s="184" t="s">
        <v>396</v>
      </c>
      <c r="AQ251" s="184" t="s">
        <v>397</v>
      </c>
      <c r="AR251" s="184" t="s">
        <v>398</v>
      </c>
      <c r="AS251" s="184" t="s">
        <v>399</v>
      </c>
      <c r="AT251" s="184" t="s">
        <v>400</v>
      </c>
      <c r="AU251" s="184" t="s">
        <v>401</v>
      </c>
      <c r="AV251" s="184" t="s">
        <v>402</v>
      </c>
      <c r="AW251" s="184" t="s">
        <v>403</v>
      </c>
      <c r="AX251" s="184" t="s">
        <v>404</v>
      </c>
      <c r="AY251" s="184" t="s">
        <v>405</v>
      </c>
      <c r="AZ251" s="184" t="s">
        <v>398</v>
      </c>
      <c r="BA251" s="185" t="s">
        <v>398</v>
      </c>
      <c r="BB251" s="132"/>
      <c r="BC251" s="356" t="s">
        <v>459</v>
      </c>
      <c r="BD251" s="357"/>
      <c r="BE251" s="357"/>
      <c r="BF251" s="357"/>
      <c r="BG251" s="358"/>
      <c r="BH251" s="187" t="s">
        <v>6</v>
      </c>
      <c r="BI251" s="184" t="s">
        <v>45</v>
      </c>
      <c r="BJ251" s="184" t="s">
        <v>138</v>
      </c>
      <c r="BK251" s="184" t="s">
        <v>392</v>
      </c>
      <c r="BL251" s="184" t="s">
        <v>393</v>
      </c>
      <c r="BM251" s="184" t="s">
        <v>394</v>
      </c>
      <c r="BN251" s="184" t="s">
        <v>395</v>
      </c>
      <c r="BO251" s="184" t="s">
        <v>396</v>
      </c>
      <c r="BP251" s="184" t="s">
        <v>397</v>
      </c>
      <c r="BQ251" s="184" t="s">
        <v>398</v>
      </c>
      <c r="BR251" s="184" t="s">
        <v>399</v>
      </c>
      <c r="BS251" s="184" t="s">
        <v>400</v>
      </c>
      <c r="BT251" s="184" t="s">
        <v>401</v>
      </c>
      <c r="BU251" s="184" t="s">
        <v>402</v>
      </c>
      <c r="BV251" s="184" t="s">
        <v>403</v>
      </c>
      <c r="BW251" s="184" t="s">
        <v>404</v>
      </c>
      <c r="BX251" s="184" t="s">
        <v>405</v>
      </c>
      <c r="BY251" s="184" t="s">
        <v>398</v>
      </c>
      <c r="BZ251" s="185" t="s">
        <v>398</v>
      </c>
    </row>
    <row r="252" spans="1:78" ht="13.9" hidden="1" customHeight="1">
      <c r="A252" s="67"/>
      <c r="B252" s="72"/>
      <c r="C252" s="605">
        <f>E28</f>
        <v>0</v>
      </c>
      <c r="D252" s="606">
        <f t="shared" si="312"/>
        <v>0</v>
      </c>
      <c r="E252" s="606">
        <f t="shared" si="313"/>
        <v>0</v>
      </c>
      <c r="F252" s="606">
        <f t="shared" si="314"/>
        <v>0</v>
      </c>
      <c r="G252" s="607">
        <f t="shared" si="315"/>
        <v>0</v>
      </c>
      <c r="H252" s="97" t="e">
        <f>#REF!</f>
        <v>#REF!</v>
      </c>
      <c r="I252" s="97" t="e">
        <f>#REF!</f>
        <v>#REF!</v>
      </c>
      <c r="J252" s="98" t="e">
        <f>#REF!</f>
        <v>#REF!</v>
      </c>
      <c r="K252" s="98" t="e">
        <f>#REF!</f>
        <v>#REF!</v>
      </c>
      <c r="L252" s="97" t="e">
        <f>#REF!</f>
        <v>#REF!</v>
      </c>
      <c r="M252" s="98" t="e">
        <f>#REF!</f>
        <v>#REF!</v>
      </c>
      <c r="N252" s="98" t="e">
        <f>#REF!</f>
        <v>#REF!</v>
      </c>
      <c r="O252" s="98" t="e">
        <f>#REF!</f>
        <v>#REF!</v>
      </c>
      <c r="P252" s="98" t="e">
        <f>#REF!</f>
        <v>#REF!</v>
      </c>
      <c r="Q252" s="78" t="e">
        <f>#REF!</f>
        <v>#REF!</v>
      </c>
      <c r="R252" s="97" t="e">
        <f>#REF!</f>
        <v>#REF!</v>
      </c>
      <c r="S252" s="98" t="e">
        <f>#REF!</f>
        <v>#REF!</v>
      </c>
      <c r="T252" s="98" t="e">
        <f>#REF!</f>
        <v>#REF!</v>
      </c>
      <c r="U252" s="98" t="e">
        <f>#REF!</f>
        <v>#REF!</v>
      </c>
      <c r="V252" s="98" t="e">
        <f>#REF!</f>
        <v>#REF!</v>
      </c>
      <c r="W252" s="98" t="e">
        <f>#REF!</f>
        <v>#REF!</v>
      </c>
      <c r="X252" s="98" t="e">
        <f>#REF!</f>
        <v>#REF!</v>
      </c>
      <c r="Y252" s="69" t="e">
        <f>#REF!</f>
        <v>#REF!</v>
      </c>
      <c r="Z252" s="70" t="e">
        <f>SUM(Q252+Y252)</f>
        <v>#REF!</v>
      </c>
      <c r="AA252" s="28"/>
      <c r="AD252" s="359"/>
      <c r="AE252" s="360"/>
      <c r="AF252" s="360"/>
      <c r="AG252" s="360"/>
      <c r="AH252" s="361"/>
      <c r="AI252" s="178"/>
      <c r="AJ252" s="178"/>
      <c r="AK252" s="189"/>
      <c r="AL252" s="189"/>
      <c r="AM252" s="178"/>
      <c r="AN252" s="189"/>
      <c r="AO252" s="189"/>
      <c r="AP252" s="189"/>
      <c r="AQ252" s="189"/>
      <c r="AR252" s="175"/>
      <c r="AS252" s="178"/>
      <c r="AT252" s="189"/>
      <c r="AU252" s="189"/>
      <c r="AV252" s="189"/>
      <c r="AW252" s="189"/>
      <c r="AX252" s="189"/>
      <c r="AY252" s="189"/>
      <c r="AZ252" s="175"/>
      <c r="BA252" s="177">
        <f>SUM(AR252+AZ252)</f>
        <v>0</v>
      </c>
      <c r="BB252" s="132"/>
      <c r="BC252" s="359"/>
      <c r="BD252" s="360"/>
      <c r="BE252" s="360"/>
      <c r="BF252" s="360"/>
      <c r="BG252" s="361"/>
      <c r="BH252" s="178"/>
      <c r="BI252" s="178"/>
      <c r="BJ252" s="189"/>
      <c r="BK252" s="189"/>
      <c r="BL252" s="178"/>
      <c r="BM252" s="189"/>
      <c r="BN252" s="189"/>
      <c r="BO252" s="189"/>
      <c r="BP252" s="189"/>
      <c r="BQ252" s="175"/>
      <c r="BR252" s="178"/>
      <c r="BS252" s="189"/>
      <c r="BT252" s="189"/>
      <c r="BU252" s="189"/>
      <c r="BV252" s="189"/>
      <c r="BW252" s="189"/>
      <c r="BX252" s="189"/>
      <c r="BY252" s="175"/>
      <c r="BZ252" s="177">
        <f>SUM(BQ252+BY252)</f>
        <v>0</v>
      </c>
    </row>
    <row r="253" spans="1:78" ht="13.9" hidden="1" customHeight="1">
      <c r="A253" s="67"/>
      <c r="B253" s="72"/>
      <c r="C253" s="535" t="str">
        <f t="shared" si="311"/>
        <v>IATI Identifier de l'outcome :</v>
      </c>
      <c r="D253" s="424">
        <f t="shared" si="312"/>
        <v>0</v>
      </c>
      <c r="E253" s="424">
        <f t="shared" si="313"/>
        <v>0</v>
      </c>
      <c r="F253" s="424">
        <f t="shared" si="314"/>
        <v>0</v>
      </c>
      <c r="G253" s="424">
        <f t="shared" si="315"/>
        <v>0</v>
      </c>
      <c r="H253" s="532">
        <f>J28</f>
        <v>0</v>
      </c>
      <c r="I253" s="532"/>
      <c r="J253" s="532"/>
      <c r="K253" s="532"/>
      <c r="L253" s="532"/>
      <c r="M253" s="532"/>
      <c r="N253" s="532"/>
      <c r="O253" s="608" t="str">
        <f t="shared" ref="O253:T254" si="316">IF($Z$2="FR",AP253,IF($Z$2="NL",BO253))</f>
        <v>Adaptation du score en janvier 2022 ?</v>
      </c>
      <c r="P253" s="608">
        <f t="shared" si="316"/>
        <v>0</v>
      </c>
      <c r="Q253" s="608">
        <f t="shared" si="316"/>
        <v>0</v>
      </c>
      <c r="R253" s="608">
        <f t="shared" si="316"/>
        <v>0</v>
      </c>
      <c r="S253" s="608">
        <f t="shared" si="316"/>
        <v>0</v>
      </c>
      <c r="T253" s="608">
        <f t="shared" si="316"/>
        <v>0</v>
      </c>
      <c r="U253" s="609" t="e">
        <f>#REF!</f>
        <v>#REF!</v>
      </c>
      <c r="V253" s="609"/>
      <c r="W253" s="609"/>
      <c r="X253" s="609"/>
      <c r="Y253" s="609"/>
      <c r="Z253" s="610"/>
      <c r="AA253" s="28"/>
      <c r="AD253" s="316" t="s">
        <v>408</v>
      </c>
      <c r="AE253" s="317"/>
      <c r="AF253" s="317"/>
      <c r="AG253" s="317"/>
      <c r="AH253" s="317"/>
      <c r="AI253" s="317"/>
      <c r="AJ253" s="317"/>
      <c r="AK253" s="317"/>
      <c r="AL253" s="317"/>
      <c r="AM253" s="317"/>
      <c r="AN253" s="317"/>
      <c r="AO253" s="317"/>
      <c r="AP253" s="362" t="s">
        <v>409</v>
      </c>
      <c r="AQ253" s="362"/>
      <c r="AR253" s="362"/>
      <c r="AS253" s="362"/>
      <c r="AT253" s="362"/>
      <c r="AU253" s="362"/>
      <c r="AV253" s="363"/>
      <c r="AW253" s="363"/>
      <c r="AX253" s="363"/>
      <c r="AY253" s="363"/>
      <c r="AZ253" s="363"/>
      <c r="BA253" s="364"/>
      <c r="BB253" s="132"/>
      <c r="BC253" s="316" t="s">
        <v>410</v>
      </c>
      <c r="BD253" s="317"/>
      <c r="BE253" s="317"/>
      <c r="BF253" s="317"/>
      <c r="BG253" s="317"/>
      <c r="BH253" s="317"/>
      <c r="BI253" s="317"/>
      <c r="BJ253" s="317"/>
      <c r="BK253" s="317"/>
      <c r="BL253" s="317"/>
      <c r="BM253" s="317"/>
      <c r="BN253" s="317"/>
      <c r="BO253" s="362" t="s">
        <v>411</v>
      </c>
      <c r="BP253" s="362"/>
      <c r="BQ253" s="362"/>
      <c r="BR253" s="362"/>
      <c r="BS253" s="362"/>
      <c r="BT253" s="362"/>
      <c r="BU253" s="363"/>
      <c r="BV253" s="363"/>
      <c r="BW253" s="363"/>
      <c r="BX253" s="363"/>
      <c r="BY253" s="363"/>
      <c r="BZ253" s="364"/>
    </row>
    <row r="254" spans="1:78" ht="13.9" hidden="1" customHeight="1">
      <c r="A254" s="67"/>
      <c r="B254" s="72"/>
      <c r="C254" s="535" t="str">
        <f t="shared" si="311"/>
        <v>Total C.O. demandés :</v>
      </c>
      <c r="D254" s="424">
        <f t="shared" si="312"/>
        <v>0</v>
      </c>
      <c r="E254" s="424">
        <f t="shared" si="313"/>
        <v>0</v>
      </c>
      <c r="F254" s="424">
        <f t="shared" si="314"/>
        <v>0</v>
      </c>
      <c r="G254" s="413">
        <f>T28</f>
        <v>0</v>
      </c>
      <c r="H254" s="413"/>
      <c r="I254" s="413"/>
      <c r="J254" s="413"/>
      <c r="K254" s="611" t="str">
        <f t="shared" ref="K254" si="317">IF($Z$2="FR",AL254,IF($Z$2="NL",BK254))</f>
        <v>Total C.O. proposés :</v>
      </c>
      <c r="L254" s="611">
        <f t="shared" ref="L254" si="318">IF($Z$2="FR",AM254,IF($Z$2="NL",BL254))</f>
        <v>0</v>
      </c>
      <c r="M254" s="611">
        <f t="shared" ref="M254" si="319">IF($Z$2="FR",AN254,IF($Z$2="NL",BM254))</f>
        <v>0</v>
      </c>
      <c r="N254" s="611">
        <f t="shared" ref="N254" si="320">IF($Z$2="FR",AO254,IF($Z$2="NL",BN254))</f>
        <v>0</v>
      </c>
      <c r="O254" s="596"/>
      <c r="P254" s="596"/>
      <c r="Q254" s="596"/>
      <c r="R254" s="596"/>
      <c r="S254" s="612" t="str">
        <f t="shared" si="316"/>
        <v>Total C.O.refusés :</v>
      </c>
      <c r="T254" s="612">
        <f t="shared" si="316"/>
        <v>0</v>
      </c>
      <c r="U254" s="612">
        <f t="shared" ref="U254" si="321">IF($Z$2="FR",AV254,IF($Z$2="NL",BU254))</f>
        <v>0</v>
      </c>
      <c r="V254" s="612">
        <f t="shared" ref="V254" si="322">IF($Z$2="FR",AW254,IF($Z$2="NL",BV254))</f>
        <v>0</v>
      </c>
      <c r="W254" s="596"/>
      <c r="X254" s="596"/>
      <c r="Y254" s="596"/>
      <c r="Z254" s="597"/>
      <c r="AA254" s="28"/>
      <c r="AD254" s="316" t="s">
        <v>412</v>
      </c>
      <c r="AE254" s="317"/>
      <c r="AF254" s="317"/>
      <c r="AG254" s="317"/>
      <c r="AH254" s="319">
        <f>AU149</f>
        <v>0</v>
      </c>
      <c r="AI254" s="319"/>
      <c r="AJ254" s="319"/>
      <c r="AK254" s="319"/>
      <c r="AL254" s="317" t="s">
        <v>413</v>
      </c>
      <c r="AM254" s="317"/>
      <c r="AN254" s="317"/>
      <c r="AO254" s="317"/>
      <c r="AP254" s="319"/>
      <c r="AQ254" s="319"/>
      <c r="AR254" s="319"/>
      <c r="AS254" s="319"/>
      <c r="AT254" s="317" t="s">
        <v>414</v>
      </c>
      <c r="AU254" s="317"/>
      <c r="AV254" s="317"/>
      <c r="AW254" s="317"/>
      <c r="AX254" s="319"/>
      <c r="AY254" s="319"/>
      <c r="AZ254" s="319"/>
      <c r="BA254" s="320"/>
      <c r="BB254" s="132"/>
      <c r="BC254" s="316" t="s">
        <v>415</v>
      </c>
      <c r="BD254" s="317"/>
      <c r="BE254" s="317"/>
      <c r="BF254" s="317"/>
      <c r="BG254" s="319">
        <f>BT148</f>
        <v>0</v>
      </c>
      <c r="BH254" s="319"/>
      <c r="BI254" s="319"/>
      <c r="BJ254" s="319"/>
      <c r="BK254" s="317" t="s">
        <v>416</v>
      </c>
      <c r="BL254" s="317"/>
      <c r="BM254" s="317"/>
      <c r="BN254" s="317"/>
      <c r="BO254" s="319"/>
      <c r="BP254" s="319"/>
      <c r="BQ254" s="319"/>
      <c r="BR254" s="319"/>
      <c r="BS254" s="317" t="s">
        <v>417</v>
      </c>
      <c r="BT254" s="317"/>
      <c r="BU254" s="317"/>
      <c r="BV254" s="317"/>
      <c r="BW254" s="319"/>
      <c r="BX254" s="319"/>
      <c r="BY254" s="319"/>
      <c r="BZ254" s="320"/>
    </row>
    <row r="255" spans="1:78" ht="4.9000000000000004" hidden="1" customHeight="1" outlineLevel="1">
      <c r="A255" s="67"/>
      <c r="B255" s="72"/>
      <c r="C255" s="76"/>
      <c r="D255" s="72"/>
      <c r="E255" s="72"/>
      <c r="F255" s="72"/>
      <c r="G255" s="72"/>
      <c r="H255" s="72"/>
      <c r="I255" s="72"/>
      <c r="J255" s="72"/>
      <c r="K255" s="72"/>
      <c r="L255" s="72"/>
      <c r="M255" s="72"/>
      <c r="N255" s="72"/>
      <c r="O255" s="72"/>
      <c r="P255" s="72"/>
      <c r="Q255" s="72"/>
      <c r="R255" s="72"/>
      <c r="S255" s="72"/>
      <c r="T255" s="72"/>
      <c r="U255" s="72"/>
      <c r="V255" s="72"/>
      <c r="W255" s="72"/>
      <c r="X255" s="72"/>
      <c r="Y255" s="72"/>
      <c r="Z255" s="77"/>
      <c r="AA255" s="28"/>
      <c r="AD255" s="170"/>
      <c r="AE255" s="168"/>
      <c r="AF255" s="168"/>
      <c r="AG255" s="168"/>
      <c r="AH255" s="168"/>
      <c r="AI255" s="168"/>
      <c r="AJ255" s="168"/>
      <c r="AK255" s="168"/>
      <c r="AL255" s="168"/>
      <c r="AM255" s="168"/>
      <c r="AN255" s="168"/>
      <c r="AO255" s="168"/>
      <c r="AP255" s="168"/>
      <c r="AQ255" s="168"/>
      <c r="AR255" s="168"/>
      <c r="AS255" s="168"/>
      <c r="AT255" s="168"/>
      <c r="AU255" s="168"/>
      <c r="AV255" s="168"/>
      <c r="AW255" s="168"/>
      <c r="AX255" s="168"/>
      <c r="AY255" s="168"/>
      <c r="AZ255" s="168"/>
      <c r="BA255" s="171"/>
      <c r="BB255" s="132"/>
      <c r="BC255" s="170"/>
      <c r="BD255" s="168"/>
      <c r="BE255" s="168"/>
      <c r="BF255" s="168"/>
      <c r="BG255" s="168"/>
      <c r="BH255" s="168"/>
      <c r="BI255" s="168"/>
      <c r="BJ255" s="168"/>
      <c r="BK255" s="168"/>
      <c r="BL255" s="168"/>
      <c r="BM255" s="168"/>
      <c r="BN255" s="168"/>
      <c r="BO255" s="168"/>
      <c r="BP255" s="168"/>
      <c r="BQ255" s="168"/>
      <c r="BR255" s="168"/>
      <c r="BS255" s="168"/>
      <c r="BT255" s="168"/>
      <c r="BU255" s="168"/>
      <c r="BV255" s="168"/>
      <c r="BW255" s="168"/>
      <c r="BX255" s="168"/>
      <c r="BY255" s="168"/>
      <c r="BZ255" s="171"/>
    </row>
    <row r="256" spans="1:78" ht="12.75" hidden="1" outlineLevel="1">
      <c r="A256" s="67"/>
      <c r="B256" s="72"/>
      <c r="C256" s="560" t="str">
        <f t="shared" ref="C256:Z258" si="323">IF($Z$2="FR",AD256,IF($Z$2="NL",BC256))</f>
        <v>Si outcome commun à l'intérieur d'un programme commun</v>
      </c>
      <c r="D256" s="561">
        <f t="shared" si="323"/>
        <v>0</v>
      </c>
      <c r="E256" s="561">
        <f t="shared" si="323"/>
        <v>0</v>
      </c>
      <c r="F256" s="561">
        <f t="shared" si="323"/>
        <v>0</v>
      </c>
      <c r="G256" s="561">
        <f t="shared" si="323"/>
        <v>0</v>
      </c>
      <c r="H256" s="561">
        <f t="shared" si="323"/>
        <v>0</v>
      </c>
      <c r="I256" s="561">
        <f t="shared" si="323"/>
        <v>0</v>
      </c>
      <c r="J256" s="561">
        <f t="shared" si="323"/>
        <v>0</v>
      </c>
      <c r="K256" s="561">
        <f t="shared" si="323"/>
        <v>0</v>
      </c>
      <c r="L256" s="561">
        <f t="shared" si="323"/>
        <v>0</v>
      </c>
      <c r="M256" s="561">
        <f t="shared" si="323"/>
        <v>0</v>
      </c>
      <c r="N256" s="561">
        <f t="shared" si="323"/>
        <v>0</v>
      </c>
      <c r="O256" s="561">
        <f t="shared" si="323"/>
        <v>0</v>
      </c>
      <c r="P256" s="561">
        <f t="shared" si="323"/>
        <v>0</v>
      </c>
      <c r="Q256" s="561">
        <f t="shared" si="323"/>
        <v>0</v>
      </c>
      <c r="R256" s="561">
        <f t="shared" si="323"/>
        <v>0</v>
      </c>
      <c r="S256" s="561">
        <f t="shared" si="323"/>
        <v>0</v>
      </c>
      <c r="T256" s="561">
        <f t="shared" si="323"/>
        <v>0</v>
      </c>
      <c r="U256" s="561">
        <f t="shared" si="323"/>
        <v>0</v>
      </c>
      <c r="V256" s="561">
        <f t="shared" si="323"/>
        <v>0</v>
      </c>
      <c r="W256" s="561">
        <f t="shared" si="323"/>
        <v>0</v>
      </c>
      <c r="X256" s="561">
        <f t="shared" si="323"/>
        <v>0</v>
      </c>
      <c r="Y256" s="561">
        <f t="shared" si="323"/>
        <v>0</v>
      </c>
      <c r="Z256" s="562">
        <f t="shared" si="323"/>
        <v>0</v>
      </c>
      <c r="AA256" s="28"/>
      <c r="AD256" s="365" t="s">
        <v>418</v>
      </c>
      <c r="AE256" s="366"/>
      <c r="AF256" s="366"/>
      <c r="AG256" s="366"/>
      <c r="AH256" s="366"/>
      <c r="AI256" s="366"/>
      <c r="AJ256" s="366"/>
      <c r="AK256" s="366"/>
      <c r="AL256" s="366"/>
      <c r="AM256" s="366"/>
      <c r="AN256" s="366"/>
      <c r="AO256" s="366"/>
      <c r="AP256" s="366"/>
      <c r="AQ256" s="366"/>
      <c r="AR256" s="366"/>
      <c r="AS256" s="366"/>
      <c r="AT256" s="366"/>
      <c r="AU256" s="366"/>
      <c r="AV256" s="366"/>
      <c r="AW256" s="366"/>
      <c r="AX256" s="366"/>
      <c r="AY256" s="366"/>
      <c r="AZ256" s="366"/>
      <c r="BA256" s="367"/>
      <c r="BB256" s="132"/>
      <c r="BC256" s="365" t="s">
        <v>419</v>
      </c>
      <c r="BD256" s="366"/>
      <c r="BE256" s="366"/>
      <c r="BF256" s="366"/>
      <c r="BG256" s="366"/>
      <c r="BH256" s="366"/>
      <c r="BI256" s="366"/>
      <c r="BJ256" s="366"/>
      <c r="BK256" s="366"/>
      <c r="BL256" s="366"/>
      <c r="BM256" s="366"/>
      <c r="BN256" s="366"/>
      <c r="BO256" s="366"/>
      <c r="BP256" s="366"/>
      <c r="BQ256" s="366"/>
      <c r="BR256" s="366"/>
      <c r="BS256" s="366"/>
      <c r="BT256" s="366"/>
      <c r="BU256" s="366"/>
      <c r="BV256" s="366"/>
      <c r="BW256" s="366"/>
      <c r="BX256" s="366"/>
      <c r="BY256" s="366"/>
      <c r="BZ256" s="367"/>
    </row>
    <row r="257" spans="1:78" ht="13.9" hidden="1" customHeight="1" outlineLevel="1">
      <c r="A257" s="67"/>
      <c r="B257" s="72"/>
      <c r="C257" s="557" t="str">
        <f t="shared" si="323"/>
        <v>Acronyme ACNG 1 :</v>
      </c>
      <c r="D257" s="558">
        <f t="shared" si="323"/>
        <v>0</v>
      </c>
      <c r="E257" s="558">
        <f t="shared" si="323"/>
        <v>0</v>
      </c>
      <c r="F257" s="559" t="e">
        <f>#REF!</f>
        <v>#REF!</v>
      </c>
      <c r="G257" s="559"/>
      <c r="H257" s="559"/>
      <c r="I257" s="559"/>
      <c r="J257" s="466" t="str">
        <f t="shared" si="323"/>
        <v>Part C.O. (en %) :</v>
      </c>
      <c r="K257" s="466">
        <f t="shared" si="323"/>
        <v>0</v>
      </c>
      <c r="L257" s="466">
        <f t="shared" si="323"/>
        <v>0</v>
      </c>
      <c r="M257" s="563" t="e">
        <f>#REF!</f>
        <v>#REF!</v>
      </c>
      <c r="N257" s="563"/>
      <c r="O257" s="628" t="str">
        <f t="shared" si="323"/>
        <v>Acronyme ACNG 2 :</v>
      </c>
      <c r="P257" s="628">
        <f t="shared" si="323"/>
        <v>0</v>
      </c>
      <c r="Q257" s="628">
        <f t="shared" si="323"/>
        <v>0</v>
      </c>
      <c r="R257" s="559" t="e">
        <f>#REF!</f>
        <v>#REF!</v>
      </c>
      <c r="S257" s="559"/>
      <c r="T257" s="559"/>
      <c r="U257" s="559"/>
      <c r="V257" s="472" t="str">
        <f t="shared" si="323"/>
        <v>Part C.O. (en %) :</v>
      </c>
      <c r="W257" s="472">
        <f t="shared" si="323"/>
        <v>0</v>
      </c>
      <c r="X257" s="472">
        <f t="shared" si="323"/>
        <v>0</v>
      </c>
      <c r="Y257" s="563" t="e">
        <f>#REF!</f>
        <v>#REF!</v>
      </c>
      <c r="Z257" s="624"/>
      <c r="AA257" s="28"/>
      <c r="AD257" s="368" t="s">
        <v>420</v>
      </c>
      <c r="AE257" s="369"/>
      <c r="AF257" s="369"/>
      <c r="AG257" s="369"/>
      <c r="AH257" s="369"/>
      <c r="AI257" s="369"/>
      <c r="AJ257" s="369"/>
      <c r="AK257" s="317" t="s">
        <v>421</v>
      </c>
      <c r="AL257" s="317"/>
      <c r="AM257" s="317"/>
      <c r="AN257" s="370"/>
      <c r="AO257" s="370"/>
      <c r="AP257" s="369" t="s">
        <v>422</v>
      </c>
      <c r="AQ257" s="369"/>
      <c r="AR257" s="369"/>
      <c r="AS257" s="369"/>
      <c r="AT257" s="369"/>
      <c r="AU257" s="369"/>
      <c r="AV257" s="369"/>
      <c r="AW257" s="317" t="s">
        <v>421</v>
      </c>
      <c r="AX257" s="317"/>
      <c r="AY257" s="317"/>
      <c r="AZ257" s="370"/>
      <c r="BA257" s="371"/>
      <c r="BB257" s="132"/>
      <c r="BC257" s="368" t="s">
        <v>423</v>
      </c>
      <c r="BD257" s="369"/>
      <c r="BE257" s="369"/>
      <c r="BF257" s="369"/>
      <c r="BG257" s="369"/>
      <c r="BH257" s="369"/>
      <c r="BI257" s="369"/>
      <c r="BJ257" s="317" t="s">
        <v>424</v>
      </c>
      <c r="BK257" s="317"/>
      <c r="BL257" s="317"/>
      <c r="BM257" s="370"/>
      <c r="BN257" s="370"/>
      <c r="BO257" s="369" t="s">
        <v>425</v>
      </c>
      <c r="BP257" s="369"/>
      <c r="BQ257" s="369"/>
      <c r="BR257" s="369"/>
      <c r="BS257" s="369"/>
      <c r="BT257" s="369"/>
      <c r="BU257" s="369"/>
      <c r="BV257" s="317" t="s">
        <v>424</v>
      </c>
      <c r="BW257" s="317"/>
      <c r="BX257" s="317"/>
      <c r="BY257" s="370"/>
      <c r="BZ257" s="371"/>
    </row>
    <row r="258" spans="1:78" ht="14.45" hidden="1" customHeight="1" outlineLevel="1">
      <c r="A258" s="67"/>
      <c r="B258" s="72"/>
      <c r="C258" s="565" t="str">
        <f t="shared" si="323"/>
        <v>Acronyme ACNG 3 :</v>
      </c>
      <c r="D258" s="566">
        <f t="shared" si="323"/>
        <v>0</v>
      </c>
      <c r="E258" s="566">
        <f t="shared" si="323"/>
        <v>0</v>
      </c>
      <c r="F258" s="564" t="e">
        <f>#REF!</f>
        <v>#REF!</v>
      </c>
      <c r="G258" s="564"/>
      <c r="H258" s="564"/>
      <c r="I258" s="564"/>
      <c r="J258" s="567" t="str">
        <f t="shared" si="323"/>
        <v>Part C.O. (en %) :</v>
      </c>
      <c r="K258" s="567">
        <f t="shared" si="323"/>
        <v>0</v>
      </c>
      <c r="L258" s="567">
        <f t="shared" si="323"/>
        <v>0</v>
      </c>
      <c r="M258" s="616" t="e">
        <f>#REF!</f>
        <v>#REF!</v>
      </c>
      <c r="N258" s="616"/>
      <c r="O258" s="629" t="str">
        <f t="shared" si="323"/>
        <v>Acronyme ACNG 4 :</v>
      </c>
      <c r="P258" s="629">
        <f t="shared" si="323"/>
        <v>0</v>
      </c>
      <c r="Q258" s="629">
        <f t="shared" si="323"/>
        <v>0</v>
      </c>
      <c r="R258" s="564" t="e">
        <f>#REF!</f>
        <v>#REF!</v>
      </c>
      <c r="S258" s="564"/>
      <c r="T258" s="564"/>
      <c r="U258" s="564"/>
      <c r="V258" s="630" t="str">
        <f t="shared" si="323"/>
        <v>Part C.O. (en %) :</v>
      </c>
      <c r="W258" s="630">
        <f t="shared" si="323"/>
        <v>0</v>
      </c>
      <c r="X258" s="630">
        <f t="shared" si="323"/>
        <v>0</v>
      </c>
      <c r="Y258" s="616" t="e">
        <f>#REF!</f>
        <v>#REF!</v>
      </c>
      <c r="Z258" s="617"/>
      <c r="AA258" s="28"/>
      <c r="AD258" s="350" t="s">
        <v>426</v>
      </c>
      <c r="AE258" s="315"/>
      <c r="AF258" s="315"/>
      <c r="AG258" s="315"/>
      <c r="AH258" s="315"/>
      <c r="AI258" s="315"/>
      <c r="AJ258" s="315"/>
      <c r="AK258" s="323" t="s">
        <v>421</v>
      </c>
      <c r="AL258" s="323"/>
      <c r="AM258" s="323"/>
      <c r="AN258" s="351"/>
      <c r="AO258" s="351"/>
      <c r="AP258" s="315" t="s">
        <v>427</v>
      </c>
      <c r="AQ258" s="315"/>
      <c r="AR258" s="315"/>
      <c r="AS258" s="315"/>
      <c r="AT258" s="315"/>
      <c r="AU258" s="315"/>
      <c r="AV258" s="315"/>
      <c r="AW258" s="323" t="s">
        <v>421</v>
      </c>
      <c r="AX258" s="323"/>
      <c r="AY258" s="323"/>
      <c r="AZ258" s="351"/>
      <c r="BA258" s="352"/>
      <c r="BB258" s="132"/>
      <c r="BC258" s="350" t="s">
        <v>428</v>
      </c>
      <c r="BD258" s="315"/>
      <c r="BE258" s="315"/>
      <c r="BF258" s="315"/>
      <c r="BG258" s="315"/>
      <c r="BH258" s="315"/>
      <c r="BI258" s="315"/>
      <c r="BJ258" s="323" t="s">
        <v>424</v>
      </c>
      <c r="BK258" s="323"/>
      <c r="BL258" s="323"/>
      <c r="BM258" s="351"/>
      <c r="BN258" s="351"/>
      <c r="BO258" s="315" t="s">
        <v>429</v>
      </c>
      <c r="BP258" s="315"/>
      <c r="BQ258" s="315"/>
      <c r="BR258" s="315"/>
      <c r="BS258" s="315"/>
      <c r="BT258" s="315"/>
      <c r="BU258" s="315"/>
      <c r="BV258" s="323" t="s">
        <v>424</v>
      </c>
      <c r="BW258" s="323"/>
      <c r="BX258" s="323"/>
      <c r="BY258" s="351"/>
      <c r="BZ258" s="352"/>
    </row>
    <row r="259" spans="1:78" ht="12.75" hidden="1" collapsed="1">
      <c r="A259" s="67"/>
      <c r="B259" s="72"/>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D259" s="132"/>
      <c r="AE259" s="132"/>
      <c r="AF259" s="132"/>
      <c r="AG259" s="132"/>
      <c r="AH259" s="132"/>
      <c r="AI259" s="132"/>
      <c r="AJ259" s="132"/>
      <c r="AK259" s="132"/>
      <c r="AL259" s="132"/>
      <c r="AM259" s="132"/>
      <c r="AN259" s="132"/>
      <c r="AO259" s="132"/>
      <c r="AP259" s="132"/>
      <c r="AQ259" s="132"/>
      <c r="AR259" s="132"/>
      <c r="AS259" s="132"/>
      <c r="AT259" s="132"/>
      <c r="AU259" s="132"/>
      <c r="AV259" s="132"/>
      <c r="AW259" s="132"/>
      <c r="AX259" s="132"/>
      <c r="AY259" s="132"/>
      <c r="AZ259" s="132"/>
      <c r="BA259" s="132"/>
      <c r="BB259" s="132"/>
      <c r="BC259" s="132"/>
      <c r="BD259" s="132"/>
      <c r="BE259" s="132"/>
      <c r="BF259" s="132"/>
      <c r="BG259" s="132"/>
      <c r="BH259" s="132"/>
      <c r="BI259" s="132"/>
      <c r="BJ259" s="132"/>
      <c r="BK259" s="132"/>
      <c r="BL259" s="132"/>
      <c r="BM259" s="132"/>
      <c r="BN259" s="132"/>
      <c r="BO259" s="132"/>
      <c r="BP259" s="132"/>
      <c r="BQ259" s="132"/>
      <c r="BR259" s="132"/>
      <c r="BS259" s="132"/>
      <c r="BT259" s="132"/>
      <c r="BU259" s="132"/>
      <c r="BV259" s="132"/>
      <c r="BW259" s="132"/>
      <c r="BX259" s="132"/>
      <c r="BY259" s="132"/>
      <c r="BZ259" s="132"/>
    </row>
    <row r="260" spans="1:78" ht="13.9" hidden="1" customHeight="1">
      <c r="A260" s="67"/>
      <c r="B260" s="72"/>
      <c r="C260" s="613" t="str">
        <f t="shared" ref="C260:C263" si="324">IF($Z$2="FR",AD260,IF($Z$2="NL",BC260))</f>
        <v>Score outcome 17 :</v>
      </c>
      <c r="D260" s="614">
        <f t="shared" ref="D260:D263" si="325">IF($Z$2="FR",AE260,IF($Z$2="NL",BD260))</f>
        <v>0</v>
      </c>
      <c r="E260" s="614">
        <f t="shared" ref="E260:E263" si="326">IF($Z$2="FR",AF260,IF($Z$2="NL",BE260))</f>
        <v>0</v>
      </c>
      <c r="F260" s="614">
        <f t="shared" ref="F260:F263" si="327">IF($Z$2="FR",AG260,IF($Z$2="NL",BF260))</f>
        <v>0</v>
      </c>
      <c r="G260" s="615">
        <f t="shared" ref="G260:G262" si="328">IF($Z$2="FR",AH260,IF($Z$2="NL",BG260))</f>
        <v>0</v>
      </c>
      <c r="H260" s="83" t="s">
        <v>6</v>
      </c>
      <c r="I260" s="84" t="s">
        <v>45</v>
      </c>
      <c r="J260" s="84" t="s">
        <v>138</v>
      </c>
      <c r="K260" s="84" t="s">
        <v>392</v>
      </c>
      <c r="L260" s="84" t="s">
        <v>393</v>
      </c>
      <c r="M260" s="84" t="s">
        <v>394</v>
      </c>
      <c r="N260" s="84" t="s">
        <v>395</v>
      </c>
      <c r="O260" s="84" t="s">
        <v>396</v>
      </c>
      <c r="P260" s="84" t="s">
        <v>397</v>
      </c>
      <c r="Q260" s="186" t="s">
        <v>398</v>
      </c>
      <c r="R260" s="85" t="s">
        <v>399</v>
      </c>
      <c r="S260" s="85" t="s">
        <v>400</v>
      </c>
      <c r="T260" s="85" t="s">
        <v>401</v>
      </c>
      <c r="U260" s="85" t="s">
        <v>402</v>
      </c>
      <c r="V260" s="85" t="s">
        <v>403</v>
      </c>
      <c r="W260" s="85" t="s">
        <v>404</v>
      </c>
      <c r="X260" s="85" t="s">
        <v>405</v>
      </c>
      <c r="Y260" s="86" t="s">
        <v>398</v>
      </c>
      <c r="Z260" s="87" t="s">
        <v>398</v>
      </c>
      <c r="AA260" s="28"/>
      <c r="AD260" s="356" t="s">
        <v>460</v>
      </c>
      <c r="AE260" s="357"/>
      <c r="AF260" s="357"/>
      <c r="AG260" s="357"/>
      <c r="AH260" s="358"/>
      <c r="AI260" s="187" t="s">
        <v>6</v>
      </c>
      <c r="AJ260" s="184" t="s">
        <v>45</v>
      </c>
      <c r="AK260" s="184" t="s">
        <v>138</v>
      </c>
      <c r="AL260" s="184" t="s">
        <v>392</v>
      </c>
      <c r="AM260" s="184" t="s">
        <v>393</v>
      </c>
      <c r="AN260" s="184" t="s">
        <v>394</v>
      </c>
      <c r="AO260" s="184" t="s">
        <v>395</v>
      </c>
      <c r="AP260" s="184" t="s">
        <v>396</v>
      </c>
      <c r="AQ260" s="184" t="s">
        <v>397</v>
      </c>
      <c r="AR260" s="184" t="s">
        <v>398</v>
      </c>
      <c r="AS260" s="184" t="s">
        <v>399</v>
      </c>
      <c r="AT260" s="184" t="s">
        <v>400</v>
      </c>
      <c r="AU260" s="184" t="s">
        <v>401</v>
      </c>
      <c r="AV260" s="184" t="s">
        <v>402</v>
      </c>
      <c r="AW260" s="184" t="s">
        <v>403</v>
      </c>
      <c r="AX260" s="184" t="s">
        <v>404</v>
      </c>
      <c r="AY260" s="184" t="s">
        <v>405</v>
      </c>
      <c r="AZ260" s="184" t="s">
        <v>398</v>
      </c>
      <c r="BA260" s="185" t="s">
        <v>398</v>
      </c>
      <c r="BB260" s="132"/>
      <c r="BC260" s="356" t="s">
        <v>461</v>
      </c>
      <c r="BD260" s="357"/>
      <c r="BE260" s="357"/>
      <c r="BF260" s="357"/>
      <c r="BG260" s="358"/>
      <c r="BH260" s="187" t="s">
        <v>6</v>
      </c>
      <c r="BI260" s="184" t="s">
        <v>45</v>
      </c>
      <c r="BJ260" s="184" t="s">
        <v>138</v>
      </c>
      <c r="BK260" s="184" t="s">
        <v>392</v>
      </c>
      <c r="BL260" s="184" t="s">
        <v>393</v>
      </c>
      <c r="BM260" s="184" t="s">
        <v>394</v>
      </c>
      <c r="BN260" s="184" t="s">
        <v>395</v>
      </c>
      <c r="BO260" s="184" t="s">
        <v>396</v>
      </c>
      <c r="BP260" s="184" t="s">
        <v>397</v>
      </c>
      <c r="BQ260" s="184" t="s">
        <v>398</v>
      </c>
      <c r="BR260" s="184" t="s">
        <v>399</v>
      </c>
      <c r="BS260" s="184" t="s">
        <v>400</v>
      </c>
      <c r="BT260" s="184" t="s">
        <v>401</v>
      </c>
      <c r="BU260" s="184" t="s">
        <v>402</v>
      </c>
      <c r="BV260" s="184" t="s">
        <v>403</v>
      </c>
      <c r="BW260" s="184" t="s">
        <v>404</v>
      </c>
      <c r="BX260" s="184" t="s">
        <v>405</v>
      </c>
      <c r="BY260" s="184" t="s">
        <v>398</v>
      </c>
      <c r="BZ260" s="185" t="s">
        <v>398</v>
      </c>
    </row>
    <row r="261" spans="1:78" ht="13.9" hidden="1" customHeight="1">
      <c r="A261" s="67"/>
      <c r="B261" s="72"/>
      <c r="C261" s="605">
        <f>E29</f>
        <v>0</v>
      </c>
      <c r="D261" s="606">
        <f t="shared" si="325"/>
        <v>0</v>
      </c>
      <c r="E261" s="606">
        <f t="shared" si="326"/>
        <v>0</v>
      </c>
      <c r="F261" s="606">
        <f t="shared" si="327"/>
        <v>0</v>
      </c>
      <c r="G261" s="607">
        <f t="shared" si="328"/>
        <v>0</v>
      </c>
      <c r="H261" s="97" t="e">
        <f>#REF!</f>
        <v>#REF!</v>
      </c>
      <c r="I261" s="97" t="e">
        <f>#REF!</f>
        <v>#REF!</v>
      </c>
      <c r="J261" s="98" t="e">
        <f>#REF!</f>
        <v>#REF!</v>
      </c>
      <c r="K261" s="98" t="e">
        <f>#REF!</f>
        <v>#REF!</v>
      </c>
      <c r="L261" s="97" t="e">
        <f>#REF!</f>
        <v>#REF!</v>
      </c>
      <c r="M261" s="98" t="e">
        <f>#REF!</f>
        <v>#REF!</v>
      </c>
      <c r="N261" s="98" t="e">
        <f>#REF!</f>
        <v>#REF!</v>
      </c>
      <c r="O261" s="98" t="e">
        <f>#REF!</f>
        <v>#REF!</v>
      </c>
      <c r="P261" s="98" t="e">
        <f>#REF!</f>
        <v>#REF!</v>
      </c>
      <c r="Q261" s="78" t="e">
        <f>#REF!</f>
        <v>#REF!</v>
      </c>
      <c r="R261" s="97" t="e">
        <f>#REF!</f>
        <v>#REF!</v>
      </c>
      <c r="S261" s="98" t="e">
        <f>#REF!</f>
        <v>#REF!</v>
      </c>
      <c r="T261" s="98" t="e">
        <f>#REF!</f>
        <v>#REF!</v>
      </c>
      <c r="U261" s="98" t="e">
        <f>#REF!</f>
        <v>#REF!</v>
      </c>
      <c r="V261" s="98" t="e">
        <f>#REF!</f>
        <v>#REF!</v>
      </c>
      <c r="W261" s="98" t="e">
        <f>#REF!</f>
        <v>#REF!</v>
      </c>
      <c r="X261" s="98" t="e">
        <f>#REF!</f>
        <v>#REF!</v>
      </c>
      <c r="Y261" s="69" t="e">
        <f>#REF!</f>
        <v>#REF!</v>
      </c>
      <c r="Z261" s="70" t="e">
        <f>SUM(Q261+Y261)</f>
        <v>#REF!</v>
      </c>
      <c r="AA261" s="28"/>
      <c r="AD261" s="359"/>
      <c r="AE261" s="360"/>
      <c r="AF261" s="360"/>
      <c r="AG261" s="360"/>
      <c r="AH261" s="361"/>
      <c r="AI261" s="178"/>
      <c r="AJ261" s="178"/>
      <c r="AK261" s="189"/>
      <c r="AL261" s="189"/>
      <c r="AM261" s="178"/>
      <c r="AN261" s="189"/>
      <c r="AO261" s="189"/>
      <c r="AP261" s="189"/>
      <c r="AQ261" s="189"/>
      <c r="AR261" s="175"/>
      <c r="AS261" s="178"/>
      <c r="AT261" s="189"/>
      <c r="AU261" s="189"/>
      <c r="AV261" s="189"/>
      <c r="AW261" s="189"/>
      <c r="AX261" s="189"/>
      <c r="AY261" s="189"/>
      <c r="AZ261" s="175"/>
      <c r="BA261" s="177">
        <f>SUM(AR261+AZ261)</f>
        <v>0</v>
      </c>
      <c r="BB261" s="132"/>
      <c r="BC261" s="359"/>
      <c r="BD261" s="360"/>
      <c r="BE261" s="360"/>
      <c r="BF261" s="360"/>
      <c r="BG261" s="361"/>
      <c r="BH261" s="178"/>
      <c r="BI261" s="178"/>
      <c r="BJ261" s="189"/>
      <c r="BK261" s="189"/>
      <c r="BL261" s="178"/>
      <c r="BM261" s="189"/>
      <c r="BN261" s="189"/>
      <c r="BO261" s="189"/>
      <c r="BP261" s="189"/>
      <c r="BQ261" s="175"/>
      <c r="BR261" s="178"/>
      <c r="BS261" s="189"/>
      <c r="BT261" s="189"/>
      <c r="BU261" s="189"/>
      <c r="BV261" s="189"/>
      <c r="BW261" s="189"/>
      <c r="BX261" s="189"/>
      <c r="BY261" s="175"/>
      <c r="BZ261" s="177">
        <f>SUM(BQ261+BY261)</f>
        <v>0</v>
      </c>
    </row>
    <row r="262" spans="1:78" ht="13.9" hidden="1" customHeight="1">
      <c r="A262" s="67"/>
      <c r="B262" s="72"/>
      <c r="C262" s="535" t="str">
        <f t="shared" si="324"/>
        <v>IATI Identifier de l'outcome :</v>
      </c>
      <c r="D262" s="424">
        <f t="shared" si="325"/>
        <v>0</v>
      </c>
      <c r="E262" s="424">
        <f t="shared" si="326"/>
        <v>0</v>
      </c>
      <c r="F262" s="424">
        <f t="shared" si="327"/>
        <v>0</v>
      </c>
      <c r="G262" s="424">
        <f t="shared" si="328"/>
        <v>0</v>
      </c>
      <c r="H262" s="532">
        <f>J29</f>
        <v>0</v>
      </c>
      <c r="I262" s="532"/>
      <c r="J262" s="532"/>
      <c r="K262" s="532"/>
      <c r="L262" s="532"/>
      <c r="M262" s="532"/>
      <c r="N262" s="532"/>
      <c r="O262" s="608" t="str">
        <f t="shared" ref="O262:T263" si="329">IF($Z$2="FR",AP262,IF($Z$2="NL",BO262))</f>
        <v>Adaptation du score en janvier 2022 ?</v>
      </c>
      <c r="P262" s="608">
        <f t="shared" si="329"/>
        <v>0</v>
      </c>
      <c r="Q262" s="608">
        <f t="shared" si="329"/>
        <v>0</v>
      </c>
      <c r="R262" s="608">
        <f t="shared" si="329"/>
        <v>0</v>
      </c>
      <c r="S262" s="608">
        <f t="shared" si="329"/>
        <v>0</v>
      </c>
      <c r="T262" s="608">
        <f t="shared" si="329"/>
        <v>0</v>
      </c>
      <c r="U262" s="609" t="e">
        <f>#REF!</f>
        <v>#REF!</v>
      </c>
      <c r="V262" s="609"/>
      <c r="W262" s="609"/>
      <c r="X262" s="609"/>
      <c r="Y262" s="609"/>
      <c r="Z262" s="610"/>
      <c r="AA262" s="28"/>
      <c r="AD262" s="316" t="s">
        <v>408</v>
      </c>
      <c r="AE262" s="317"/>
      <c r="AF262" s="317"/>
      <c r="AG262" s="317"/>
      <c r="AH262" s="317"/>
      <c r="AI262" s="317"/>
      <c r="AJ262" s="317"/>
      <c r="AK262" s="317"/>
      <c r="AL262" s="317"/>
      <c r="AM262" s="317"/>
      <c r="AN262" s="317"/>
      <c r="AO262" s="317"/>
      <c r="AP262" s="362" t="s">
        <v>409</v>
      </c>
      <c r="AQ262" s="362"/>
      <c r="AR262" s="362"/>
      <c r="AS262" s="362"/>
      <c r="AT262" s="362"/>
      <c r="AU262" s="362"/>
      <c r="AV262" s="363"/>
      <c r="AW262" s="363"/>
      <c r="AX262" s="363"/>
      <c r="AY262" s="363"/>
      <c r="AZ262" s="363"/>
      <c r="BA262" s="364"/>
      <c r="BB262" s="132"/>
      <c r="BC262" s="316" t="s">
        <v>410</v>
      </c>
      <c r="BD262" s="317"/>
      <c r="BE262" s="317"/>
      <c r="BF262" s="317"/>
      <c r="BG262" s="317"/>
      <c r="BH262" s="317"/>
      <c r="BI262" s="317"/>
      <c r="BJ262" s="317"/>
      <c r="BK262" s="317"/>
      <c r="BL262" s="317"/>
      <c r="BM262" s="317"/>
      <c r="BN262" s="317"/>
      <c r="BO262" s="362" t="s">
        <v>411</v>
      </c>
      <c r="BP262" s="362"/>
      <c r="BQ262" s="362"/>
      <c r="BR262" s="362"/>
      <c r="BS262" s="362"/>
      <c r="BT262" s="362"/>
      <c r="BU262" s="363"/>
      <c r="BV262" s="363"/>
      <c r="BW262" s="363"/>
      <c r="BX262" s="363"/>
      <c r="BY262" s="363"/>
      <c r="BZ262" s="364"/>
    </row>
    <row r="263" spans="1:78" ht="13.9" hidden="1" customHeight="1">
      <c r="A263" s="67"/>
      <c r="B263" s="72"/>
      <c r="C263" s="535" t="str">
        <f t="shared" si="324"/>
        <v>Total C.O. demandés :</v>
      </c>
      <c r="D263" s="424">
        <f t="shared" si="325"/>
        <v>0</v>
      </c>
      <c r="E263" s="424">
        <f t="shared" si="326"/>
        <v>0</v>
      </c>
      <c r="F263" s="424">
        <f t="shared" si="327"/>
        <v>0</v>
      </c>
      <c r="G263" s="413">
        <f>T29</f>
        <v>0</v>
      </c>
      <c r="H263" s="413"/>
      <c r="I263" s="413"/>
      <c r="J263" s="413"/>
      <c r="K263" s="611" t="str">
        <f t="shared" ref="K263" si="330">IF($Z$2="FR",AL263,IF($Z$2="NL",BK263))</f>
        <v>Total C.O. proposés :</v>
      </c>
      <c r="L263" s="611">
        <f t="shared" ref="L263" si="331">IF($Z$2="FR",AM263,IF($Z$2="NL",BL263))</f>
        <v>0</v>
      </c>
      <c r="M263" s="611">
        <f t="shared" ref="M263" si="332">IF($Z$2="FR",AN263,IF($Z$2="NL",BM263))</f>
        <v>0</v>
      </c>
      <c r="N263" s="611">
        <f t="shared" ref="N263" si="333">IF($Z$2="FR",AO263,IF($Z$2="NL",BN263))</f>
        <v>0</v>
      </c>
      <c r="O263" s="596"/>
      <c r="P263" s="596"/>
      <c r="Q263" s="596"/>
      <c r="R263" s="596"/>
      <c r="S263" s="612" t="str">
        <f t="shared" si="329"/>
        <v>Total C.O.refusés :</v>
      </c>
      <c r="T263" s="612">
        <f t="shared" si="329"/>
        <v>0</v>
      </c>
      <c r="U263" s="612">
        <f t="shared" ref="U263" si="334">IF($Z$2="FR",AV263,IF($Z$2="NL",BU263))</f>
        <v>0</v>
      </c>
      <c r="V263" s="612">
        <f t="shared" ref="V263" si="335">IF($Z$2="FR",AW263,IF($Z$2="NL",BV263))</f>
        <v>0</v>
      </c>
      <c r="W263" s="596"/>
      <c r="X263" s="596"/>
      <c r="Y263" s="596"/>
      <c r="Z263" s="597"/>
      <c r="AA263" s="28"/>
      <c r="AD263" s="316" t="s">
        <v>412</v>
      </c>
      <c r="AE263" s="317"/>
      <c r="AF263" s="317"/>
      <c r="AG263" s="317"/>
      <c r="AH263" s="319">
        <f>AU158</f>
        <v>0</v>
      </c>
      <c r="AI263" s="319"/>
      <c r="AJ263" s="319"/>
      <c r="AK263" s="319"/>
      <c r="AL263" s="317" t="s">
        <v>413</v>
      </c>
      <c r="AM263" s="317"/>
      <c r="AN263" s="317"/>
      <c r="AO263" s="317"/>
      <c r="AP263" s="319"/>
      <c r="AQ263" s="319"/>
      <c r="AR263" s="319"/>
      <c r="AS263" s="319"/>
      <c r="AT263" s="317" t="s">
        <v>414</v>
      </c>
      <c r="AU263" s="317"/>
      <c r="AV263" s="317"/>
      <c r="AW263" s="317"/>
      <c r="AX263" s="319"/>
      <c r="AY263" s="319"/>
      <c r="AZ263" s="319"/>
      <c r="BA263" s="320"/>
      <c r="BB263" s="132"/>
      <c r="BC263" s="316" t="s">
        <v>415</v>
      </c>
      <c r="BD263" s="317"/>
      <c r="BE263" s="317"/>
      <c r="BF263" s="317"/>
      <c r="BG263" s="319">
        <f>BT157</f>
        <v>0</v>
      </c>
      <c r="BH263" s="319"/>
      <c r="BI263" s="319"/>
      <c r="BJ263" s="319"/>
      <c r="BK263" s="317" t="s">
        <v>416</v>
      </c>
      <c r="BL263" s="317"/>
      <c r="BM263" s="317"/>
      <c r="BN263" s="317"/>
      <c r="BO263" s="319"/>
      <c r="BP263" s="319"/>
      <c r="BQ263" s="319"/>
      <c r="BR263" s="319"/>
      <c r="BS263" s="317" t="s">
        <v>417</v>
      </c>
      <c r="BT263" s="317"/>
      <c r="BU263" s="317"/>
      <c r="BV263" s="317"/>
      <c r="BW263" s="319"/>
      <c r="BX263" s="319"/>
      <c r="BY263" s="319"/>
      <c r="BZ263" s="320"/>
    </row>
    <row r="264" spans="1:78" ht="4.9000000000000004" hidden="1" customHeight="1" outlineLevel="1">
      <c r="A264" s="67"/>
      <c r="B264" s="72"/>
      <c r="C264" s="76"/>
      <c r="D264" s="72"/>
      <c r="E264" s="72"/>
      <c r="F264" s="72"/>
      <c r="G264" s="72"/>
      <c r="H264" s="72"/>
      <c r="I264" s="72"/>
      <c r="J264" s="72"/>
      <c r="K264" s="72"/>
      <c r="L264" s="72"/>
      <c r="M264" s="72"/>
      <c r="N264" s="72"/>
      <c r="O264" s="72"/>
      <c r="P264" s="72"/>
      <c r="Q264" s="72"/>
      <c r="R264" s="72"/>
      <c r="S264" s="72"/>
      <c r="T264" s="72"/>
      <c r="U264" s="72"/>
      <c r="V264" s="72"/>
      <c r="W264" s="72"/>
      <c r="X264" s="72"/>
      <c r="Y264" s="72"/>
      <c r="Z264" s="77"/>
      <c r="AA264" s="28"/>
      <c r="AD264" s="170"/>
      <c r="AE264" s="168"/>
      <c r="AF264" s="168"/>
      <c r="AG264" s="168"/>
      <c r="AH264" s="168"/>
      <c r="AI264" s="168"/>
      <c r="AJ264" s="168"/>
      <c r="AK264" s="168"/>
      <c r="AL264" s="168"/>
      <c r="AM264" s="168"/>
      <c r="AN264" s="168"/>
      <c r="AO264" s="168"/>
      <c r="AP264" s="168"/>
      <c r="AQ264" s="168"/>
      <c r="AR264" s="168"/>
      <c r="AS264" s="168"/>
      <c r="AT264" s="168"/>
      <c r="AU264" s="168"/>
      <c r="AV264" s="168"/>
      <c r="AW264" s="168"/>
      <c r="AX264" s="168"/>
      <c r="AY264" s="168"/>
      <c r="AZ264" s="168"/>
      <c r="BA264" s="171"/>
      <c r="BB264" s="132"/>
      <c r="BC264" s="170"/>
      <c r="BD264" s="168"/>
      <c r="BE264" s="168"/>
      <c r="BF264" s="168"/>
      <c r="BG264" s="168"/>
      <c r="BH264" s="168"/>
      <c r="BI264" s="168"/>
      <c r="BJ264" s="168"/>
      <c r="BK264" s="168"/>
      <c r="BL264" s="168"/>
      <c r="BM264" s="168"/>
      <c r="BN264" s="168"/>
      <c r="BO264" s="168"/>
      <c r="BP264" s="168"/>
      <c r="BQ264" s="168"/>
      <c r="BR264" s="168"/>
      <c r="BS264" s="168"/>
      <c r="BT264" s="168"/>
      <c r="BU264" s="168"/>
      <c r="BV264" s="168"/>
      <c r="BW264" s="168"/>
      <c r="BX264" s="168"/>
      <c r="BY264" s="168"/>
      <c r="BZ264" s="171"/>
    </row>
    <row r="265" spans="1:78" ht="12.75" hidden="1" outlineLevel="1">
      <c r="A265" s="67"/>
      <c r="B265" s="72"/>
      <c r="C265" s="560" t="str">
        <f t="shared" ref="C265:Z267" si="336">IF($Z$2="FR",AD265,IF($Z$2="NL",BC265))</f>
        <v>Si outcome commun à l'intérieur d'un programme commun</v>
      </c>
      <c r="D265" s="561">
        <f t="shared" si="336"/>
        <v>0</v>
      </c>
      <c r="E265" s="561">
        <f t="shared" si="336"/>
        <v>0</v>
      </c>
      <c r="F265" s="561">
        <f t="shared" si="336"/>
        <v>0</v>
      </c>
      <c r="G265" s="561">
        <f t="shared" si="336"/>
        <v>0</v>
      </c>
      <c r="H265" s="561">
        <f t="shared" si="336"/>
        <v>0</v>
      </c>
      <c r="I265" s="561">
        <f t="shared" si="336"/>
        <v>0</v>
      </c>
      <c r="J265" s="561">
        <f t="shared" si="336"/>
        <v>0</v>
      </c>
      <c r="K265" s="561">
        <f t="shared" si="336"/>
        <v>0</v>
      </c>
      <c r="L265" s="561">
        <f t="shared" si="336"/>
        <v>0</v>
      </c>
      <c r="M265" s="561">
        <f t="shared" si="336"/>
        <v>0</v>
      </c>
      <c r="N265" s="561">
        <f t="shared" si="336"/>
        <v>0</v>
      </c>
      <c r="O265" s="561">
        <f t="shared" si="336"/>
        <v>0</v>
      </c>
      <c r="P265" s="561">
        <f t="shared" si="336"/>
        <v>0</v>
      </c>
      <c r="Q265" s="561">
        <f t="shared" si="336"/>
        <v>0</v>
      </c>
      <c r="R265" s="561">
        <f t="shared" si="336"/>
        <v>0</v>
      </c>
      <c r="S265" s="561">
        <f t="shared" si="336"/>
        <v>0</v>
      </c>
      <c r="T265" s="561">
        <f t="shared" si="336"/>
        <v>0</v>
      </c>
      <c r="U265" s="561">
        <f t="shared" si="336"/>
        <v>0</v>
      </c>
      <c r="V265" s="561">
        <f t="shared" si="336"/>
        <v>0</v>
      </c>
      <c r="W265" s="561">
        <f t="shared" si="336"/>
        <v>0</v>
      </c>
      <c r="X265" s="561">
        <f t="shared" si="336"/>
        <v>0</v>
      </c>
      <c r="Y265" s="561">
        <f t="shared" si="336"/>
        <v>0</v>
      </c>
      <c r="Z265" s="562">
        <f t="shared" si="336"/>
        <v>0</v>
      </c>
      <c r="AA265" s="28"/>
      <c r="AD265" s="365" t="s">
        <v>418</v>
      </c>
      <c r="AE265" s="366"/>
      <c r="AF265" s="366"/>
      <c r="AG265" s="366"/>
      <c r="AH265" s="366"/>
      <c r="AI265" s="366"/>
      <c r="AJ265" s="366"/>
      <c r="AK265" s="366"/>
      <c r="AL265" s="366"/>
      <c r="AM265" s="366"/>
      <c r="AN265" s="366"/>
      <c r="AO265" s="366"/>
      <c r="AP265" s="366"/>
      <c r="AQ265" s="366"/>
      <c r="AR265" s="366"/>
      <c r="AS265" s="366"/>
      <c r="AT265" s="366"/>
      <c r="AU265" s="366"/>
      <c r="AV265" s="366"/>
      <c r="AW265" s="366"/>
      <c r="AX265" s="366"/>
      <c r="AY265" s="366"/>
      <c r="AZ265" s="366"/>
      <c r="BA265" s="367"/>
      <c r="BB265" s="132"/>
      <c r="BC265" s="365" t="s">
        <v>419</v>
      </c>
      <c r="BD265" s="366"/>
      <c r="BE265" s="366"/>
      <c r="BF265" s="366"/>
      <c r="BG265" s="366"/>
      <c r="BH265" s="366"/>
      <c r="BI265" s="366"/>
      <c r="BJ265" s="366"/>
      <c r="BK265" s="366"/>
      <c r="BL265" s="366"/>
      <c r="BM265" s="366"/>
      <c r="BN265" s="366"/>
      <c r="BO265" s="366"/>
      <c r="BP265" s="366"/>
      <c r="BQ265" s="366"/>
      <c r="BR265" s="366"/>
      <c r="BS265" s="366"/>
      <c r="BT265" s="366"/>
      <c r="BU265" s="366"/>
      <c r="BV265" s="366"/>
      <c r="BW265" s="366"/>
      <c r="BX265" s="366"/>
      <c r="BY265" s="366"/>
      <c r="BZ265" s="367"/>
    </row>
    <row r="266" spans="1:78" ht="13.9" hidden="1" customHeight="1" outlineLevel="1">
      <c r="A266" s="67"/>
      <c r="B266" s="72"/>
      <c r="C266" s="557" t="str">
        <f t="shared" si="336"/>
        <v>Acronyme ACNG 1 :</v>
      </c>
      <c r="D266" s="558">
        <f t="shared" si="336"/>
        <v>0</v>
      </c>
      <c r="E266" s="558">
        <f t="shared" si="336"/>
        <v>0</v>
      </c>
      <c r="F266" s="559" t="e">
        <f>#REF!</f>
        <v>#REF!</v>
      </c>
      <c r="G266" s="559"/>
      <c r="H266" s="559"/>
      <c r="I266" s="559"/>
      <c r="J266" s="466" t="str">
        <f t="shared" si="336"/>
        <v>Part C.O. (en %) :</v>
      </c>
      <c r="K266" s="466">
        <f t="shared" si="336"/>
        <v>0</v>
      </c>
      <c r="L266" s="466">
        <f t="shared" si="336"/>
        <v>0</v>
      </c>
      <c r="M266" s="563" t="e">
        <f>#REF!</f>
        <v>#REF!</v>
      </c>
      <c r="N266" s="563"/>
      <c r="O266" s="628" t="str">
        <f t="shared" si="336"/>
        <v>Acronyme ACNG 2 :</v>
      </c>
      <c r="P266" s="628">
        <f t="shared" si="336"/>
        <v>0</v>
      </c>
      <c r="Q266" s="628">
        <f t="shared" si="336"/>
        <v>0</v>
      </c>
      <c r="R266" s="559" t="e">
        <f>#REF!</f>
        <v>#REF!</v>
      </c>
      <c r="S266" s="559"/>
      <c r="T266" s="559"/>
      <c r="U266" s="559"/>
      <c r="V266" s="472" t="str">
        <f t="shared" si="336"/>
        <v>Part C.O. (en %) :</v>
      </c>
      <c r="W266" s="472">
        <f t="shared" si="336"/>
        <v>0</v>
      </c>
      <c r="X266" s="472">
        <f t="shared" si="336"/>
        <v>0</v>
      </c>
      <c r="Y266" s="563" t="e">
        <f>#REF!</f>
        <v>#REF!</v>
      </c>
      <c r="Z266" s="624"/>
      <c r="AA266" s="28"/>
      <c r="AD266" s="368" t="s">
        <v>420</v>
      </c>
      <c r="AE266" s="369"/>
      <c r="AF266" s="369"/>
      <c r="AG266" s="369"/>
      <c r="AH266" s="369"/>
      <c r="AI266" s="369"/>
      <c r="AJ266" s="369"/>
      <c r="AK266" s="317" t="s">
        <v>421</v>
      </c>
      <c r="AL266" s="317"/>
      <c r="AM266" s="317"/>
      <c r="AN266" s="370"/>
      <c r="AO266" s="370"/>
      <c r="AP266" s="369" t="s">
        <v>422</v>
      </c>
      <c r="AQ266" s="369"/>
      <c r="AR266" s="369"/>
      <c r="AS266" s="369"/>
      <c r="AT266" s="369"/>
      <c r="AU266" s="369"/>
      <c r="AV266" s="369"/>
      <c r="AW266" s="317" t="s">
        <v>421</v>
      </c>
      <c r="AX266" s="317"/>
      <c r="AY266" s="317"/>
      <c r="AZ266" s="370"/>
      <c r="BA266" s="371"/>
      <c r="BB266" s="132"/>
      <c r="BC266" s="368" t="s">
        <v>423</v>
      </c>
      <c r="BD266" s="369"/>
      <c r="BE266" s="369"/>
      <c r="BF266" s="369"/>
      <c r="BG266" s="369"/>
      <c r="BH266" s="369"/>
      <c r="BI266" s="369"/>
      <c r="BJ266" s="317" t="s">
        <v>424</v>
      </c>
      <c r="BK266" s="317"/>
      <c r="BL266" s="317"/>
      <c r="BM266" s="370"/>
      <c r="BN266" s="370"/>
      <c r="BO266" s="369" t="s">
        <v>425</v>
      </c>
      <c r="BP266" s="369"/>
      <c r="BQ266" s="369"/>
      <c r="BR266" s="369"/>
      <c r="BS266" s="369"/>
      <c r="BT266" s="369"/>
      <c r="BU266" s="369"/>
      <c r="BV266" s="317" t="s">
        <v>424</v>
      </c>
      <c r="BW266" s="317"/>
      <c r="BX266" s="317"/>
      <c r="BY266" s="370"/>
      <c r="BZ266" s="371"/>
    </row>
    <row r="267" spans="1:78" ht="14.45" hidden="1" customHeight="1" outlineLevel="1">
      <c r="A267" s="67"/>
      <c r="B267" s="72"/>
      <c r="C267" s="565" t="str">
        <f t="shared" si="336"/>
        <v>Acronyme ACNG 3 :</v>
      </c>
      <c r="D267" s="566">
        <f t="shared" si="336"/>
        <v>0</v>
      </c>
      <c r="E267" s="566">
        <f t="shared" si="336"/>
        <v>0</v>
      </c>
      <c r="F267" s="564" t="e">
        <f>#REF!</f>
        <v>#REF!</v>
      </c>
      <c r="G267" s="564"/>
      <c r="H267" s="564"/>
      <c r="I267" s="564"/>
      <c r="J267" s="567" t="str">
        <f t="shared" si="336"/>
        <v>Part C.O. (en %) :</v>
      </c>
      <c r="K267" s="567">
        <f t="shared" si="336"/>
        <v>0</v>
      </c>
      <c r="L267" s="567">
        <f t="shared" si="336"/>
        <v>0</v>
      </c>
      <c r="M267" s="616" t="e">
        <f>#REF!</f>
        <v>#REF!</v>
      </c>
      <c r="N267" s="616"/>
      <c r="O267" s="629" t="str">
        <f t="shared" si="336"/>
        <v>Acronyme ACNG 4 :</v>
      </c>
      <c r="P267" s="629">
        <f t="shared" si="336"/>
        <v>0</v>
      </c>
      <c r="Q267" s="629">
        <f t="shared" si="336"/>
        <v>0</v>
      </c>
      <c r="R267" s="564" t="e">
        <f>#REF!</f>
        <v>#REF!</v>
      </c>
      <c r="S267" s="564"/>
      <c r="T267" s="564"/>
      <c r="U267" s="564"/>
      <c r="V267" s="630" t="str">
        <f t="shared" si="336"/>
        <v>Part C.O. (en %) :</v>
      </c>
      <c r="W267" s="630">
        <f t="shared" si="336"/>
        <v>0</v>
      </c>
      <c r="X267" s="630">
        <f t="shared" si="336"/>
        <v>0</v>
      </c>
      <c r="Y267" s="616" t="e">
        <f>#REF!</f>
        <v>#REF!</v>
      </c>
      <c r="Z267" s="617"/>
      <c r="AA267" s="28"/>
      <c r="AD267" s="350" t="s">
        <v>426</v>
      </c>
      <c r="AE267" s="315"/>
      <c r="AF267" s="315"/>
      <c r="AG267" s="315"/>
      <c r="AH267" s="315"/>
      <c r="AI267" s="315"/>
      <c r="AJ267" s="315"/>
      <c r="AK267" s="323" t="s">
        <v>421</v>
      </c>
      <c r="AL267" s="323"/>
      <c r="AM267" s="323"/>
      <c r="AN267" s="351"/>
      <c r="AO267" s="351"/>
      <c r="AP267" s="315" t="s">
        <v>427</v>
      </c>
      <c r="AQ267" s="315"/>
      <c r="AR267" s="315"/>
      <c r="AS267" s="315"/>
      <c r="AT267" s="315"/>
      <c r="AU267" s="315"/>
      <c r="AV267" s="315"/>
      <c r="AW267" s="323" t="s">
        <v>421</v>
      </c>
      <c r="AX267" s="323"/>
      <c r="AY267" s="323"/>
      <c r="AZ267" s="351"/>
      <c r="BA267" s="352"/>
      <c r="BB267" s="132"/>
      <c r="BC267" s="350" t="s">
        <v>428</v>
      </c>
      <c r="BD267" s="315"/>
      <c r="BE267" s="315"/>
      <c r="BF267" s="315"/>
      <c r="BG267" s="315"/>
      <c r="BH267" s="315"/>
      <c r="BI267" s="315"/>
      <c r="BJ267" s="323" t="s">
        <v>424</v>
      </c>
      <c r="BK267" s="323"/>
      <c r="BL267" s="323"/>
      <c r="BM267" s="351"/>
      <c r="BN267" s="351"/>
      <c r="BO267" s="315" t="s">
        <v>429</v>
      </c>
      <c r="BP267" s="315"/>
      <c r="BQ267" s="315"/>
      <c r="BR267" s="315"/>
      <c r="BS267" s="315"/>
      <c r="BT267" s="315"/>
      <c r="BU267" s="315"/>
      <c r="BV267" s="323" t="s">
        <v>424</v>
      </c>
      <c r="BW267" s="323"/>
      <c r="BX267" s="323"/>
      <c r="BY267" s="351"/>
      <c r="BZ267" s="352"/>
    </row>
    <row r="268" spans="1:78" ht="12.75" hidden="1" collapsed="1">
      <c r="A268" s="67"/>
      <c r="B268" s="72"/>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D268" s="132"/>
      <c r="AE268" s="132"/>
      <c r="AF268" s="132"/>
      <c r="AG268" s="132"/>
      <c r="AH268" s="132"/>
      <c r="AI268" s="132"/>
      <c r="AJ268" s="132"/>
      <c r="AK268" s="132"/>
      <c r="AL268" s="132"/>
      <c r="AM268" s="132"/>
      <c r="AN268" s="132"/>
      <c r="AO268" s="132"/>
      <c r="AP268" s="132"/>
      <c r="AQ268" s="132"/>
      <c r="AR268" s="132"/>
      <c r="AS268" s="132"/>
      <c r="AT268" s="132"/>
      <c r="AU268" s="132"/>
      <c r="AV268" s="132"/>
      <c r="AW268" s="132"/>
      <c r="AX268" s="132"/>
      <c r="AY268" s="132"/>
      <c r="AZ268" s="132"/>
      <c r="BA268" s="132"/>
      <c r="BB268" s="132"/>
      <c r="BC268" s="132"/>
      <c r="BD268" s="132"/>
      <c r="BE268" s="132"/>
      <c r="BF268" s="132"/>
      <c r="BG268" s="132"/>
      <c r="BH268" s="132"/>
      <c r="BI268" s="132"/>
      <c r="BJ268" s="132"/>
      <c r="BK268" s="132"/>
      <c r="BL268" s="132"/>
      <c r="BM268" s="132"/>
      <c r="BN268" s="132"/>
      <c r="BO268" s="132"/>
      <c r="BP268" s="132"/>
      <c r="BQ268" s="132"/>
      <c r="BR268" s="132"/>
      <c r="BS268" s="132"/>
      <c r="BT268" s="132"/>
      <c r="BU268" s="132"/>
      <c r="BV268" s="132"/>
      <c r="BW268" s="132"/>
      <c r="BX268" s="132"/>
      <c r="BY268" s="132"/>
      <c r="BZ268" s="132"/>
    </row>
    <row r="269" spans="1:78" ht="13.9" hidden="1" customHeight="1">
      <c r="A269" s="67"/>
      <c r="B269" s="72"/>
      <c r="C269" s="613" t="str">
        <f t="shared" ref="C269:C272" si="337">IF($Z$2="FR",AD269,IF($Z$2="NL",BC269))</f>
        <v>Score outcome 18 :</v>
      </c>
      <c r="D269" s="614">
        <f t="shared" ref="D269:D272" si="338">IF($Z$2="FR",AE269,IF($Z$2="NL",BD269))</f>
        <v>0</v>
      </c>
      <c r="E269" s="614">
        <f t="shared" ref="E269:E272" si="339">IF($Z$2="FR",AF269,IF($Z$2="NL",BE269))</f>
        <v>0</v>
      </c>
      <c r="F269" s="614">
        <f t="shared" ref="F269:F272" si="340">IF($Z$2="FR",AG269,IF($Z$2="NL",BF269))</f>
        <v>0</v>
      </c>
      <c r="G269" s="615">
        <f t="shared" ref="G269:G271" si="341">IF($Z$2="FR",AH269,IF($Z$2="NL",BG269))</f>
        <v>0</v>
      </c>
      <c r="H269" s="83" t="s">
        <v>6</v>
      </c>
      <c r="I269" s="84" t="s">
        <v>45</v>
      </c>
      <c r="J269" s="84" t="s">
        <v>138</v>
      </c>
      <c r="K269" s="84" t="s">
        <v>392</v>
      </c>
      <c r="L269" s="84" t="s">
        <v>393</v>
      </c>
      <c r="M269" s="84" t="s">
        <v>394</v>
      </c>
      <c r="N269" s="84" t="s">
        <v>395</v>
      </c>
      <c r="O269" s="84" t="s">
        <v>396</v>
      </c>
      <c r="P269" s="84" t="s">
        <v>397</v>
      </c>
      <c r="Q269" s="186" t="s">
        <v>398</v>
      </c>
      <c r="R269" s="85" t="s">
        <v>399</v>
      </c>
      <c r="S269" s="85" t="s">
        <v>400</v>
      </c>
      <c r="T269" s="85" t="s">
        <v>401</v>
      </c>
      <c r="U269" s="85" t="s">
        <v>402</v>
      </c>
      <c r="V269" s="85" t="s">
        <v>403</v>
      </c>
      <c r="W269" s="85" t="s">
        <v>404</v>
      </c>
      <c r="X269" s="85" t="s">
        <v>405</v>
      </c>
      <c r="Y269" s="86" t="s">
        <v>398</v>
      </c>
      <c r="Z269" s="87" t="s">
        <v>398</v>
      </c>
      <c r="AA269" s="28"/>
      <c r="AD269" s="356" t="s">
        <v>462</v>
      </c>
      <c r="AE269" s="357"/>
      <c r="AF269" s="357"/>
      <c r="AG269" s="357"/>
      <c r="AH269" s="358"/>
      <c r="AI269" s="187" t="s">
        <v>6</v>
      </c>
      <c r="AJ269" s="184" t="s">
        <v>45</v>
      </c>
      <c r="AK269" s="184" t="s">
        <v>138</v>
      </c>
      <c r="AL269" s="184" t="s">
        <v>392</v>
      </c>
      <c r="AM269" s="184" t="s">
        <v>393</v>
      </c>
      <c r="AN269" s="184" t="s">
        <v>394</v>
      </c>
      <c r="AO269" s="184" t="s">
        <v>395</v>
      </c>
      <c r="AP269" s="184" t="s">
        <v>396</v>
      </c>
      <c r="AQ269" s="184" t="s">
        <v>397</v>
      </c>
      <c r="AR269" s="184" t="s">
        <v>398</v>
      </c>
      <c r="AS269" s="184" t="s">
        <v>399</v>
      </c>
      <c r="AT269" s="184" t="s">
        <v>400</v>
      </c>
      <c r="AU269" s="184" t="s">
        <v>401</v>
      </c>
      <c r="AV269" s="184" t="s">
        <v>402</v>
      </c>
      <c r="AW269" s="184" t="s">
        <v>403</v>
      </c>
      <c r="AX269" s="184" t="s">
        <v>404</v>
      </c>
      <c r="AY269" s="184" t="s">
        <v>405</v>
      </c>
      <c r="AZ269" s="184" t="s">
        <v>398</v>
      </c>
      <c r="BA269" s="185" t="s">
        <v>398</v>
      </c>
      <c r="BB269" s="132"/>
      <c r="BC269" s="356" t="s">
        <v>463</v>
      </c>
      <c r="BD269" s="357"/>
      <c r="BE269" s="357"/>
      <c r="BF269" s="357"/>
      <c r="BG269" s="358"/>
      <c r="BH269" s="187" t="s">
        <v>6</v>
      </c>
      <c r="BI269" s="184" t="s">
        <v>45</v>
      </c>
      <c r="BJ269" s="184" t="s">
        <v>138</v>
      </c>
      <c r="BK269" s="184" t="s">
        <v>392</v>
      </c>
      <c r="BL269" s="184" t="s">
        <v>393</v>
      </c>
      <c r="BM269" s="184" t="s">
        <v>394</v>
      </c>
      <c r="BN269" s="184" t="s">
        <v>395</v>
      </c>
      <c r="BO269" s="184" t="s">
        <v>396</v>
      </c>
      <c r="BP269" s="184" t="s">
        <v>397</v>
      </c>
      <c r="BQ269" s="184" t="s">
        <v>398</v>
      </c>
      <c r="BR269" s="184" t="s">
        <v>399</v>
      </c>
      <c r="BS269" s="184" t="s">
        <v>400</v>
      </c>
      <c r="BT269" s="184" t="s">
        <v>401</v>
      </c>
      <c r="BU269" s="184" t="s">
        <v>402</v>
      </c>
      <c r="BV269" s="184" t="s">
        <v>403</v>
      </c>
      <c r="BW269" s="184" t="s">
        <v>404</v>
      </c>
      <c r="BX269" s="184" t="s">
        <v>405</v>
      </c>
      <c r="BY269" s="184" t="s">
        <v>398</v>
      </c>
      <c r="BZ269" s="185" t="s">
        <v>398</v>
      </c>
    </row>
    <row r="270" spans="1:78" ht="13.9" hidden="1" customHeight="1">
      <c r="A270" s="67"/>
      <c r="B270" s="72"/>
      <c r="C270" s="605">
        <f>E30</f>
        <v>0</v>
      </c>
      <c r="D270" s="606">
        <f t="shared" si="338"/>
        <v>0</v>
      </c>
      <c r="E270" s="606">
        <f t="shared" si="339"/>
        <v>0</v>
      </c>
      <c r="F270" s="606">
        <f t="shared" si="340"/>
        <v>0</v>
      </c>
      <c r="G270" s="607">
        <f t="shared" si="341"/>
        <v>0</v>
      </c>
      <c r="H270" s="97" t="e">
        <f>#REF!</f>
        <v>#REF!</v>
      </c>
      <c r="I270" s="97" t="e">
        <f>#REF!</f>
        <v>#REF!</v>
      </c>
      <c r="J270" s="98" t="e">
        <f>#REF!</f>
        <v>#REF!</v>
      </c>
      <c r="K270" s="98" t="e">
        <f>#REF!</f>
        <v>#REF!</v>
      </c>
      <c r="L270" s="97" t="e">
        <f>#REF!</f>
        <v>#REF!</v>
      </c>
      <c r="M270" s="98" t="e">
        <f>#REF!</f>
        <v>#REF!</v>
      </c>
      <c r="N270" s="98" t="e">
        <f>#REF!</f>
        <v>#REF!</v>
      </c>
      <c r="O270" s="98" t="e">
        <f>#REF!</f>
        <v>#REF!</v>
      </c>
      <c r="P270" s="98" t="e">
        <f>#REF!</f>
        <v>#REF!</v>
      </c>
      <c r="Q270" s="78" t="e">
        <f>#REF!</f>
        <v>#REF!</v>
      </c>
      <c r="R270" s="97" t="e">
        <f>#REF!</f>
        <v>#REF!</v>
      </c>
      <c r="S270" s="98" t="e">
        <f>#REF!</f>
        <v>#REF!</v>
      </c>
      <c r="T270" s="98" t="e">
        <f>#REF!</f>
        <v>#REF!</v>
      </c>
      <c r="U270" s="98" t="e">
        <f>#REF!</f>
        <v>#REF!</v>
      </c>
      <c r="V270" s="98" t="e">
        <f>#REF!</f>
        <v>#REF!</v>
      </c>
      <c r="W270" s="98" t="e">
        <f>#REF!</f>
        <v>#REF!</v>
      </c>
      <c r="X270" s="98" t="e">
        <f>#REF!</f>
        <v>#REF!</v>
      </c>
      <c r="Y270" s="69" t="e">
        <f>#REF!</f>
        <v>#REF!</v>
      </c>
      <c r="Z270" s="70" t="e">
        <f>SUM(Q270+Y270)</f>
        <v>#REF!</v>
      </c>
      <c r="AA270" s="28"/>
      <c r="AD270" s="359"/>
      <c r="AE270" s="360"/>
      <c r="AF270" s="360"/>
      <c r="AG270" s="360"/>
      <c r="AH270" s="361"/>
      <c r="AI270" s="178"/>
      <c r="AJ270" s="178"/>
      <c r="AK270" s="189"/>
      <c r="AL270" s="189"/>
      <c r="AM270" s="178"/>
      <c r="AN270" s="189"/>
      <c r="AO270" s="189"/>
      <c r="AP270" s="189"/>
      <c r="AQ270" s="189"/>
      <c r="AR270" s="175"/>
      <c r="AS270" s="178"/>
      <c r="AT270" s="189"/>
      <c r="AU270" s="189"/>
      <c r="AV270" s="189"/>
      <c r="AW270" s="189"/>
      <c r="AX270" s="189"/>
      <c r="AY270" s="189"/>
      <c r="AZ270" s="175"/>
      <c r="BA270" s="177">
        <f>SUM(AR270+AZ270)</f>
        <v>0</v>
      </c>
      <c r="BB270" s="132"/>
      <c r="BC270" s="359"/>
      <c r="BD270" s="360"/>
      <c r="BE270" s="360"/>
      <c r="BF270" s="360"/>
      <c r="BG270" s="361"/>
      <c r="BH270" s="178"/>
      <c r="BI270" s="178"/>
      <c r="BJ270" s="189"/>
      <c r="BK270" s="189"/>
      <c r="BL270" s="178"/>
      <c r="BM270" s="189"/>
      <c r="BN270" s="189"/>
      <c r="BO270" s="189"/>
      <c r="BP270" s="189"/>
      <c r="BQ270" s="175"/>
      <c r="BR270" s="178"/>
      <c r="BS270" s="189"/>
      <c r="BT270" s="189"/>
      <c r="BU270" s="189"/>
      <c r="BV270" s="189"/>
      <c r="BW270" s="189"/>
      <c r="BX270" s="189"/>
      <c r="BY270" s="175"/>
      <c r="BZ270" s="177">
        <f>SUM(BQ270+BY270)</f>
        <v>0</v>
      </c>
    </row>
    <row r="271" spans="1:78" ht="13.9" hidden="1" customHeight="1">
      <c r="A271" s="67"/>
      <c r="B271" s="72"/>
      <c r="C271" s="535" t="str">
        <f t="shared" si="337"/>
        <v>IATI Identifier de l'outcome :</v>
      </c>
      <c r="D271" s="424">
        <f t="shared" si="338"/>
        <v>0</v>
      </c>
      <c r="E271" s="424">
        <f t="shared" si="339"/>
        <v>0</v>
      </c>
      <c r="F271" s="424">
        <f t="shared" si="340"/>
        <v>0</v>
      </c>
      <c r="G271" s="424">
        <f t="shared" si="341"/>
        <v>0</v>
      </c>
      <c r="H271" s="532">
        <f>J30</f>
        <v>0</v>
      </c>
      <c r="I271" s="532"/>
      <c r="J271" s="532"/>
      <c r="K271" s="532"/>
      <c r="L271" s="532"/>
      <c r="M271" s="532"/>
      <c r="N271" s="532"/>
      <c r="O271" s="608" t="str">
        <f t="shared" ref="O271:T272" si="342">IF($Z$2="FR",AP271,IF($Z$2="NL",BO271))</f>
        <v>Adaptation du score en janvier 2022 ?</v>
      </c>
      <c r="P271" s="608">
        <f t="shared" si="342"/>
        <v>0</v>
      </c>
      <c r="Q271" s="608">
        <f t="shared" si="342"/>
        <v>0</v>
      </c>
      <c r="R271" s="608">
        <f t="shared" si="342"/>
        <v>0</v>
      </c>
      <c r="S271" s="608">
        <f t="shared" si="342"/>
        <v>0</v>
      </c>
      <c r="T271" s="608">
        <f t="shared" si="342"/>
        <v>0</v>
      </c>
      <c r="U271" s="609" t="e">
        <f>#REF!</f>
        <v>#REF!</v>
      </c>
      <c r="V271" s="609"/>
      <c r="W271" s="609"/>
      <c r="X271" s="609"/>
      <c r="Y271" s="609"/>
      <c r="Z271" s="610"/>
      <c r="AA271" s="28"/>
      <c r="AD271" s="316" t="s">
        <v>408</v>
      </c>
      <c r="AE271" s="317"/>
      <c r="AF271" s="317"/>
      <c r="AG271" s="317"/>
      <c r="AH271" s="317"/>
      <c r="AI271" s="317"/>
      <c r="AJ271" s="317"/>
      <c r="AK271" s="317"/>
      <c r="AL271" s="317"/>
      <c r="AM271" s="317"/>
      <c r="AN271" s="317"/>
      <c r="AO271" s="317"/>
      <c r="AP271" s="362" t="s">
        <v>409</v>
      </c>
      <c r="AQ271" s="362"/>
      <c r="AR271" s="362"/>
      <c r="AS271" s="362"/>
      <c r="AT271" s="362"/>
      <c r="AU271" s="362"/>
      <c r="AV271" s="363"/>
      <c r="AW271" s="363"/>
      <c r="AX271" s="363"/>
      <c r="AY271" s="363"/>
      <c r="AZ271" s="363"/>
      <c r="BA271" s="364"/>
      <c r="BB271" s="132"/>
      <c r="BC271" s="316" t="s">
        <v>410</v>
      </c>
      <c r="BD271" s="317"/>
      <c r="BE271" s="317"/>
      <c r="BF271" s="317"/>
      <c r="BG271" s="317"/>
      <c r="BH271" s="317"/>
      <c r="BI271" s="317"/>
      <c r="BJ271" s="317"/>
      <c r="BK271" s="317"/>
      <c r="BL271" s="317"/>
      <c r="BM271" s="317"/>
      <c r="BN271" s="317"/>
      <c r="BO271" s="362" t="s">
        <v>411</v>
      </c>
      <c r="BP271" s="362"/>
      <c r="BQ271" s="362"/>
      <c r="BR271" s="362"/>
      <c r="BS271" s="362"/>
      <c r="BT271" s="362"/>
      <c r="BU271" s="363"/>
      <c r="BV271" s="363"/>
      <c r="BW271" s="363"/>
      <c r="BX271" s="363"/>
      <c r="BY271" s="363"/>
      <c r="BZ271" s="364"/>
    </row>
    <row r="272" spans="1:78" ht="13.9" hidden="1" customHeight="1">
      <c r="A272" s="67"/>
      <c r="B272" s="72"/>
      <c r="C272" s="535" t="str">
        <f t="shared" si="337"/>
        <v>Total C.O. demandés :</v>
      </c>
      <c r="D272" s="424">
        <f t="shared" si="338"/>
        <v>0</v>
      </c>
      <c r="E272" s="424">
        <f t="shared" si="339"/>
        <v>0</v>
      </c>
      <c r="F272" s="424">
        <f t="shared" si="340"/>
        <v>0</v>
      </c>
      <c r="G272" s="413">
        <f>T30</f>
        <v>0</v>
      </c>
      <c r="H272" s="413"/>
      <c r="I272" s="413"/>
      <c r="J272" s="413"/>
      <c r="K272" s="611" t="str">
        <f t="shared" ref="K272" si="343">IF($Z$2="FR",AL272,IF($Z$2="NL",BK272))</f>
        <v>Total C.O. proposés :</v>
      </c>
      <c r="L272" s="611">
        <f t="shared" ref="L272" si="344">IF($Z$2="FR",AM272,IF($Z$2="NL",BL272))</f>
        <v>0</v>
      </c>
      <c r="M272" s="611">
        <f t="shared" ref="M272" si="345">IF($Z$2="FR",AN272,IF($Z$2="NL",BM272))</f>
        <v>0</v>
      </c>
      <c r="N272" s="611">
        <f t="shared" ref="N272" si="346">IF($Z$2="FR",AO272,IF($Z$2="NL",BN272))</f>
        <v>0</v>
      </c>
      <c r="O272" s="596"/>
      <c r="P272" s="596"/>
      <c r="Q272" s="596"/>
      <c r="R272" s="596"/>
      <c r="S272" s="612" t="str">
        <f t="shared" si="342"/>
        <v>Total C.O.refusés :</v>
      </c>
      <c r="T272" s="612">
        <f t="shared" si="342"/>
        <v>0</v>
      </c>
      <c r="U272" s="612">
        <f t="shared" ref="U272" si="347">IF($Z$2="FR",AV272,IF($Z$2="NL",BU272))</f>
        <v>0</v>
      </c>
      <c r="V272" s="612">
        <f t="shared" ref="V272" si="348">IF($Z$2="FR",AW272,IF($Z$2="NL",BV272))</f>
        <v>0</v>
      </c>
      <c r="W272" s="596"/>
      <c r="X272" s="596"/>
      <c r="Y272" s="596"/>
      <c r="Z272" s="597"/>
      <c r="AA272" s="28"/>
      <c r="AD272" s="316" t="s">
        <v>412</v>
      </c>
      <c r="AE272" s="317"/>
      <c r="AF272" s="317"/>
      <c r="AG272" s="317"/>
      <c r="AH272" s="319">
        <f>AU167</f>
        <v>0</v>
      </c>
      <c r="AI272" s="319"/>
      <c r="AJ272" s="319"/>
      <c r="AK272" s="319"/>
      <c r="AL272" s="317" t="s">
        <v>413</v>
      </c>
      <c r="AM272" s="317"/>
      <c r="AN272" s="317"/>
      <c r="AO272" s="317"/>
      <c r="AP272" s="319"/>
      <c r="AQ272" s="319"/>
      <c r="AR272" s="319"/>
      <c r="AS272" s="319"/>
      <c r="AT272" s="317" t="s">
        <v>414</v>
      </c>
      <c r="AU272" s="317"/>
      <c r="AV272" s="317"/>
      <c r="AW272" s="317"/>
      <c r="AX272" s="319"/>
      <c r="AY272" s="319"/>
      <c r="AZ272" s="319"/>
      <c r="BA272" s="320"/>
      <c r="BB272" s="132"/>
      <c r="BC272" s="316" t="s">
        <v>415</v>
      </c>
      <c r="BD272" s="317"/>
      <c r="BE272" s="317"/>
      <c r="BF272" s="317"/>
      <c r="BG272" s="319">
        <f>BT166</f>
        <v>0</v>
      </c>
      <c r="BH272" s="319"/>
      <c r="BI272" s="319"/>
      <c r="BJ272" s="319"/>
      <c r="BK272" s="317" t="s">
        <v>416</v>
      </c>
      <c r="BL272" s="317"/>
      <c r="BM272" s="317"/>
      <c r="BN272" s="317"/>
      <c r="BO272" s="319"/>
      <c r="BP272" s="319"/>
      <c r="BQ272" s="319"/>
      <c r="BR272" s="319"/>
      <c r="BS272" s="317" t="s">
        <v>417</v>
      </c>
      <c r="BT272" s="317"/>
      <c r="BU272" s="317"/>
      <c r="BV272" s="317"/>
      <c r="BW272" s="319"/>
      <c r="BX272" s="319"/>
      <c r="BY272" s="319"/>
      <c r="BZ272" s="320"/>
    </row>
    <row r="273" spans="1:78" ht="4.9000000000000004" hidden="1" customHeight="1" outlineLevel="1">
      <c r="A273" s="67"/>
      <c r="B273" s="72"/>
      <c r="C273" s="76"/>
      <c r="D273" s="72"/>
      <c r="E273" s="72"/>
      <c r="F273" s="72"/>
      <c r="G273" s="72"/>
      <c r="H273" s="72"/>
      <c r="I273" s="72"/>
      <c r="J273" s="72"/>
      <c r="K273" s="72"/>
      <c r="L273" s="72"/>
      <c r="M273" s="72"/>
      <c r="N273" s="72"/>
      <c r="O273" s="72"/>
      <c r="P273" s="72"/>
      <c r="Q273" s="72"/>
      <c r="R273" s="72"/>
      <c r="S273" s="72"/>
      <c r="T273" s="72"/>
      <c r="U273" s="72"/>
      <c r="V273" s="72"/>
      <c r="W273" s="72"/>
      <c r="X273" s="72"/>
      <c r="Y273" s="72"/>
      <c r="Z273" s="77"/>
      <c r="AA273" s="28"/>
      <c r="AD273" s="170"/>
      <c r="AE273" s="168"/>
      <c r="AF273" s="168"/>
      <c r="AG273" s="168"/>
      <c r="AH273" s="168"/>
      <c r="AI273" s="168"/>
      <c r="AJ273" s="168"/>
      <c r="AK273" s="168"/>
      <c r="AL273" s="168"/>
      <c r="AM273" s="168"/>
      <c r="AN273" s="168"/>
      <c r="AO273" s="168"/>
      <c r="AP273" s="168"/>
      <c r="AQ273" s="168"/>
      <c r="AR273" s="168"/>
      <c r="AS273" s="168"/>
      <c r="AT273" s="168"/>
      <c r="AU273" s="168"/>
      <c r="AV273" s="168"/>
      <c r="AW273" s="168"/>
      <c r="AX273" s="168"/>
      <c r="AY273" s="168"/>
      <c r="AZ273" s="168"/>
      <c r="BA273" s="171"/>
      <c r="BB273" s="132"/>
      <c r="BC273" s="170"/>
      <c r="BD273" s="168"/>
      <c r="BE273" s="168"/>
      <c r="BF273" s="168"/>
      <c r="BG273" s="168"/>
      <c r="BH273" s="168"/>
      <c r="BI273" s="168"/>
      <c r="BJ273" s="168"/>
      <c r="BK273" s="168"/>
      <c r="BL273" s="168"/>
      <c r="BM273" s="168"/>
      <c r="BN273" s="168"/>
      <c r="BO273" s="168"/>
      <c r="BP273" s="168"/>
      <c r="BQ273" s="168"/>
      <c r="BR273" s="168"/>
      <c r="BS273" s="168"/>
      <c r="BT273" s="168"/>
      <c r="BU273" s="168"/>
      <c r="BV273" s="168"/>
      <c r="BW273" s="168"/>
      <c r="BX273" s="168"/>
      <c r="BY273" s="168"/>
      <c r="BZ273" s="171"/>
    </row>
    <row r="274" spans="1:78" ht="12.75" hidden="1" outlineLevel="1">
      <c r="A274" s="67"/>
      <c r="B274" s="72"/>
      <c r="C274" s="560" t="str">
        <f t="shared" ref="C274:Z276" si="349">IF($Z$2="FR",AD274,IF($Z$2="NL",BC274))</f>
        <v>Si outcome commun à l'intérieur d'un programme commun</v>
      </c>
      <c r="D274" s="561">
        <f t="shared" si="349"/>
        <v>0</v>
      </c>
      <c r="E274" s="561">
        <f t="shared" si="349"/>
        <v>0</v>
      </c>
      <c r="F274" s="561">
        <f t="shared" si="349"/>
        <v>0</v>
      </c>
      <c r="G274" s="561">
        <f t="shared" si="349"/>
        <v>0</v>
      </c>
      <c r="H274" s="561">
        <f t="shared" si="349"/>
        <v>0</v>
      </c>
      <c r="I274" s="561">
        <f t="shared" si="349"/>
        <v>0</v>
      </c>
      <c r="J274" s="561">
        <f t="shared" si="349"/>
        <v>0</v>
      </c>
      <c r="K274" s="561">
        <f t="shared" si="349"/>
        <v>0</v>
      </c>
      <c r="L274" s="561">
        <f t="shared" si="349"/>
        <v>0</v>
      </c>
      <c r="M274" s="561">
        <f t="shared" si="349"/>
        <v>0</v>
      </c>
      <c r="N274" s="561">
        <f t="shared" si="349"/>
        <v>0</v>
      </c>
      <c r="O274" s="561">
        <f t="shared" si="349"/>
        <v>0</v>
      </c>
      <c r="P274" s="561">
        <f t="shared" si="349"/>
        <v>0</v>
      </c>
      <c r="Q274" s="561">
        <f t="shared" si="349"/>
        <v>0</v>
      </c>
      <c r="R274" s="561">
        <f t="shared" si="349"/>
        <v>0</v>
      </c>
      <c r="S274" s="561">
        <f t="shared" si="349"/>
        <v>0</v>
      </c>
      <c r="T274" s="561">
        <f t="shared" si="349"/>
        <v>0</v>
      </c>
      <c r="U274" s="561">
        <f t="shared" si="349"/>
        <v>0</v>
      </c>
      <c r="V274" s="561">
        <f t="shared" si="349"/>
        <v>0</v>
      </c>
      <c r="W274" s="561">
        <f t="shared" si="349"/>
        <v>0</v>
      </c>
      <c r="X274" s="561">
        <f t="shared" si="349"/>
        <v>0</v>
      </c>
      <c r="Y274" s="561">
        <f t="shared" si="349"/>
        <v>0</v>
      </c>
      <c r="Z274" s="562">
        <f t="shared" si="349"/>
        <v>0</v>
      </c>
      <c r="AA274" s="28"/>
      <c r="AD274" s="365" t="s">
        <v>418</v>
      </c>
      <c r="AE274" s="366"/>
      <c r="AF274" s="366"/>
      <c r="AG274" s="366"/>
      <c r="AH274" s="366"/>
      <c r="AI274" s="366"/>
      <c r="AJ274" s="366"/>
      <c r="AK274" s="366"/>
      <c r="AL274" s="366"/>
      <c r="AM274" s="366"/>
      <c r="AN274" s="366"/>
      <c r="AO274" s="366"/>
      <c r="AP274" s="366"/>
      <c r="AQ274" s="366"/>
      <c r="AR274" s="366"/>
      <c r="AS274" s="366"/>
      <c r="AT274" s="366"/>
      <c r="AU274" s="366"/>
      <c r="AV274" s="366"/>
      <c r="AW274" s="366"/>
      <c r="AX274" s="366"/>
      <c r="AY274" s="366"/>
      <c r="AZ274" s="366"/>
      <c r="BA274" s="367"/>
      <c r="BB274" s="132"/>
      <c r="BC274" s="365" t="s">
        <v>419</v>
      </c>
      <c r="BD274" s="366"/>
      <c r="BE274" s="366"/>
      <c r="BF274" s="366"/>
      <c r="BG274" s="366"/>
      <c r="BH274" s="366"/>
      <c r="BI274" s="366"/>
      <c r="BJ274" s="366"/>
      <c r="BK274" s="366"/>
      <c r="BL274" s="366"/>
      <c r="BM274" s="366"/>
      <c r="BN274" s="366"/>
      <c r="BO274" s="366"/>
      <c r="BP274" s="366"/>
      <c r="BQ274" s="366"/>
      <c r="BR274" s="366"/>
      <c r="BS274" s="366"/>
      <c r="BT274" s="366"/>
      <c r="BU274" s="366"/>
      <c r="BV274" s="366"/>
      <c r="BW274" s="366"/>
      <c r="BX274" s="366"/>
      <c r="BY274" s="366"/>
      <c r="BZ274" s="367"/>
    </row>
    <row r="275" spans="1:78" ht="13.9" hidden="1" customHeight="1" outlineLevel="1">
      <c r="A275" s="67"/>
      <c r="B275" s="72"/>
      <c r="C275" s="557" t="str">
        <f t="shared" si="349"/>
        <v>Acronyme ACNG 1 :</v>
      </c>
      <c r="D275" s="558">
        <f t="shared" si="349"/>
        <v>0</v>
      </c>
      <c r="E275" s="558">
        <f t="shared" si="349"/>
        <v>0</v>
      </c>
      <c r="F275" s="559" t="e">
        <f>#REF!</f>
        <v>#REF!</v>
      </c>
      <c r="G275" s="559"/>
      <c r="H275" s="559"/>
      <c r="I275" s="559"/>
      <c r="J275" s="466" t="str">
        <f t="shared" si="349"/>
        <v>Part C.O. (en %) :</v>
      </c>
      <c r="K275" s="466">
        <f t="shared" si="349"/>
        <v>0</v>
      </c>
      <c r="L275" s="466">
        <f t="shared" si="349"/>
        <v>0</v>
      </c>
      <c r="M275" s="563" t="e">
        <f>#REF!</f>
        <v>#REF!</v>
      </c>
      <c r="N275" s="563"/>
      <c r="O275" s="628" t="str">
        <f t="shared" si="349"/>
        <v>Acronyme ACNG 2 :</v>
      </c>
      <c r="P275" s="628">
        <f t="shared" si="349"/>
        <v>0</v>
      </c>
      <c r="Q275" s="628">
        <f t="shared" si="349"/>
        <v>0</v>
      </c>
      <c r="R275" s="559" t="e">
        <f>#REF!</f>
        <v>#REF!</v>
      </c>
      <c r="S275" s="559"/>
      <c r="T275" s="559"/>
      <c r="U275" s="559"/>
      <c r="V275" s="472" t="str">
        <f t="shared" si="349"/>
        <v>Part C.O. (en %) :</v>
      </c>
      <c r="W275" s="472">
        <f t="shared" si="349"/>
        <v>0</v>
      </c>
      <c r="X275" s="472">
        <f t="shared" si="349"/>
        <v>0</v>
      </c>
      <c r="Y275" s="563" t="e">
        <f>#REF!</f>
        <v>#REF!</v>
      </c>
      <c r="Z275" s="624"/>
      <c r="AA275" s="28"/>
      <c r="AD275" s="368" t="s">
        <v>420</v>
      </c>
      <c r="AE275" s="369"/>
      <c r="AF275" s="369"/>
      <c r="AG275" s="369"/>
      <c r="AH275" s="369"/>
      <c r="AI275" s="369"/>
      <c r="AJ275" s="369"/>
      <c r="AK275" s="317" t="s">
        <v>421</v>
      </c>
      <c r="AL275" s="317"/>
      <c r="AM275" s="317"/>
      <c r="AN275" s="370"/>
      <c r="AO275" s="370"/>
      <c r="AP275" s="369" t="s">
        <v>422</v>
      </c>
      <c r="AQ275" s="369"/>
      <c r="AR275" s="369"/>
      <c r="AS275" s="369"/>
      <c r="AT275" s="369"/>
      <c r="AU275" s="369"/>
      <c r="AV275" s="369"/>
      <c r="AW275" s="317" t="s">
        <v>421</v>
      </c>
      <c r="AX275" s="317"/>
      <c r="AY275" s="317"/>
      <c r="AZ275" s="370"/>
      <c r="BA275" s="371"/>
      <c r="BB275" s="132"/>
      <c r="BC275" s="368" t="s">
        <v>423</v>
      </c>
      <c r="BD275" s="369"/>
      <c r="BE275" s="369"/>
      <c r="BF275" s="369"/>
      <c r="BG275" s="369"/>
      <c r="BH275" s="369"/>
      <c r="BI275" s="369"/>
      <c r="BJ275" s="317" t="s">
        <v>424</v>
      </c>
      <c r="BK275" s="317"/>
      <c r="BL275" s="317"/>
      <c r="BM275" s="370"/>
      <c r="BN275" s="370"/>
      <c r="BO275" s="369" t="s">
        <v>425</v>
      </c>
      <c r="BP275" s="369"/>
      <c r="BQ275" s="369"/>
      <c r="BR275" s="369"/>
      <c r="BS275" s="369"/>
      <c r="BT275" s="369"/>
      <c r="BU275" s="369"/>
      <c r="BV275" s="317" t="s">
        <v>424</v>
      </c>
      <c r="BW275" s="317"/>
      <c r="BX275" s="317"/>
      <c r="BY275" s="370"/>
      <c r="BZ275" s="371"/>
    </row>
    <row r="276" spans="1:78" ht="14.45" hidden="1" customHeight="1" outlineLevel="1">
      <c r="A276" s="67"/>
      <c r="B276" s="72"/>
      <c r="C276" s="565" t="str">
        <f t="shared" si="349"/>
        <v>Acronyme ACNG 3 :</v>
      </c>
      <c r="D276" s="566">
        <f t="shared" si="349"/>
        <v>0</v>
      </c>
      <c r="E276" s="566">
        <f t="shared" si="349"/>
        <v>0</v>
      </c>
      <c r="F276" s="564" t="e">
        <f>#REF!</f>
        <v>#REF!</v>
      </c>
      <c r="G276" s="564"/>
      <c r="H276" s="564"/>
      <c r="I276" s="564"/>
      <c r="J276" s="567" t="str">
        <f t="shared" si="349"/>
        <v>Part C.O. (en %) :</v>
      </c>
      <c r="K276" s="567">
        <f t="shared" si="349"/>
        <v>0</v>
      </c>
      <c r="L276" s="567">
        <f t="shared" si="349"/>
        <v>0</v>
      </c>
      <c r="M276" s="616" t="e">
        <f>#REF!</f>
        <v>#REF!</v>
      </c>
      <c r="N276" s="616"/>
      <c r="O276" s="629" t="str">
        <f t="shared" si="349"/>
        <v>Acronyme ACNG 4 :</v>
      </c>
      <c r="P276" s="629">
        <f t="shared" si="349"/>
        <v>0</v>
      </c>
      <c r="Q276" s="629">
        <f t="shared" si="349"/>
        <v>0</v>
      </c>
      <c r="R276" s="564" t="e">
        <f>#REF!</f>
        <v>#REF!</v>
      </c>
      <c r="S276" s="564"/>
      <c r="T276" s="564"/>
      <c r="U276" s="564"/>
      <c r="V276" s="630" t="str">
        <f t="shared" si="349"/>
        <v>Part C.O. (en %) :</v>
      </c>
      <c r="W276" s="630">
        <f t="shared" si="349"/>
        <v>0</v>
      </c>
      <c r="X276" s="630">
        <f t="shared" si="349"/>
        <v>0</v>
      </c>
      <c r="Y276" s="616" t="e">
        <f>#REF!</f>
        <v>#REF!</v>
      </c>
      <c r="Z276" s="617"/>
      <c r="AA276" s="28"/>
      <c r="AD276" s="350" t="s">
        <v>426</v>
      </c>
      <c r="AE276" s="315"/>
      <c r="AF276" s="315"/>
      <c r="AG276" s="315"/>
      <c r="AH276" s="315"/>
      <c r="AI276" s="315"/>
      <c r="AJ276" s="315"/>
      <c r="AK276" s="323" t="s">
        <v>421</v>
      </c>
      <c r="AL276" s="323"/>
      <c r="AM276" s="323"/>
      <c r="AN276" s="351"/>
      <c r="AO276" s="351"/>
      <c r="AP276" s="315" t="s">
        <v>427</v>
      </c>
      <c r="AQ276" s="315"/>
      <c r="AR276" s="315"/>
      <c r="AS276" s="315"/>
      <c r="AT276" s="315"/>
      <c r="AU276" s="315"/>
      <c r="AV276" s="315"/>
      <c r="AW276" s="323" t="s">
        <v>421</v>
      </c>
      <c r="AX276" s="323"/>
      <c r="AY276" s="323"/>
      <c r="AZ276" s="351"/>
      <c r="BA276" s="352"/>
      <c r="BB276" s="132"/>
      <c r="BC276" s="350" t="s">
        <v>428</v>
      </c>
      <c r="BD276" s="315"/>
      <c r="BE276" s="315"/>
      <c r="BF276" s="315"/>
      <c r="BG276" s="315"/>
      <c r="BH276" s="315"/>
      <c r="BI276" s="315"/>
      <c r="BJ276" s="323" t="s">
        <v>424</v>
      </c>
      <c r="BK276" s="323"/>
      <c r="BL276" s="323"/>
      <c r="BM276" s="351"/>
      <c r="BN276" s="351"/>
      <c r="BO276" s="315" t="s">
        <v>429</v>
      </c>
      <c r="BP276" s="315"/>
      <c r="BQ276" s="315"/>
      <c r="BR276" s="315"/>
      <c r="BS276" s="315"/>
      <c r="BT276" s="315"/>
      <c r="BU276" s="315"/>
      <c r="BV276" s="323" t="s">
        <v>424</v>
      </c>
      <c r="BW276" s="323"/>
      <c r="BX276" s="323"/>
      <c r="BY276" s="351"/>
      <c r="BZ276" s="352"/>
    </row>
    <row r="277" spans="1:78" ht="12.75" hidden="1" collapsed="1">
      <c r="A277" s="67"/>
      <c r="B277" s="72"/>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D277" s="132"/>
      <c r="AE277" s="132"/>
      <c r="AF277" s="132"/>
      <c r="AG277" s="132"/>
      <c r="AH277" s="132"/>
      <c r="AI277" s="132"/>
      <c r="AJ277" s="132"/>
      <c r="AK277" s="132"/>
      <c r="AL277" s="132"/>
      <c r="AM277" s="132"/>
      <c r="AN277" s="132"/>
      <c r="AO277" s="132"/>
      <c r="AP277" s="132"/>
      <c r="AQ277" s="132"/>
      <c r="AR277" s="132"/>
      <c r="AS277" s="132"/>
      <c r="AT277" s="132"/>
      <c r="AU277" s="132"/>
      <c r="AV277" s="132"/>
      <c r="AW277" s="132"/>
      <c r="AX277" s="132"/>
      <c r="AY277" s="132"/>
      <c r="AZ277" s="132"/>
      <c r="BA277" s="132"/>
      <c r="BB277" s="132"/>
      <c r="BC277" s="132"/>
      <c r="BD277" s="132"/>
      <c r="BE277" s="132"/>
      <c r="BF277" s="132"/>
      <c r="BG277" s="132"/>
      <c r="BH277" s="132"/>
      <c r="BI277" s="132"/>
      <c r="BJ277" s="132"/>
      <c r="BK277" s="132"/>
      <c r="BL277" s="132"/>
      <c r="BM277" s="132"/>
      <c r="BN277" s="132"/>
      <c r="BO277" s="132"/>
      <c r="BP277" s="132"/>
      <c r="BQ277" s="132"/>
      <c r="BR277" s="132"/>
      <c r="BS277" s="132"/>
      <c r="BT277" s="132"/>
      <c r="BU277" s="132"/>
      <c r="BV277" s="132"/>
      <c r="BW277" s="132"/>
      <c r="BX277" s="132"/>
      <c r="BY277" s="132"/>
      <c r="BZ277" s="132"/>
    </row>
    <row r="278" spans="1:78" ht="13.9" hidden="1" customHeight="1">
      <c r="A278" s="67"/>
      <c r="B278" s="72"/>
      <c r="C278" s="613" t="str">
        <f t="shared" ref="C278:C281" si="350">IF($Z$2="FR",AD278,IF($Z$2="NL",BC278))</f>
        <v>Score outcome 19 :</v>
      </c>
      <c r="D278" s="614">
        <f t="shared" ref="D278:D281" si="351">IF($Z$2="FR",AE278,IF($Z$2="NL",BD278))</f>
        <v>0</v>
      </c>
      <c r="E278" s="614">
        <f t="shared" ref="E278:E281" si="352">IF($Z$2="FR",AF278,IF($Z$2="NL",BE278))</f>
        <v>0</v>
      </c>
      <c r="F278" s="614">
        <f t="shared" ref="F278:F281" si="353">IF($Z$2="FR",AG278,IF($Z$2="NL",BF278))</f>
        <v>0</v>
      </c>
      <c r="G278" s="615">
        <f t="shared" ref="G278:G280" si="354">IF($Z$2="FR",AH278,IF($Z$2="NL",BG278))</f>
        <v>0</v>
      </c>
      <c r="H278" s="83" t="s">
        <v>6</v>
      </c>
      <c r="I278" s="84" t="s">
        <v>45</v>
      </c>
      <c r="J278" s="84" t="s">
        <v>138</v>
      </c>
      <c r="K278" s="84" t="s">
        <v>392</v>
      </c>
      <c r="L278" s="84" t="s">
        <v>393</v>
      </c>
      <c r="M278" s="84" t="s">
        <v>394</v>
      </c>
      <c r="N278" s="84" t="s">
        <v>395</v>
      </c>
      <c r="O278" s="84" t="s">
        <v>396</v>
      </c>
      <c r="P278" s="84" t="s">
        <v>397</v>
      </c>
      <c r="Q278" s="186" t="s">
        <v>398</v>
      </c>
      <c r="R278" s="85" t="s">
        <v>399</v>
      </c>
      <c r="S278" s="85" t="s">
        <v>400</v>
      </c>
      <c r="T278" s="85" t="s">
        <v>401</v>
      </c>
      <c r="U278" s="85" t="s">
        <v>402</v>
      </c>
      <c r="V278" s="85" t="s">
        <v>403</v>
      </c>
      <c r="W278" s="85" t="s">
        <v>404</v>
      </c>
      <c r="X278" s="85" t="s">
        <v>405</v>
      </c>
      <c r="Y278" s="86" t="s">
        <v>398</v>
      </c>
      <c r="Z278" s="87" t="s">
        <v>398</v>
      </c>
      <c r="AA278" s="28"/>
      <c r="AD278" s="356" t="s">
        <v>464</v>
      </c>
      <c r="AE278" s="357"/>
      <c r="AF278" s="357"/>
      <c r="AG278" s="357"/>
      <c r="AH278" s="358"/>
      <c r="AI278" s="187" t="s">
        <v>6</v>
      </c>
      <c r="AJ278" s="184" t="s">
        <v>45</v>
      </c>
      <c r="AK278" s="184" t="s">
        <v>138</v>
      </c>
      <c r="AL278" s="184" t="s">
        <v>392</v>
      </c>
      <c r="AM278" s="184" t="s">
        <v>393</v>
      </c>
      <c r="AN278" s="184" t="s">
        <v>394</v>
      </c>
      <c r="AO278" s="184" t="s">
        <v>395</v>
      </c>
      <c r="AP278" s="184" t="s">
        <v>396</v>
      </c>
      <c r="AQ278" s="184" t="s">
        <v>397</v>
      </c>
      <c r="AR278" s="184" t="s">
        <v>398</v>
      </c>
      <c r="AS278" s="184" t="s">
        <v>399</v>
      </c>
      <c r="AT278" s="184" t="s">
        <v>400</v>
      </c>
      <c r="AU278" s="184" t="s">
        <v>401</v>
      </c>
      <c r="AV278" s="184" t="s">
        <v>402</v>
      </c>
      <c r="AW278" s="184" t="s">
        <v>403</v>
      </c>
      <c r="AX278" s="184" t="s">
        <v>404</v>
      </c>
      <c r="AY278" s="184" t="s">
        <v>405</v>
      </c>
      <c r="AZ278" s="184" t="s">
        <v>398</v>
      </c>
      <c r="BA278" s="185" t="s">
        <v>398</v>
      </c>
      <c r="BB278" s="132"/>
      <c r="BC278" s="356" t="s">
        <v>465</v>
      </c>
      <c r="BD278" s="357"/>
      <c r="BE278" s="357"/>
      <c r="BF278" s="357"/>
      <c r="BG278" s="358"/>
      <c r="BH278" s="187" t="s">
        <v>6</v>
      </c>
      <c r="BI278" s="184" t="s">
        <v>45</v>
      </c>
      <c r="BJ278" s="184" t="s">
        <v>138</v>
      </c>
      <c r="BK278" s="184" t="s">
        <v>392</v>
      </c>
      <c r="BL278" s="184" t="s">
        <v>393</v>
      </c>
      <c r="BM278" s="184" t="s">
        <v>394</v>
      </c>
      <c r="BN278" s="184" t="s">
        <v>395</v>
      </c>
      <c r="BO278" s="184" t="s">
        <v>396</v>
      </c>
      <c r="BP278" s="184" t="s">
        <v>397</v>
      </c>
      <c r="BQ278" s="184" t="s">
        <v>398</v>
      </c>
      <c r="BR278" s="184" t="s">
        <v>399</v>
      </c>
      <c r="BS278" s="184" t="s">
        <v>400</v>
      </c>
      <c r="BT278" s="184" t="s">
        <v>401</v>
      </c>
      <c r="BU278" s="184" t="s">
        <v>402</v>
      </c>
      <c r="BV278" s="184" t="s">
        <v>403</v>
      </c>
      <c r="BW278" s="184" t="s">
        <v>404</v>
      </c>
      <c r="BX278" s="184" t="s">
        <v>405</v>
      </c>
      <c r="BY278" s="184" t="s">
        <v>398</v>
      </c>
      <c r="BZ278" s="185" t="s">
        <v>398</v>
      </c>
    </row>
    <row r="279" spans="1:78" ht="13.9" hidden="1" customHeight="1">
      <c r="A279" s="67"/>
      <c r="B279" s="72"/>
      <c r="C279" s="605">
        <f>E31</f>
        <v>0</v>
      </c>
      <c r="D279" s="606">
        <f t="shared" si="351"/>
        <v>0</v>
      </c>
      <c r="E279" s="606">
        <f t="shared" si="352"/>
        <v>0</v>
      </c>
      <c r="F279" s="606">
        <f t="shared" si="353"/>
        <v>0</v>
      </c>
      <c r="G279" s="607">
        <f t="shared" si="354"/>
        <v>0</v>
      </c>
      <c r="H279" s="97" t="e">
        <f>#REF!</f>
        <v>#REF!</v>
      </c>
      <c r="I279" s="97" t="e">
        <f>#REF!</f>
        <v>#REF!</v>
      </c>
      <c r="J279" s="98" t="e">
        <f>#REF!</f>
        <v>#REF!</v>
      </c>
      <c r="K279" s="98" t="e">
        <f>#REF!</f>
        <v>#REF!</v>
      </c>
      <c r="L279" s="97" t="e">
        <f>#REF!</f>
        <v>#REF!</v>
      </c>
      <c r="M279" s="98" t="e">
        <f>#REF!</f>
        <v>#REF!</v>
      </c>
      <c r="N279" s="98" t="e">
        <f>#REF!</f>
        <v>#REF!</v>
      </c>
      <c r="O279" s="98" t="e">
        <f>#REF!</f>
        <v>#REF!</v>
      </c>
      <c r="P279" s="98" t="e">
        <f>#REF!</f>
        <v>#REF!</v>
      </c>
      <c r="Q279" s="78" t="e">
        <f>#REF!</f>
        <v>#REF!</v>
      </c>
      <c r="R279" s="97" t="e">
        <f>#REF!</f>
        <v>#REF!</v>
      </c>
      <c r="S279" s="98" t="e">
        <f>#REF!</f>
        <v>#REF!</v>
      </c>
      <c r="T279" s="98" t="e">
        <f>#REF!</f>
        <v>#REF!</v>
      </c>
      <c r="U279" s="98" t="e">
        <f>#REF!</f>
        <v>#REF!</v>
      </c>
      <c r="V279" s="98" t="e">
        <f>#REF!</f>
        <v>#REF!</v>
      </c>
      <c r="W279" s="98" t="e">
        <f>#REF!</f>
        <v>#REF!</v>
      </c>
      <c r="X279" s="98" t="e">
        <f>#REF!</f>
        <v>#REF!</v>
      </c>
      <c r="Y279" s="69" t="e">
        <f>#REF!</f>
        <v>#REF!</v>
      </c>
      <c r="Z279" s="70" t="e">
        <f>SUM(Q279+Y279)</f>
        <v>#REF!</v>
      </c>
      <c r="AA279" s="28"/>
      <c r="AD279" s="359"/>
      <c r="AE279" s="360"/>
      <c r="AF279" s="360"/>
      <c r="AG279" s="360"/>
      <c r="AH279" s="361"/>
      <c r="AI279" s="178"/>
      <c r="AJ279" s="178"/>
      <c r="AK279" s="189"/>
      <c r="AL279" s="189"/>
      <c r="AM279" s="178"/>
      <c r="AN279" s="189"/>
      <c r="AO279" s="189"/>
      <c r="AP279" s="189"/>
      <c r="AQ279" s="189"/>
      <c r="AR279" s="175"/>
      <c r="AS279" s="178"/>
      <c r="AT279" s="189"/>
      <c r="AU279" s="189"/>
      <c r="AV279" s="189"/>
      <c r="AW279" s="189"/>
      <c r="AX279" s="189"/>
      <c r="AY279" s="189"/>
      <c r="AZ279" s="175"/>
      <c r="BA279" s="177">
        <f>SUM(AR279+AZ279)</f>
        <v>0</v>
      </c>
      <c r="BB279" s="132"/>
      <c r="BC279" s="359"/>
      <c r="BD279" s="360"/>
      <c r="BE279" s="360"/>
      <c r="BF279" s="360"/>
      <c r="BG279" s="361"/>
      <c r="BH279" s="178"/>
      <c r="BI279" s="178"/>
      <c r="BJ279" s="189"/>
      <c r="BK279" s="189"/>
      <c r="BL279" s="178"/>
      <c r="BM279" s="189"/>
      <c r="BN279" s="189"/>
      <c r="BO279" s="189"/>
      <c r="BP279" s="189"/>
      <c r="BQ279" s="175"/>
      <c r="BR279" s="178"/>
      <c r="BS279" s="189"/>
      <c r="BT279" s="189"/>
      <c r="BU279" s="189"/>
      <c r="BV279" s="189"/>
      <c r="BW279" s="189"/>
      <c r="BX279" s="189"/>
      <c r="BY279" s="175"/>
      <c r="BZ279" s="177">
        <f>SUM(BQ279+BY279)</f>
        <v>0</v>
      </c>
    </row>
    <row r="280" spans="1:78" ht="13.9" hidden="1" customHeight="1">
      <c r="A280" s="67"/>
      <c r="B280" s="72"/>
      <c r="C280" s="535" t="str">
        <f t="shared" si="350"/>
        <v>IATI Identifier de l'outcome :</v>
      </c>
      <c r="D280" s="424">
        <f t="shared" si="351"/>
        <v>0</v>
      </c>
      <c r="E280" s="424">
        <f t="shared" si="352"/>
        <v>0</v>
      </c>
      <c r="F280" s="424">
        <f t="shared" si="353"/>
        <v>0</v>
      </c>
      <c r="G280" s="424">
        <f t="shared" si="354"/>
        <v>0</v>
      </c>
      <c r="H280" s="532">
        <f>J31</f>
        <v>0</v>
      </c>
      <c r="I280" s="532"/>
      <c r="J280" s="532"/>
      <c r="K280" s="532"/>
      <c r="L280" s="532"/>
      <c r="M280" s="532"/>
      <c r="N280" s="532"/>
      <c r="O280" s="608" t="str">
        <f t="shared" ref="O280:T281" si="355">IF($Z$2="FR",AP280,IF($Z$2="NL",BO280))</f>
        <v>Adaptation du score en janvier 2022 ?</v>
      </c>
      <c r="P280" s="608">
        <f t="shared" si="355"/>
        <v>0</v>
      </c>
      <c r="Q280" s="608">
        <f t="shared" si="355"/>
        <v>0</v>
      </c>
      <c r="R280" s="608">
        <f t="shared" si="355"/>
        <v>0</v>
      </c>
      <c r="S280" s="608">
        <f t="shared" si="355"/>
        <v>0</v>
      </c>
      <c r="T280" s="608">
        <f t="shared" si="355"/>
        <v>0</v>
      </c>
      <c r="U280" s="609" t="e">
        <f>#REF!</f>
        <v>#REF!</v>
      </c>
      <c r="V280" s="609"/>
      <c r="W280" s="609"/>
      <c r="X280" s="609"/>
      <c r="Y280" s="609"/>
      <c r="Z280" s="610"/>
      <c r="AA280" s="28"/>
      <c r="AD280" s="316" t="s">
        <v>408</v>
      </c>
      <c r="AE280" s="317"/>
      <c r="AF280" s="317"/>
      <c r="AG280" s="317"/>
      <c r="AH280" s="317"/>
      <c r="AI280" s="317"/>
      <c r="AJ280" s="317"/>
      <c r="AK280" s="317"/>
      <c r="AL280" s="317"/>
      <c r="AM280" s="317"/>
      <c r="AN280" s="317"/>
      <c r="AO280" s="317"/>
      <c r="AP280" s="362" t="s">
        <v>409</v>
      </c>
      <c r="AQ280" s="362"/>
      <c r="AR280" s="362"/>
      <c r="AS280" s="362"/>
      <c r="AT280" s="362"/>
      <c r="AU280" s="362"/>
      <c r="AV280" s="363"/>
      <c r="AW280" s="363"/>
      <c r="AX280" s="363"/>
      <c r="AY280" s="363"/>
      <c r="AZ280" s="363"/>
      <c r="BA280" s="364"/>
      <c r="BB280" s="132"/>
      <c r="BC280" s="316" t="s">
        <v>410</v>
      </c>
      <c r="BD280" s="317"/>
      <c r="BE280" s="317"/>
      <c r="BF280" s="317"/>
      <c r="BG280" s="317"/>
      <c r="BH280" s="317"/>
      <c r="BI280" s="317"/>
      <c r="BJ280" s="317"/>
      <c r="BK280" s="317"/>
      <c r="BL280" s="317"/>
      <c r="BM280" s="317"/>
      <c r="BN280" s="317"/>
      <c r="BO280" s="362" t="s">
        <v>411</v>
      </c>
      <c r="BP280" s="362"/>
      <c r="BQ280" s="362"/>
      <c r="BR280" s="362"/>
      <c r="BS280" s="362"/>
      <c r="BT280" s="362"/>
      <c r="BU280" s="363"/>
      <c r="BV280" s="363"/>
      <c r="BW280" s="363"/>
      <c r="BX280" s="363"/>
      <c r="BY280" s="363"/>
      <c r="BZ280" s="364"/>
    </row>
    <row r="281" spans="1:78" ht="13.9" hidden="1" customHeight="1">
      <c r="A281" s="67"/>
      <c r="B281" s="72"/>
      <c r="C281" s="535" t="str">
        <f t="shared" si="350"/>
        <v>Total C.O. demandés :</v>
      </c>
      <c r="D281" s="424">
        <f t="shared" si="351"/>
        <v>0</v>
      </c>
      <c r="E281" s="424">
        <f t="shared" si="352"/>
        <v>0</v>
      </c>
      <c r="F281" s="424">
        <f t="shared" si="353"/>
        <v>0</v>
      </c>
      <c r="G281" s="413">
        <f>T31</f>
        <v>0</v>
      </c>
      <c r="H281" s="413"/>
      <c r="I281" s="413"/>
      <c r="J281" s="413"/>
      <c r="K281" s="611" t="str">
        <f t="shared" ref="K281" si="356">IF($Z$2="FR",AL281,IF($Z$2="NL",BK281))</f>
        <v>Total C.O. proposés :</v>
      </c>
      <c r="L281" s="611">
        <f t="shared" ref="L281" si="357">IF($Z$2="FR",AM281,IF($Z$2="NL",BL281))</f>
        <v>0</v>
      </c>
      <c r="M281" s="611">
        <f t="shared" ref="M281" si="358">IF($Z$2="FR",AN281,IF($Z$2="NL",BM281))</f>
        <v>0</v>
      </c>
      <c r="N281" s="611">
        <f t="shared" ref="N281" si="359">IF($Z$2="FR",AO281,IF($Z$2="NL",BN281))</f>
        <v>0</v>
      </c>
      <c r="O281" s="596"/>
      <c r="P281" s="596"/>
      <c r="Q281" s="596"/>
      <c r="R281" s="596"/>
      <c r="S281" s="612" t="str">
        <f t="shared" si="355"/>
        <v>Total C.O.refusés :</v>
      </c>
      <c r="T281" s="612">
        <f t="shared" si="355"/>
        <v>0</v>
      </c>
      <c r="U281" s="612">
        <f t="shared" ref="U281" si="360">IF($Z$2="FR",AV281,IF($Z$2="NL",BU281))</f>
        <v>0</v>
      </c>
      <c r="V281" s="612">
        <f t="shared" ref="V281" si="361">IF($Z$2="FR",AW281,IF($Z$2="NL",BV281))</f>
        <v>0</v>
      </c>
      <c r="W281" s="596"/>
      <c r="X281" s="596"/>
      <c r="Y281" s="596"/>
      <c r="Z281" s="597"/>
      <c r="AA281" s="28"/>
      <c r="AD281" s="316" t="s">
        <v>412</v>
      </c>
      <c r="AE281" s="317"/>
      <c r="AF281" s="317"/>
      <c r="AG281" s="317"/>
      <c r="AH281" s="319">
        <f>AU176</f>
        <v>0</v>
      </c>
      <c r="AI281" s="319"/>
      <c r="AJ281" s="319"/>
      <c r="AK281" s="319"/>
      <c r="AL281" s="317" t="s">
        <v>413</v>
      </c>
      <c r="AM281" s="317"/>
      <c r="AN281" s="317"/>
      <c r="AO281" s="317"/>
      <c r="AP281" s="319"/>
      <c r="AQ281" s="319"/>
      <c r="AR281" s="319"/>
      <c r="AS281" s="319"/>
      <c r="AT281" s="317" t="s">
        <v>414</v>
      </c>
      <c r="AU281" s="317"/>
      <c r="AV281" s="317"/>
      <c r="AW281" s="317"/>
      <c r="AX281" s="319"/>
      <c r="AY281" s="319"/>
      <c r="AZ281" s="319"/>
      <c r="BA281" s="320"/>
      <c r="BB281" s="132"/>
      <c r="BC281" s="316" t="s">
        <v>415</v>
      </c>
      <c r="BD281" s="317"/>
      <c r="BE281" s="317"/>
      <c r="BF281" s="317"/>
      <c r="BG281" s="319">
        <f>BT175</f>
        <v>0</v>
      </c>
      <c r="BH281" s="319"/>
      <c r="BI281" s="319"/>
      <c r="BJ281" s="319"/>
      <c r="BK281" s="317" t="s">
        <v>416</v>
      </c>
      <c r="BL281" s="317"/>
      <c r="BM281" s="317"/>
      <c r="BN281" s="317"/>
      <c r="BO281" s="319"/>
      <c r="BP281" s="319"/>
      <c r="BQ281" s="319"/>
      <c r="BR281" s="319"/>
      <c r="BS281" s="317" t="s">
        <v>417</v>
      </c>
      <c r="BT281" s="317"/>
      <c r="BU281" s="317"/>
      <c r="BV281" s="317"/>
      <c r="BW281" s="319"/>
      <c r="BX281" s="319"/>
      <c r="BY281" s="319"/>
      <c r="BZ281" s="320"/>
    </row>
    <row r="282" spans="1:78" ht="4.9000000000000004" hidden="1" customHeight="1" outlineLevel="1">
      <c r="A282" s="67"/>
      <c r="B282" s="72"/>
      <c r="C282" s="76"/>
      <c r="D282" s="72"/>
      <c r="E282" s="72"/>
      <c r="F282" s="72"/>
      <c r="G282" s="72"/>
      <c r="H282" s="72"/>
      <c r="I282" s="72"/>
      <c r="J282" s="72"/>
      <c r="K282" s="72"/>
      <c r="L282" s="72"/>
      <c r="M282" s="72"/>
      <c r="N282" s="72"/>
      <c r="O282" s="72"/>
      <c r="P282" s="72"/>
      <c r="Q282" s="72"/>
      <c r="R282" s="72"/>
      <c r="S282" s="72"/>
      <c r="T282" s="72"/>
      <c r="U282" s="72"/>
      <c r="V282" s="72"/>
      <c r="W282" s="72"/>
      <c r="X282" s="72"/>
      <c r="Y282" s="72"/>
      <c r="Z282" s="77"/>
      <c r="AA282" s="28"/>
      <c r="AD282" s="170"/>
      <c r="AE282" s="168"/>
      <c r="AF282" s="168"/>
      <c r="AG282" s="168"/>
      <c r="AH282" s="168"/>
      <c r="AI282" s="168"/>
      <c r="AJ282" s="168"/>
      <c r="AK282" s="168"/>
      <c r="AL282" s="168"/>
      <c r="AM282" s="168"/>
      <c r="AN282" s="168"/>
      <c r="AO282" s="168"/>
      <c r="AP282" s="168"/>
      <c r="AQ282" s="168"/>
      <c r="AR282" s="168"/>
      <c r="AS282" s="168"/>
      <c r="AT282" s="168"/>
      <c r="AU282" s="168"/>
      <c r="AV282" s="168"/>
      <c r="AW282" s="168"/>
      <c r="AX282" s="168"/>
      <c r="AY282" s="168"/>
      <c r="AZ282" s="168"/>
      <c r="BA282" s="171"/>
      <c r="BB282" s="132"/>
      <c r="BC282" s="170"/>
      <c r="BD282" s="168"/>
      <c r="BE282" s="168"/>
      <c r="BF282" s="168"/>
      <c r="BG282" s="168"/>
      <c r="BH282" s="168"/>
      <c r="BI282" s="168"/>
      <c r="BJ282" s="168"/>
      <c r="BK282" s="168"/>
      <c r="BL282" s="168"/>
      <c r="BM282" s="168"/>
      <c r="BN282" s="168"/>
      <c r="BO282" s="168"/>
      <c r="BP282" s="168"/>
      <c r="BQ282" s="168"/>
      <c r="BR282" s="168"/>
      <c r="BS282" s="168"/>
      <c r="BT282" s="168"/>
      <c r="BU282" s="168"/>
      <c r="BV282" s="168"/>
      <c r="BW282" s="168"/>
      <c r="BX282" s="168"/>
      <c r="BY282" s="168"/>
      <c r="BZ282" s="171"/>
    </row>
    <row r="283" spans="1:78" ht="13.9" hidden="1" customHeight="1" outlineLevel="1">
      <c r="A283" s="67"/>
      <c r="B283" s="72"/>
      <c r="C283" s="560" t="str">
        <f t="shared" ref="C283:Z285" si="362">IF($Z$2="FR",AD283,IF($Z$2="NL",BC283))</f>
        <v>Si outcome commun à l'intérieur d'un programme commun</v>
      </c>
      <c r="D283" s="561">
        <f t="shared" si="362"/>
        <v>0</v>
      </c>
      <c r="E283" s="561">
        <f t="shared" si="362"/>
        <v>0</v>
      </c>
      <c r="F283" s="561">
        <f t="shared" si="362"/>
        <v>0</v>
      </c>
      <c r="G283" s="561">
        <f t="shared" si="362"/>
        <v>0</v>
      </c>
      <c r="H283" s="561">
        <f t="shared" si="362"/>
        <v>0</v>
      </c>
      <c r="I283" s="561">
        <f t="shared" si="362"/>
        <v>0</v>
      </c>
      <c r="J283" s="561">
        <f t="shared" si="362"/>
        <v>0</v>
      </c>
      <c r="K283" s="561">
        <f t="shared" si="362"/>
        <v>0</v>
      </c>
      <c r="L283" s="561">
        <f t="shared" si="362"/>
        <v>0</v>
      </c>
      <c r="M283" s="561">
        <f t="shared" si="362"/>
        <v>0</v>
      </c>
      <c r="N283" s="561">
        <f t="shared" si="362"/>
        <v>0</v>
      </c>
      <c r="O283" s="561">
        <f t="shared" si="362"/>
        <v>0</v>
      </c>
      <c r="P283" s="561">
        <f t="shared" si="362"/>
        <v>0</v>
      </c>
      <c r="Q283" s="561">
        <f t="shared" si="362"/>
        <v>0</v>
      </c>
      <c r="R283" s="561">
        <f t="shared" si="362"/>
        <v>0</v>
      </c>
      <c r="S283" s="561">
        <f t="shared" si="362"/>
        <v>0</v>
      </c>
      <c r="T283" s="561">
        <f t="shared" si="362"/>
        <v>0</v>
      </c>
      <c r="U283" s="561">
        <f t="shared" si="362"/>
        <v>0</v>
      </c>
      <c r="V283" s="561">
        <f t="shared" si="362"/>
        <v>0</v>
      </c>
      <c r="W283" s="561">
        <f t="shared" si="362"/>
        <v>0</v>
      </c>
      <c r="X283" s="561">
        <f t="shared" si="362"/>
        <v>0</v>
      </c>
      <c r="Y283" s="561">
        <f t="shared" si="362"/>
        <v>0</v>
      </c>
      <c r="Z283" s="562">
        <f t="shared" si="362"/>
        <v>0</v>
      </c>
      <c r="AA283" s="28"/>
      <c r="AD283" s="365" t="s">
        <v>418</v>
      </c>
      <c r="AE283" s="366"/>
      <c r="AF283" s="366"/>
      <c r="AG283" s="366"/>
      <c r="AH283" s="366"/>
      <c r="AI283" s="366"/>
      <c r="AJ283" s="366"/>
      <c r="AK283" s="366"/>
      <c r="AL283" s="366"/>
      <c r="AM283" s="366"/>
      <c r="AN283" s="366"/>
      <c r="AO283" s="366"/>
      <c r="AP283" s="366"/>
      <c r="AQ283" s="366"/>
      <c r="AR283" s="366"/>
      <c r="AS283" s="366"/>
      <c r="AT283" s="366"/>
      <c r="AU283" s="366"/>
      <c r="AV283" s="366"/>
      <c r="AW283" s="366"/>
      <c r="AX283" s="366"/>
      <c r="AY283" s="366"/>
      <c r="AZ283" s="366"/>
      <c r="BA283" s="367"/>
      <c r="BB283" s="132"/>
      <c r="BC283" s="365" t="s">
        <v>419</v>
      </c>
      <c r="BD283" s="366"/>
      <c r="BE283" s="366"/>
      <c r="BF283" s="366"/>
      <c r="BG283" s="366"/>
      <c r="BH283" s="366"/>
      <c r="BI283" s="366"/>
      <c r="BJ283" s="366"/>
      <c r="BK283" s="366"/>
      <c r="BL283" s="366"/>
      <c r="BM283" s="366"/>
      <c r="BN283" s="366"/>
      <c r="BO283" s="366"/>
      <c r="BP283" s="366"/>
      <c r="BQ283" s="366"/>
      <c r="BR283" s="366"/>
      <c r="BS283" s="366"/>
      <c r="BT283" s="366"/>
      <c r="BU283" s="366"/>
      <c r="BV283" s="366"/>
      <c r="BW283" s="366"/>
      <c r="BX283" s="366"/>
      <c r="BY283" s="366"/>
      <c r="BZ283" s="367"/>
    </row>
    <row r="284" spans="1:78" ht="13.9" hidden="1" customHeight="1" outlineLevel="1">
      <c r="A284" s="67"/>
      <c r="B284" s="72"/>
      <c r="C284" s="557" t="str">
        <f t="shared" si="362"/>
        <v>Acronyme ACNG 1 :</v>
      </c>
      <c r="D284" s="558">
        <f t="shared" si="362"/>
        <v>0</v>
      </c>
      <c r="E284" s="558">
        <f t="shared" si="362"/>
        <v>0</v>
      </c>
      <c r="F284" s="559" t="e">
        <f>#REF!</f>
        <v>#REF!</v>
      </c>
      <c r="G284" s="559"/>
      <c r="H284" s="559"/>
      <c r="I284" s="559"/>
      <c r="J284" s="466" t="str">
        <f t="shared" si="362"/>
        <v>Part C.O. (en %) :</v>
      </c>
      <c r="K284" s="466">
        <f t="shared" si="362"/>
        <v>0</v>
      </c>
      <c r="L284" s="466">
        <f t="shared" si="362"/>
        <v>0</v>
      </c>
      <c r="M284" s="563" t="e">
        <f>#REF!</f>
        <v>#REF!</v>
      </c>
      <c r="N284" s="563"/>
      <c r="O284" s="628" t="str">
        <f t="shared" si="362"/>
        <v>Acronyme ACNG 2 :</v>
      </c>
      <c r="P284" s="628">
        <f t="shared" si="362"/>
        <v>0</v>
      </c>
      <c r="Q284" s="628">
        <f t="shared" si="362"/>
        <v>0</v>
      </c>
      <c r="R284" s="559" t="e">
        <f>#REF!</f>
        <v>#REF!</v>
      </c>
      <c r="S284" s="559"/>
      <c r="T284" s="559"/>
      <c r="U284" s="559"/>
      <c r="V284" s="472" t="str">
        <f t="shared" si="362"/>
        <v>Part C.O. (en %) :</v>
      </c>
      <c r="W284" s="472">
        <f t="shared" si="362"/>
        <v>0</v>
      </c>
      <c r="X284" s="472">
        <f t="shared" si="362"/>
        <v>0</v>
      </c>
      <c r="Y284" s="563" t="e">
        <f>#REF!</f>
        <v>#REF!</v>
      </c>
      <c r="Z284" s="624"/>
      <c r="AA284" s="28"/>
      <c r="AD284" s="368" t="s">
        <v>420</v>
      </c>
      <c r="AE284" s="369"/>
      <c r="AF284" s="369"/>
      <c r="AG284" s="369"/>
      <c r="AH284" s="369"/>
      <c r="AI284" s="369"/>
      <c r="AJ284" s="369"/>
      <c r="AK284" s="317" t="s">
        <v>421</v>
      </c>
      <c r="AL284" s="317"/>
      <c r="AM284" s="317"/>
      <c r="AN284" s="370"/>
      <c r="AO284" s="370"/>
      <c r="AP284" s="369" t="s">
        <v>422</v>
      </c>
      <c r="AQ284" s="369"/>
      <c r="AR284" s="369"/>
      <c r="AS284" s="369"/>
      <c r="AT284" s="369"/>
      <c r="AU284" s="369"/>
      <c r="AV284" s="369"/>
      <c r="AW284" s="317" t="s">
        <v>421</v>
      </c>
      <c r="AX284" s="317"/>
      <c r="AY284" s="317"/>
      <c r="AZ284" s="370"/>
      <c r="BA284" s="371"/>
      <c r="BB284" s="132"/>
      <c r="BC284" s="368" t="s">
        <v>423</v>
      </c>
      <c r="BD284" s="369"/>
      <c r="BE284" s="369"/>
      <c r="BF284" s="369"/>
      <c r="BG284" s="369"/>
      <c r="BH284" s="369"/>
      <c r="BI284" s="369"/>
      <c r="BJ284" s="317" t="s">
        <v>424</v>
      </c>
      <c r="BK284" s="317"/>
      <c r="BL284" s="317"/>
      <c r="BM284" s="370"/>
      <c r="BN284" s="370"/>
      <c r="BO284" s="369" t="s">
        <v>425</v>
      </c>
      <c r="BP284" s="369"/>
      <c r="BQ284" s="369"/>
      <c r="BR284" s="369"/>
      <c r="BS284" s="369"/>
      <c r="BT284" s="369"/>
      <c r="BU284" s="369"/>
      <c r="BV284" s="317" t="s">
        <v>424</v>
      </c>
      <c r="BW284" s="317"/>
      <c r="BX284" s="317"/>
      <c r="BY284" s="370"/>
      <c r="BZ284" s="371"/>
    </row>
    <row r="285" spans="1:78" ht="14.45" hidden="1" customHeight="1" outlineLevel="1">
      <c r="A285" s="67"/>
      <c r="B285" s="72"/>
      <c r="C285" s="565" t="str">
        <f t="shared" si="362"/>
        <v>Acronyme ACNG 3 :</v>
      </c>
      <c r="D285" s="566">
        <f t="shared" si="362"/>
        <v>0</v>
      </c>
      <c r="E285" s="566">
        <f t="shared" si="362"/>
        <v>0</v>
      </c>
      <c r="F285" s="564" t="e">
        <f>#REF!</f>
        <v>#REF!</v>
      </c>
      <c r="G285" s="564"/>
      <c r="H285" s="564"/>
      <c r="I285" s="564"/>
      <c r="J285" s="567" t="str">
        <f t="shared" si="362"/>
        <v>Part C.O. (en %) :</v>
      </c>
      <c r="K285" s="567">
        <f t="shared" si="362"/>
        <v>0</v>
      </c>
      <c r="L285" s="567">
        <f t="shared" si="362"/>
        <v>0</v>
      </c>
      <c r="M285" s="616" t="e">
        <f>#REF!</f>
        <v>#REF!</v>
      </c>
      <c r="N285" s="616"/>
      <c r="O285" s="629" t="str">
        <f t="shared" si="362"/>
        <v>Acronyme ACNG 4 :</v>
      </c>
      <c r="P285" s="629">
        <f t="shared" si="362"/>
        <v>0</v>
      </c>
      <c r="Q285" s="629">
        <f t="shared" si="362"/>
        <v>0</v>
      </c>
      <c r="R285" s="564" t="e">
        <f>#REF!</f>
        <v>#REF!</v>
      </c>
      <c r="S285" s="564"/>
      <c r="T285" s="564"/>
      <c r="U285" s="564"/>
      <c r="V285" s="630" t="str">
        <f t="shared" si="362"/>
        <v>Part C.O. (en %) :</v>
      </c>
      <c r="W285" s="630">
        <f t="shared" si="362"/>
        <v>0</v>
      </c>
      <c r="X285" s="630">
        <f t="shared" si="362"/>
        <v>0</v>
      </c>
      <c r="Y285" s="616" t="e">
        <f>#REF!</f>
        <v>#REF!</v>
      </c>
      <c r="Z285" s="617"/>
      <c r="AA285" s="28"/>
      <c r="AD285" s="350" t="s">
        <v>426</v>
      </c>
      <c r="AE285" s="315"/>
      <c r="AF285" s="315"/>
      <c r="AG285" s="315"/>
      <c r="AH285" s="315"/>
      <c r="AI285" s="315"/>
      <c r="AJ285" s="315"/>
      <c r="AK285" s="323" t="s">
        <v>421</v>
      </c>
      <c r="AL285" s="323"/>
      <c r="AM285" s="323"/>
      <c r="AN285" s="351"/>
      <c r="AO285" s="351"/>
      <c r="AP285" s="315" t="s">
        <v>427</v>
      </c>
      <c r="AQ285" s="315"/>
      <c r="AR285" s="315"/>
      <c r="AS285" s="315"/>
      <c r="AT285" s="315"/>
      <c r="AU285" s="315"/>
      <c r="AV285" s="315"/>
      <c r="AW285" s="323" t="s">
        <v>421</v>
      </c>
      <c r="AX285" s="323"/>
      <c r="AY285" s="323"/>
      <c r="AZ285" s="351"/>
      <c r="BA285" s="352"/>
      <c r="BB285" s="132"/>
      <c r="BC285" s="350" t="s">
        <v>428</v>
      </c>
      <c r="BD285" s="315"/>
      <c r="BE285" s="315"/>
      <c r="BF285" s="315"/>
      <c r="BG285" s="315"/>
      <c r="BH285" s="315"/>
      <c r="BI285" s="315"/>
      <c r="BJ285" s="323" t="s">
        <v>424</v>
      </c>
      <c r="BK285" s="323"/>
      <c r="BL285" s="323"/>
      <c r="BM285" s="351"/>
      <c r="BN285" s="351"/>
      <c r="BO285" s="315" t="s">
        <v>429</v>
      </c>
      <c r="BP285" s="315"/>
      <c r="BQ285" s="315"/>
      <c r="BR285" s="315"/>
      <c r="BS285" s="315"/>
      <c r="BT285" s="315"/>
      <c r="BU285" s="315"/>
      <c r="BV285" s="323" t="s">
        <v>424</v>
      </c>
      <c r="BW285" s="323"/>
      <c r="BX285" s="323"/>
      <c r="BY285" s="351"/>
      <c r="BZ285" s="352"/>
    </row>
    <row r="286" spans="1:78" ht="12.75" hidden="1" collapsed="1">
      <c r="A286" s="67"/>
      <c r="B286" s="72"/>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D286" s="132"/>
      <c r="AE286" s="132"/>
      <c r="AF286" s="132"/>
      <c r="AG286" s="132"/>
      <c r="AH286" s="132"/>
      <c r="AI286" s="132"/>
      <c r="AJ286" s="132"/>
      <c r="AK286" s="132"/>
      <c r="AL286" s="132"/>
      <c r="AM286" s="132"/>
      <c r="AN286" s="132"/>
      <c r="AO286" s="132"/>
      <c r="AP286" s="132"/>
      <c r="AQ286" s="132"/>
      <c r="AR286" s="132"/>
      <c r="AS286" s="132"/>
      <c r="AT286" s="132"/>
      <c r="AU286" s="132"/>
      <c r="AV286" s="132"/>
      <c r="AW286" s="132"/>
      <c r="AX286" s="132"/>
      <c r="AY286" s="132"/>
      <c r="AZ286" s="132"/>
      <c r="BA286" s="132"/>
      <c r="BB286" s="132"/>
      <c r="BC286" s="132"/>
      <c r="BD286" s="132"/>
      <c r="BE286" s="132"/>
      <c r="BF286" s="132"/>
      <c r="BG286" s="132"/>
      <c r="BH286" s="132"/>
      <c r="BI286" s="132"/>
      <c r="BJ286" s="132"/>
      <c r="BK286" s="132"/>
      <c r="BL286" s="132"/>
      <c r="BM286" s="132"/>
      <c r="BN286" s="132"/>
      <c r="BO286" s="132"/>
      <c r="BP286" s="132"/>
      <c r="BQ286" s="132"/>
      <c r="BR286" s="132"/>
      <c r="BS286" s="132"/>
      <c r="BT286" s="132"/>
      <c r="BU286" s="132"/>
      <c r="BV286" s="132"/>
      <c r="BW286" s="132"/>
      <c r="BX286" s="132"/>
      <c r="BY286" s="132"/>
      <c r="BZ286" s="132"/>
    </row>
    <row r="287" spans="1:78" ht="13.9" hidden="1" customHeight="1">
      <c r="A287" s="67"/>
      <c r="B287" s="72"/>
      <c r="C287" s="613" t="str">
        <f t="shared" ref="C287:C290" si="363">IF($Z$2="FR",AD287,IF($Z$2="NL",BC287))</f>
        <v>Score outcome 20 :</v>
      </c>
      <c r="D287" s="614">
        <f t="shared" ref="D287:D290" si="364">IF($Z$2="FR",AE287,IF($Z$2="NL",BD287))</f>
        <v>0</v>
      </c>
      <c r="E287" s="614">
        <f t="shared" ref="E287:E290" si="365">IF($Z$2="FR",AF287,IF($Z$2="NL",BE287))</f>
        <v>0</v>
      </c>
      <c r="F287" s="614">
        <f t="shared" ref="F287:F290" si="366">IF($Z$2="FR",AG287,IF($Z$2="NL",BF287))</f>
        <v>0</v>
      </c>
      <c r="G287" s="615">
        <f t="shared" ref="G287:G289" si="367">IF($Z$2="FR",AH287,IF($Z$2="NL",BG287))</f>
        <v>0</v>
      </c>
      <c r="H287" s="83" t="s">
        <v>6</v>
      </c>
      <c r="I287" s="84" t="s">
        <v>45</v>
      </c>
      <c r="J287" s="84" t="s">
        <v>138</v>
      </c>
      <c r="K287" s="84" t="s">
        <v>392</v>
      </c>
      <c r="L287" s="84" t="s">
        <v>393</v>
      </c>
      <c r="M287" s="84" t="s">
        <v>394</v>
      </c>
      <c r="N287" s="84" t="s">
        <v>395</v>
      </c>
      <c r="O287" s="84" t="s">
        <v>396</v>
      </c>
      <c r="P287" s="84" t="s">
        <v>397</v>
      </c>
      <c r="Q287" s="186" t="s">
        <v>398</v>
      </c>
      <c r="R287" s="85" t="s">
        <v>399</v>
      </c>
      <c r="S287" s="85" t="s">
        <v>400</v>
      </c>
      <c r="T287" s="85" t="s">
        <v>401</v>
      </c>
      <c r="U287" s="85" t="s">
        <v>402</v>
      </c>
      <c r="V287" s="85" t="s">
        <v>403</v>
      </c>
      <c r="W287" s="85" t="s">
        <v>404</v>
      </c>
      <c r="X287" s="85" t="s">
        <v>405</v>
      </c>
      <c r="Y287" s="86" t="s">
        <v>398</v>
      </c>
      <c r="Z287" s="87" t="s">
        <v>398</v>
      </c>
      <c r="AA287" s="28"/>
      <c r="AD287" s="356" t="s">
        <v>466</v>
      </c>
      <c r="AE287" s="357"/>
      <c r="AF287" s="357"/>
      <c r="AG287" s="357"/>
      <c r="AH287" s="358"/>
      <c r="AI287" s="187" t="s">
        <v>6</v>
      </c>
      <c r="AJ287" s="184" t="s">
        <v>45</v>
      </c>
      <c r="AK287" s="184" t="s">
        <v>138</v>
      </c>
      <c r="AL287" s="184" t="s">
        <v>392</v>
      </c>
      <c r="AM287" s="184" t="s">
        <v>393</v>
      </c>
      <c r="AN287" s="184" t="s">
        <v>394</v>
      </c>
      <c r="AO287" s="184" t="s">
        <v>395</v>
      </c>
      <c r="AP287" s="184" t="s">
        <v>396</v>
      </c>
      <c r="AQ287" s="184" t="s">
        <v>397</v>
      </c>
      <c r="AR287" s="184" t="s">
        <v>398</v>
      </c>
      <c r="AS287" s="184" t="s">
        <v>399</v>
      </c>
      <c r="AT287" s="184" t="s">
        <v>400</v>
      </c>
      <c r="AU287" s="184" t="s">
        <v>401</v>
      </c>
      <c r="AV287" s="184" t="s">
        <v>402</v>
      </c>
      <c r="AW287" s="184" t="s">
        <v>403</v>
      </c>
      <c r="AX287" s="184" t="s">
        <v>404</v>
      </c>
      <c r="AY287" s="184" t="s">
        <v>405</v>
      </c>
      <c r="AZ287" s="184" t="s">
        <v>398</v>
      </c>
      <c r="BA287" s="185" t="s">
        <v>398</v>
      </c>
      <c r="BB287" s="132"/>
      <c r="BC287" s="356" t="s">
        <v>467</v>
      </c>
      <c r="BD287" s="357"/>
      <c r="BE287" s="357"/>
      <c r="BF287" s="357"/>
      <c r="BG287" s="358"/>
      <c r="BH287" s="187" t="s">
        <v>6</v>
      </c>
      <c r="BI287" s="184" t="s">
        <v>45</v>
      </c>
      <c r="BJ287" s="184" t="s">
        <v>138</v>
      </c>
      <c r="BK287" s="184" t="s">
        <v>392</v>
      </c>
      <c r="BL287" s="184" t="s">
        <v>393</v>
      </c>
      <c r="BM287" s="184" t="s">
        <v>394</v>
      </c>
      <c r="BN287" s="184" t="s">
        <v>395</v>
      </c>
      <c r="BO287" s="184" t="s">
        <v>396</v>
      </c>
      <c r="BP287" s="184" t="s">
        <v>397</v>
      </c>
      <c r="BQ287" s="184" t="s">
        <v>398</v>
      </c>
      <c r="BR287" s="184" t="s">
        <v>399</v>
      </c>
      <c r="BS287" s="184" t="s">
        <v>400</v>
      </c>
      <c r="BT287" s="184" t="s">
        <v>401</v>
      </c>
      <c r="BU287" s="184" t="s">
        <v>402</v>
      </c>
      <c r="BV287" s="184" t="s">
        <v>403</v>
      </c>
      <c r="BW287" s="184" t="s">
        <v>404</v>
      </c>
      <c r="BX287" s="184" t="s">
        <v>405</v>
      </c>
      <c r="BY287" s="184" t="s">
        <v>398</v>
      </c>
      <c r="BZ287" s="185" t="s">
        <v>398</v>
      </c>
    </row>
    <row r="288" spans="1:78" ht="13.9" hidden="1" customHeight="1">
      <c r="A288" s="67"/>
      <c r="B288" s="72"/>
      <c r="C288" s="605">
        <f>E32</f>
        <v>0</v>
      </c>
      <c r="D288" s="606"/>
      <c r="E288" s="606"/>
      <c r="F288" s="606"/>
      <c r="G288" s="607"/>
      <c r="H288" s="97" t="e">
        <f>#REF!</f>
        <v>#REF!</v>
      </c>
      <c r="I288" s="97" t="e">
        <f>#REF!</f>
        <v>#REF!</v>
      </c>
      <c r="J288" s="98" t="e">
        <f>#REF!</f>
        <v>#REF!</v>
      </c>
      <c r="K288" s="98" t="e">
        <f>#REF!</f>
        <v>#REF!</v>
      </c>
      <c r="L288" s="97" t="e">
        <f>#REF!</f>
        <v>#REF!</v>
      </c>
      <c r="M288" s="98" t="e">
        <f>#REF!</f>
        <v>#REF!</v>
      </c>
      <c r="N288" s="98" t="e">
        <f>#REF!</f>
        <v>#REF!</v>
      </c>
      <c r="O288" s="98" t="e">
        <f>#REF!</f>
        <v>#REF!</v>
      </c>
      <c r="P288" s="98" t="e">
        <f>#REF!</f>
        <v>#REF!</v>
      </c>
      <c r="Q288" s="78" t="e">
        <f>#REF!</f>
        <v>#REF!</v>
      </c>
      <c r="R288" s="97" t="e">
        <f>#REF!</f>
        <v>#REF!</v>
      </c>
      <c r="S288" s="98" t="e">
        <f>#REF!</f>
        <v>#REF!</v>
      </c>
      <c r="T288" s="98" t="e">
        <f>#REF!</f>
        <v>#REF!</v>
      </c>
      <c r="U288" s="98" t="e">
        <f>#REF!</f>
        <v>#REF!</v>
      </c>
      <c r="V288" s="98" t="e">
        <f>#REF!</f>
        <v>#REF!</v>
      </c>
      <c r="W288" s="98" t="e">
        <f>#REF!</f>
        <v>#REF!</v>
      </c>
      <c r="X288" s="98" t="e">
        <f>#REF!</f>
        <v>#REF!</v>
      </c>
      <c r="Y288" s="69" t="e">
        <f>#REF!</f>
        <v>#REF!</v>
      </c>
      <c r="Z288" s="70" t="e">
        <f>SUM(Q288+Y288)</f>
        <v>#REF!</v>
      </c>
      <c r="AA288" s="28"/>
      <c r="AD288" s="359"/>
      <c r="AE288" s="360"/>
      <c r="AF288" s="360"/>
      <c r="AG288" s="360"/>
      <c r="AH288" s="361"/>
      <c r="AI288" s="178"/>
      <c r="AJ288" s="178"/>
      <c r="AK288" s="189"/>
      <c r="AL288" s="189"/>
      <c r="AM288" s="178"/>
      <c r="AN288" s="189"/>
      <c r="AO288" s="189"/>
      <c r="AP288" s="189"/>
      <c r="AQ288" s="189"/>
      <c r="AR288" s="175"/>
      <c r="AS288" s="178"/>
      <c r="AT288" s="189"/>
      <c r="AU288" s="189"/>
      <c r="AV288" s="189"/>
      <c r="AW288" s="189"/>
      <c r="AX288" s="189"/>
      <c r="AY288" s="189"/>
      <c r="AZ288" s="175"/>
      <c r="BA288" s="177">
        <f>SUM(AR288+AZ288)</f>
        <v>0</v>
      </c>
      <c r="BB288" s="132"/>
      <c r="BC288" s="359"/>
      <c r="BD288" s="360"/>
      <c r="BE288" s="360"/>
      <c r="BF288" s="360"/>
      <c r="BG288" s="361"/>
      <c r="BH288" s="178"/>
      <c r="BI288" s="178"/>
      <c r="BJ288" s="189"/>
      <c r="BK288" s="189"/>
      <c r="BL288" s="178"/>
      <c r="BM288" s="189"/>
      <c r="BN288" s="189"/>
      <c r="BO288" s="189"/>
      <c r="BP288" s="189"/>
      <c r="BQ288" s="175"/>
      <c r="BR288" s="178"/>
      <c r="BS288" s="189"/>
      <c r="BT288" s="189"/>
      <c r="BU288" s="189"/>
      <c r="BV288" s="189"/>
      <c r="BW288" s="189"/>
      <c r="BX288" s="189"/>
      <c r="BY288" s="175"/>
      <c r="BZ288" s="177">
        <f>SUM(BQ288+BY288)</f>
        <v>0</v>
      </c>
    </row>
    <row r="289" spans="1:78" ht="13.9" hidden="1" customHeight="1">
      <c r="A289" s="67"/>
      <c r="B289" s="72"/>
      <c r="C289" s="535" t="str">
        <f t="shared" si="363"/>
        <v>IATI Identifier de l'outcome :</v>
      </c>
      <c r="D289" s="424">
        <f t="shared" si="364"/>
        <v>0</v>
      </c>
      <c r="E289" s="424">
        <f t="shared" si="365"/>
        <v>0</v>
      </c>
      <c r="F289" s="424">
        <f t="shared" si="366"/>
        <v>0</v>
      </c>
      <c r="G289" s="424">
        <f t="shared" si="367"/>
        <v>0</v>
      </c>
      <c r="H289" s="532">
        <f>J32</f>
        <v>0</v>
      </c>
      <c r="I289" s="532"/>
      <c r="J289" s="532"/>
      <c r="K289" s="532"/>
      <c r="L289" s="532"/>
      <c r="M289" s="532"/>
      <c r="N289" s="532"/>
      <c r="O289" s="608" t="str">
        <f t="shared" ref="O289:T290" si="368">IF($Z$2="FR",AP289,IF($Z$2="NL",BO289))</f>
        <v>Adaptation du score en janvier 2022 ?</v>
      </c>
      <c r="P289" s="608">
        <f t="shared" si="368"/>
        <v>0</v>
      </c>
      <c r="Q289" s="608">
        <f t="shared" si="368"/>
        <v>0</v>
      </c>
      <c r="R289" s="608">
        <f t="shared" si="368"/>
        <v>0</v>
      </c>
      <c r="S289" s="608">
        <f t="shared" si="368"/>
        <v>0</v>
      </c>
      <c r="T289" s="608">
        <f t="shared" si="368"/>
        <v>0</v>
      </c>
      <c r="U289" s="609" t="e">
        <f>#REF!</f>
        <v>#REF!</v>
      </c>
      <c r="V289" s="609"/>
      <c r="W289" s="609"/>
      <c r="X289" s="609"/>
      <c r="Y289" s="609"/>
      <c r="Z289" s="610"/>
      <c r="AA289" s="28"/>
      <c r="AD289" s="316" t="s">
        <v>408</v>
      </c>
      <c r="AE289" s="317"/>
      <c r="AF289" s="317"/>
      <c r="AG289" s="317"/>
      <c r="AH289" s="317"/>
      <c r="AI289" s="317"/>
      <c r="AJ289" s="317"/>
      <c r="AK289" s="317"/>
      <c r="AL289" s="317"/>
      <c r="AM289" s="317"/>
      <c r="AN289" s="317"/>
      <c r="AO289" s="317"/>
      <c r="AP289" s="362" t="s">
        <v>409</v>
      </c>
      <c r="AQ289" s="362"/>
      <c r="AR289" s="362"/>
      <c r="AS289" s="362"/>
      <c r="AT289" s="362"/>
      <c r="AU289" s="362"/>
      <c r="AV289" s="363"/>
      <c r="AW289" s="363"/>
      <c r="AX289" s="363"/>
      <c r="AY289" s="363"/>
      <c r="AZ289" s="363"/>
      <c r="BA289" s="364"/>
      <c r="BB289" s="132"/>
      <c r="BC289" s="316" t="s">
        <v>410</v>
      </c>
      <c r="BD289" s="317"/>
      <c r="BE289" s="317"/>
      <c r="BF289" s="317"/>
      <c r="BG289" s="317"/>
      <c r="BH289" s="317"/>
      <c r="BI289" s="317"/>
      <c r="BJ289" s="317"/>
      <c r="BK289" s="317"/>
      <c r="BL289" s="317"/>
      <c r="BM289" s="317"/>
      <c r="BN289" s="317"/>
      <c r="BO289" s="362" t="s">
        <v>411</v>
      </c>
      <c r="BP289" s="362"/>
      <c r="BQ289" s="362"/>
      <c r="BR289" s="362"/>
      <c r="BS289" s="362"/>
      <c r="BT289" s="362"/>
      <c r="BU289" s="363"/>
      <c r="BV289" s="363"/>
      <c r="BW289" s="363"/>
      <c r="BX289" s="363"/>
      <c r="BY289" s="363"/>
      <c r="BZ289" s="364"/>
    </row>
    <row r="290" spans="1:78" ht="13.9" hidden="1" customHeight="1">
      <c r="A290" s="67"/>
      <c r="B290" s="72"/>
      <c r="C290" s="535" t="str">
        <f t="shared" si="363"/>
        <v>Total C.O. demandés :</v>
      </c>
      <c r="D290" s="424">
        <f t="shared" si="364"/>
        <v>0</v>
      </c>
      <c r="E290" s="424">
        <f t="shared" si="365"/>
        <v>0</v>
      </c>
      <c r="F290" s="424">
        <f t="shared" si="366"/>
        <v>0</v>
      </c>
      <c r="G290" s="413">
        <f>T32</f>
        <v>0</v>
      </c>
      <c r="H290" s="413"/>
      <c r="I290" s="413"/>
      <c r="J290" s="413"/>
      <c r="K290" s="611" t="str">
        <f t="shared" ref="K290" si="369">IF($Z$2="FR",AL290,IF($Z$2="NL",BK290))</f>
        <v>Total C.O. proposés :</v>
      </c>
      <c r="L290" s="611">
        <f t="shared" ref="L290" si="370">IF($Z$2="FR",AM290,IF($Z$2="NL",BL290))</f>
        <v>0</v>
      </c>
      <c r="M290" s="611">
        <f t="shared" ref="M290" si="371">IF($Z$2="FR",AN290,IF($Z$2="NL",BM290))</f>
        <v>0</v>
      </c>
      <c r="N290" s="611">
        <f t="shared" ref="N290" si="372">IF($Z$2="FR",AO290,IF($Z$2="NL",BN290))</f>
        <v>0</v>
      </c>
      <c r="O290" s="596"/>
      <c r="P290" s="596"/>
      <c r="Q290" s="596"/>
      <c r="R290" s="596"/>
      <c r="S290" s="612" t="str">
        <f t="shared" si="368"/>
        <v>Total C.O.refusés :</v>
      </c>
      <c r="T290" s="612">
        <f t="shared" si="368"/>
        <v>0</v>
      </c>
      <c r="U290" s="612">
        <f t="shared" ref="U290" si="373">IF($Z$2="FR",AV290,IF($Z$2="NL",BU290))</f>
        <v>0</v>
      </c>
      <c r="V290" s="612">
        <f t="shared" ref="V290" si="374">IF($Z$2="FR",AW290,IF($Z$2="NL",BV290))</f>
        <v>0</v>
      </c>
      <c r="W290" s="596"/>
      <c r="X290" s="596"/>
      <c r="Y290" s="596"/>
      <c r="Z290" s="597"/>
      <c r="AA290" s="28"/>
      <c r="AD290" s="316" t="s">
        <v>412</v>
      </c>
      <c r="AE290" s="317"/>
      <c r="AF290" s="317"/>
      <c r="AG290" s="317"/>
      <c r="AH290" s="319">
        <f>AU185</f>
        <v>0</v>
      </c>
      <c r="AI290" s="319"/>
      <c r="AJ290" s="319"/>
      <c r="AK290" s="319"/>
      <c r="AL290" s="317" t="s">
        <v>413</v>
      </c>
      <c r="AM290" s="317"/>
      <c r="AN290" s="317"/>
      <c r="AO290" s="317"/>
      <c r="AP290" s="319"/>
      <c r="AQ290" s="319"/>
      <c r="AR290" s="319"/>
      <c r="AS290" s="319"/>
      <c r="AT290" s="317" t="s">
        <v>414</v>
      </c>
      <c r="AU290" s="317"/>
      <c r="AV290" s="317"/>
      <c r="AW290" s="317"/>
      <c r="AX290" s="319"/>
      <c r="AY290" s="319"/>
      <c r="AZ290" s="319"/>
      <c r="BA290" s="320"/>
      <c r="BB290" s="132"/>
      <c r="BC290" s="316" t="s">
        <v>415</v>
      </c>
      <c r="BD290" s="317"/>
      <c r="BE290" s="317"/>
      <c r="BF290" s="317"/>
      <c r="BG290" s="319">
        <f>BT184</f>
        <v>0</v>
      </c>
      <c r="BH290" s="319"/>
      <c r="BI290" s="319"/>
      <c r="BJ290" s="319"/>
      <c r="BK290" s="317" t="s">
        <v>416</v>
      </c>
      <c r="BL290" s="317"/>
      <c r="BM290" s="317"/>
      <c r="BN290" s="317"/>
      <c r="BO290" s="319"/>
      <c r="BP290" s="319"/>
      <c r="BQ290" s="319"/>
      <c r="BR290" s="319"/>
      <c r="BS290" s="317" t="s">
        <v>417</v>
      </c>
      <c r="BT290" s="317"/>
      <c r="BU290" s="317"/>
      <c r="BV290" s="317"/>
      <c r="BW290" s="319"/>
      <c r="BX290" s="319"/>
      <c r="BY290" s="319"/>
      <c r="BZ290" s="320"/>
    </row>
    <row r="291" spans="1:78" ht="4.9000000000000004" hidden="1" customHeight="1" outlineLevel="1">
      <c r="A291" s="67"/>
      <c r="B291" s="72"/>
      <c r="C291" s="76"/>
      <c r="D291" s="72"/>
      <c r="E291" s="72"/>
      <c r="F291" s="72"/>
      <c r="G291" s="72"/>
      <c r="H291" s="72"/>
      <c r="I291" s="72"/>
      <c r="J291" s="72"/>
      <c r="K291" s="72"/>
      <c r="L291" s="72"/>
      <c r="M291" s="72"/>
      <c r="N291" s="72"/>
      <c r="O291" s="72"/>
      <c r="P291" s="72"/>
      <c r="Q291" s="72"/>
      <c r="R291" s="72"/>
      <c r="S291" s="72"/>
      <c r="T291" s="72"/>
      <c r="U291" s="72"/>
      <c r="V291" s="72"/>
      <c r="W291" s="72"/>
      <c r="X291" s="72"/>
      <c r="Y291" s="72"/>
      <c r="Z291" s="77"/>
      <c r="AA291" s="28"/>
      <c r="AD291" s="170"/>
      <c r="AE291" s="168"/>
      <c r="AF291" s="168"/>
      <c r="AG291" s="168"/>
      <c r="AH291" s="168"/>
      <c r="AI291" s="168"/>
      <c r="AJ291" s="168"/>
      <c r="AK291" s="168"/>
      <c r="AL291" s="168"/>
      <c r="AM291" s="168"/>
      <c r="AN291" s="168"/>
      <c r="AO291" s="168"/>
      <c r="AP291" s="168"/>
      <c r="AQ291" s="168"/>
      <c r="AR291" s="168"/>
      <c r="AS291" s="168"/>
      <c r="AT291" s="168"/>
      <c r="AU291" s="168"/>
      <c r="AV291" s="168"/>
      <c r="AW291" s="168"/>
      <c r="AX291" s="168"/>
      <c r="AY291" s="168"/>
      <c r="AZ291" s="168"/>
      <c r="BA291" s="171"/>
      <c r="BB291" s="132"/>
      <c r="BC291" s="170"/>
      <c r="BD291" s="168"/>
      <c r="BE291" s="168"/>
      <c r="BF291" s="168"/>
      <c r="BG291" s="168"/>
      <c r="BH291" s="168"/>
      <c r="BI291" s="168"/>
      <c r="BJ291" s="168"/>
      <c r="BK291" s="168"/>
      <c r="BL291" s="168"/>
      <c r="BM291" s="168"/>
      <c r="BN291" s="168"/>
      <c r="BO291" s="168"/>
      <c r="BP291" s="168"/>
      <c r="BQ291" s="168"/>
      <c r="BR291" s="168"/>
      <c r="BS291" s="168"/>
      <c r="BT291" s="168"/>
      <c r="BU291" s="168"/>
      <c r="BV291" s="168"/>
      <c r="BW291" s="168"/>
      <c r="BX291" s="168"/>
      <c r="BY291" s="168"/>
      <c r="BZ291" s="171"/>
    </row>
    <row r="292" spans="1:78" ht="13.9" hidden="1" customHeight="1" outlineLevel="1">
      <c r="A292" s="67"/>
      <c r="B292" s="72"/>
      <c r="C292" s="560" t="str">
        <f t="shared" ref="C292:Z294" si="375">IF($Z$2="FR",AD292,IF($Z$2="NL",BC292))</f>
        <v>Si outcome commun à l'intérieur d'un programme commun</v>
      </c>
      <c r="D292" s="561">
        <f t="shared" si="375"/>
        <v>0</v>
      </c>
      <c r="E292" s="561">
        <f t="shared" si="375"/>
        <v>0</v>
      </c>
      <c r="F292" s="561">
        <f t="shared" si="375"/>
        <v>0</v>
      </c>
      <c r="G292" s="561">
        <f t="shared" si="375"/>
        <v>0</v>
      </c>
      <c r="H292" s="561">
        <f t="shared" si="375"/>
        <v>0</v>
      </c>
      <c r="I292" s="561">
        <f t="shared" si="375"/>
        <v>0</v>
      </c>
      <c r="J292" s="561">
        <f t="shared" si="375"/>
        <v>0</v>
      </c>
      <c r="K292" s="561">
        <f t="shared" si="375"/>
        <v>0</v>
      </c>
      <c r="L292" s="561">
        <f t="shared" si="375"/>
        <v>0</v>
      </c>
      <c r="M292" s="561">
        <f t="shared" si="375"/>
        <v>0</v>
      </c>
      <c r="N292" s="561">
        <f t="shared" si="375"/>
        <v>0</v>
      </c>
      <c r="O292" s="561">
        <f t="shared" si="375"/>
        <v>0</v>
      </c>
      <c r="P292" s="561">
        <f t="shared" si="375"/>
        <v>0</v>
      </c>
      <c r="Q292" s="561">
        <f t="shared" si="375"/>
        <v>0</v>
      </c>
      <c r="R292" s="561">
        <f t="shared" si="375"/>
        <v>0</v>
      </c>
      <c r="S292" s="561">
        <f t="shared" si="375"/>
        <v>0</v>
      </c>
      <c r="T292" s="561">
        <f t="shared" si="375"/>
        <v>0</v>
      </c>
      <c r="U292" s="561">
        <f t="shared" si="375"/>
        <v>0</v>
      </c>
      <c r="V292" s="561">
        <f t="shared" si="375"/>
        <v>0</v>
      </c>
      <c r="W292" s="561">
        <f t="shared" si="375"/>
        <v>0</v>
      </c>
      <c r="X292" s="561">
        <f t="shared" si="375"/>
        <v>0</v>
      </c>
      <c r="Y292" s="561">
        <f t="shared" si="375"/>
        <v>0</v>
      </c>
      <c r="Z292" s="562">
        <f t="shared" si="375"/>
        <v>0</v>
      </c>
      <c r="AA292" s="28"/>
      <c r="AD292" s="365" t="s">
        <v>418</v>
      </c>
      <c r="AE292" s="366"/>
      <c r="AF292" s="366"/>
      <c r="AG292" s="366"/>
      <c r="AH292" s="366"/>
      <c r="AI292" s="366"/>
      <c r="AJ292" s="366"/>
      <c r="AK292" s="366"/>
      <c r="AL292" s="366"/>
      <c r="AM292" s="366"/>
      <c r="AN292" s="366"/>
      <c r="AO292" s="366"/>
      <c r="AP292" s="366"/>
      <c r="AQ292" s="366"/>
      <c r="AR292" s="366"/>
      <c r="AS292" s="366"/>
      <c r="AT292" s="366"/>
      <c r="AU292" s="366"/>
      <c r="AV292" s="366"/>
      <c r="AW292" s="366"/>
      <c r="AX292" s="366"/>
      <c r="AY292" s="366"/>
      <c r="AZ292" s="366"/>
      <c r="BA292" s="367"/>
      <c r="BB292" s="132"/>
      <c r="BC292" s="365" t="s">
        <v>419</v>
      </c>
      <c r="BD292" s="366"/>
      <c r="BE292" s="366"/>
      <c r="BF292" s="366"/>
      <c r="BG292" s="366"/>
      <c r="BH292" s="366"/>
      <c r="BI292" s="366"/>
      <c r="BJ292" s="366"/>
      <c r="BK292" s="366"/>
      <c r="BL292" s="366"/>
      <c r="BM292" s="366"/>
      <c r="BN292" s="366"/>
      <c r="BO292" s="366"/>
      <c r="BP292" s="366"/>
      <c r="BQ292" s="366"/>
      <c r="BR292" s="366"/>
      <c r="BS292" s="366"/>
      <c r="BT292" s="366"/>
      <c r="BU292" s="366"/>
      <c r="BV292" s="366"/>
      <c r="BW292" s="366"/>
      <c r="BX292" s="366"/>
      <c r="BY292" s="366"/>
      <c r="BZ292" s="367"/>
    </row>
    <row r="293" spans="1:78" ht="13.9" hidden="1" customHeight="1" outlineLevel="1">
      <c r="A293" s="67"/>
      <c r="B293" s="72"/>
      <c r="C293" s="557" t="str">
        <f t="shared" si="375"/>
        <v>Acronyme ACNG 1 :</v>
      </c>
      <c r="D293" s="558">
        <f t="shared" si="375"/>
        <v>0</v>
      </c>
      <c r="E293" s="558">
        <f t="shared" si="375"/>
        <v>0</v>
      </c>
      <c r="F293" s="559" t="e">
        <f>#REF!</f>
        <v>#REF!</v>
      </c>
      <c r="G293" s="559"/>
      <c r="H293" s="559"/>
      <c r="I293" s="559"/>
      <c r="J293" s="466" t="str">
        <f t="shared" si="375"/>
        <v>Part C.O. (en %) :</v>
      </c>
      <c r="K293" s="466">
        <f t="shared" si="375"/>
        <v>0</v>
      </c>
      <c r="L293" s="466">
        <f t="shared" si="375"/>
        <v>0</v>
      </c>
      <c r="M293" s="563" t="e">
        <f>#REF!</f>
        <v>#REF!</v>
      </c>
      <c r="N293" s="563"/>
      <c r="O293" s="628" t="str">
        <f t="shared" si="375"/>
        <v>Acronyme ACNG 2 :</v>
      </c>
      <c r="P293" s="628">
        <f t="shared" si="375"/>
        <v>0</v>
      </c>
      <c r="Q293" s="628">
        <f t="shared" si="375"/>
        <v>0</v>
      </c>
      <c r="R293" s="559" t="e">
        <f>#REF!</f>
        <v>#REF!</v>
      </c>
      <c r="S293" s="559"/>
      <c r="T293" s="559"/>
      <c r="U293" s="559"/>
      <c r="V293" s="472" t="str">
        <f t="shared" si="375"/>
        <v>Part C.O. (en %) :</v>
      </c>
      <c r="W293" s="472">
        <f t="shared" si="375"/>
        <v>0</v>
      </c>
      <c r="X293" s="472">
        <f t="shared" si="375"/>
        <v>0</v>
      </c>
      <c r="Y293" s="563" t="e">
        <f>#REF!</f>
        <v>#REF!</v>
      </c>
      <c r="Z293" s="624"/>
      <c r="AA293" s="28"/>
      <c r="AD293" s="368" t="s">
        <v>420</v>
      </c>
      <c r="AE293" s="369"/>
      <c r="AF293" s="369"/>
      <c r="AG293" s="369"/>
      <c r="AH293" s="369"/>
      <c r="AI293" s="369"/>
      <c r="AJ293" s="369"/>
      <c r="AK293" s="317" t="s">
        <v>421</v>
      </c>
      <c r="AL293" s="317"/>
      <c r="AM293" s="317"/>
      <c r="AN293" s="370"/>
      <c r="AO293" s="370"/>
      <c r="AP293" s="369" t="s">
        <v>422</v>
      </c>
      <c r="AQ293" s="369"/>
      <c r="AR293" s="369"/>
      <c r="AS293" s="369"/>
      <c r="AT293" s="369"/>
      <c r="AU293" s="369"/>
      <c r="AV293" s="369"/>
      <c r="AW293" s="317" t="s">
        <v>421</v>
      </c>
      <c r="AX293" s="317"/>
      <c r="AY293" s="317"/>
      <c r="AZ293" s="370"/>
      <c r="BA293" s="371"/>
      <c r="BB293" s="132"/>
      <c r="BC293" s="368" t="s">
        <v>423</v>
      </c>
      <c r="BD293" s="369"/>
      <c r="BE293" s="369"/>
      <c r="BF293" s="369"/>
      <c r="BG293" s="369"/>
      <c r="BH293" s="369"/>
      <c r="BI293" s="369"/>
      <c r="BJ293" s="317" t="s">
        <v>424</v>
      </c>
      <c r="BK293" s="317"/>
      <c r="BL293" s="317"/>
      <c r="BM293" s="370"/>
      <c r="BN293" s="370"/>
      <c r="BO293" s="369" t="s">
        <v>425</v>
      </c>
      <c r="BP293" s="369"/>
      <c r="BQ293" s="369"/>
      <c r="BR293" s="369"/>
      <c r="BS293" s="369"/>
      <c r="BT293" s="369"/>
      <c r="BU293" s="369"/>
      <c r="BV293" s="317" t="s">
        <v>424</v>
      </c>
      <c r="BW293" s="317"/>
      <c r="BX293" s="317"/>
      <c r="BY293" s="370"/>
      <c r="BZ293" s="371"/>
    </row>
    <row r="294" spans="1:78" ht="14.45" hidden="1" customHeight="1" outlineLevel="1">
      <c r="A294" s="67"/>
      <c r="B294" s="72"/>
      <c r="C294" s="565" t="str">
        <f t="shared" si="375"/>
        <v>Acronyme ACNG 3 :</v>
      </c>
      <c r="D294" s="566">
        <f t="shared" si="375"/>
        <v>0</v>
      </c>
      <c r="E294" s="566">
        <f t="shared" si="375"/>
        <v>0</v>
      </c>
      <c r="F294" s="564" t="e">
        <f>#REF!</f>
        <v>#REF!</v>
      </c>
      <c r="G294" s="564"/>
      <c r="H294" s="564"/>
      <c r="I294" s="564"/>
      <c r="J294" s="567" t="str">
        <f t="shared" si="375"/>
        <v>Part C.O. (en %) :</v>
      </c>
      <c r="K294" s="567">
        <f t="shared" si="375"/>
        <v>0</v>
      </c>
      <c r="L294" s="567">
        <f t="shared" si="375"/>
        <v>0</v>
      </c>
      <c r="M294" s="616" t="e">
        <f>#REF!</f>
        <v>#REF!</v>
      </c>
      <c r="N294" s="616"/>
      <c r="O294" s="629" t="str">
        <f t="shared" si="375"/>
        <v>Acronyme ACNG 4 :</v>
      </c>
      <c r="P294" s="629">
        <f t="shared" si="375"/>
        <v>0</v>
      </c>
      <c r="Q294" s="629">
        <f t="shared" si="375"/>
        <v>0</v>
      </c>
      <c r="R294" s="564" t="e">
        <f>#REF!</f>
        <v>#REF!</v>
      </c>
      <c r="S294" s="564"/>
      <c r="T294" s="564"/>
      <c r="U294" s="564"/>
      <c r="V294" s="630" t="str">
        <f t="shared" si="375"/>
        <v>Part C.O. (en %) :</v>
      </c>
      <c r="W294" s="630">
        <f t="shared" si="375"/>
        <v>0</v>
      </c>
      <c r="X294" s="630">
        <f t="shared" si="375"/>
        <v>0</v>
      </c>
      <c r="Y294" s="616" t="e">
        <f>#REF!</f>
        <v>#REF!</v>
      </c>
      <c r="Z294" s="617"/>
      <c r="AA294" s="28"/>
      <c r="AD294" s="350" t="s">
        <v>426</v>
      </c>
      <c r="AE294" s="315"/>
      <c r="AF294" s="315"/>
      <c r="AG294" s="315"/>
      <c r="AH294" s="315"/>
      <c r="AI294" s="315"/>
      <c r="AJ294" s="315"/>
      <c r="AK294" s="323" t="s">
        <v>421</v>
      </c>
      <c r="AL294" s="323"/>
      <c r="AM294" s="323"/>
      <c r="AN294" s="351"/>
      <c r="AO294" s="351"/>
      <c r="AP294" s="315" t="s">
        <v>427</v>
      </c>
      <c r="AQ294" s="315"/>
      <c r="AR294" s="315"/>
      <c r="AS294" s="315"/>
      <c r="AT294" s="315"/>
      <c r="AU294" s="315"/>
      <c r="AV294" s="315"/>
      <c r="AW294" s="323" t="s">
        <v>421</v>
      </c>
      <c r="AX294" s="323"/>
      <c r="AY294" s="323"/>
      <c r="AZ294" s="351"/>
      <c r="BA294" s="352"/>
      <c r="BB294" s="132"/>
      <c r="BC294" s="350" t="s">
        <v>428</v>
      </c>
      <c r="BD294" s="315"/>
      <c r="BE294" s="315"/>
      <c r="BF294" s="315"/>
      <c r="BG294" s="315"/>
      <c r="BH294" s="315"/>
      <c r="BI294" s="315"/>
      <c r="BJ294" s="323" t="s">
        <v>424</v>
      </c>
      <c r="BK294" s="323"/>
      <c r="BL294" s="323"/>
      <c r="BM294" s="351"/>
      <c r="BN294" s="351"/>
      <c r="BO294" s="315" t="s">
        <v>429</v>
      </c>
      <c r="BP294" s="315"/>
      <c r="BQ294" s="315"/>
      <c r="BR294" s="315"/>
      <c r="BS294" s="315"/>
      <c r="BT294" s="315"/>
      <c r="BU294" s="315"/>
      <c r="BV294" s="323" t="s">
        <v>424</v>
      </c>
      <c r="BW294" s="323"/>
      <c r="BX294" s="323"/>
      <c r="BY294" s="351"/>
      <c r="BZ294" s="352"/>
    </row>
    <row r="295" spans="1:78" ht="12.75" hidden="1" collapsed="1">
      <c r="A295" s="67"/>
      <c r="B295" s="72"/>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D295" s="132"/>
      <c r="AE295" s="132"/>
      <c r="AF295" s="132"/>
      <c r="AG295" s="132"/>
      <c r="AH295" s="132"/>
      <c r="AI295" s="132"/>
      <c r="AJ295" s="132"/>
      <c r="AK295" s="132"/>
      <c r="AL295" s="132"/>
      <c r="AM295" s="132"/>
      <c r="AN295" s="132"/>
      <c r="AO295" s="132"/>
      <c r="AP295" s="132"/>
      <c r="AQ295" s="132"/>
      <c r="AR295" s="132"/>
      <c r="AS295" s="132"/>
      <c r="AT295" s="132"/>
      <c r="AU295" s="132"/>
      <c r="AV295" s="132"/>
      <c r="AW295" s="132"/>
      <c r="AX295" s="132"/>
      <c r="AY295" s="132"/>
      <c r="AZ295" s="132"/>
      <c r="BA295" s="132"/>
      <c r="BB295" s="132"/>
      <c r="BC295" s="132"/>
      <c r="BD295" s="132"/>
      <c r="BE295" s="132"/>
      <c r="BF295" s="132"/>
      <c r="BG295" s="132"/>
      <c r="BH295" s="132"/>
      <c r="BI295" s="132"/>
      <c r="BJ295" s="132"/>
      <c r="BK295" s="132"/>
      <c r="BL295" s="132"/>
      <c r="BM295" s="132"/>
      <c r="BN295" s="132"/>
      <c r="BO295" s="132"/>
      <c r="BP295" s="132"/>
      <c r="BQ295" s="132"/>
      <c r="BR295" s="132"/>
      <c r="BS295" s="132"/>
      <c r="BT295" s="132"/>
      <c r="BU295" s="132"/>
      <c r="BV295" s="132"/>
      <c r="BW295" s="132"/>
      <c r="BX295" s="132"/>
      <c r="BY295" s="132"/>
      <c r="BZ295" s="132"/>
    </row>
    <row r="296" spans="1:78" ht="13.9" hidden="1" customHeight="1">
      <c r="A296" s="67"/>
      <c r="B296" s="72"/>
      <c r="C296" s="613" t="str">
        <f t="shared" ref="C296:C299" si="376">IF($Z$2="FR",AD296,IF($Z$2="NL",BC296))</f>
        <v>Score outcome 21 :</v>
      </c>
      <c r="D296" s="614">
        <f t="shared" ref="D296:D299" si="377">IF($Z$2="FR",AE296,IF($Z$2="NL",BD296))</f>
        <v>0</v>
      </c>
      <c r="E296" s="614">
        <f t="shared" ref="E296:E299" si="378">IF($Z$2="FR",AF296,IF($Z$2="NL",BE296))</f>
        <v>0</v>
      </c>
      <c r="F296" s="614">
        <f t="shared" ref="F296:F299" si="379">IF($Z$2="FR",AG296,IF($Z$2="NL",BF296))</f>
        <v>0</v>
      </c>
      <c r="G296" s="615">
        <f t="shared" ref="G296:G298" si="380">IF($Z$2="FR",AH296,IF($Z$2="NL",BG296))</f>
        <v>0</v>
      </c>
      <c r="H296" s="83" t="s">
        <v>6</v>
      </c>
      <c r="I296" s="84" t="s">
        <v>45</v>
      </c>
      <c r="J296" s="84" t="s">
        <v>138</v>
      </c>
      <c r="K296" s="84" t="s">
        <v>392</v>
      </c>
      <c r="L296" s="84" t="s">
        <v>393</v>
      </c>
      <c r="M296" s="84" t="s">
        <v>394</v>
      </c>
      <c r="N296" s="84" t="s">
        <v>395</v>
      </c>
      <c r="O296" s="84" t="s">
        <v>396</v>
      </c>
      <c r="P296" s="84" t="s">
        <v>397</v>
      </c>
      <c r="Q296" s="186" t="s">
        <v>398</v>
      </c>
      <c r="R296" s="85" t="s">
        <v>399</v>
      </c>
      <c r="S296" s="85" t="s">
        <v>400</v>
      </c>
      <c r="T296" s="85" t="s">
        <v>401</v>
      </c>
      <c r="U296" s="85" t="s">
        <v>402</v>
      </c>
      <c r="V296" s="85" t="s">
        <v>403</v>
      </c>
      <c r="W296" s="85" t="s">
        <v>404</v>
      </c>
      <c r="X296" s="85" t="s">
        <v>405</v>
      </c>
      <c r="Y296" s="86" t="s">
        <v>398</v>
      </c>
      <c r="Z296" s="87" t="s">
        <v>398</v>
      </c>
      <c r="AA296" s="28"/>
      <c r="AD296" s="356" t="s">
        <v>468</v>
      </c>
      <c r="AE296" s="357"/>
      <c r="AF296" s="357"/>
      <c r="AG296" s="357"/>
      <c r="AH296" s="358"/>
      <c r="AI296" s="187" t="s">
        <v>6</v>
      </c>
      <c r="AJ296" s="184" t="s">
        <v>45</v>
      </c>
      <c r="AK296" s="184" t="s">
        <v>138</v>
      </c>
      <c r="AL296" s="184" t="s">
        <v>392</v>
      </c>
      <c r="AM296" s="184" t="s">
        <v>393</v>
      </c>
      <c r="AN296" s="184" t="s">
        <v>394</v>
      </c>
      <c r="AO296" s="184" t="s">
        <v>395</v>
      </c>
      <c r="AP296" s="184" t="s">
        <v>396</v>
      </c>
      <c r="AQ296" s="184" t="s">
        <v>397</v>
      </c>
      <c r="AR296" s="184" t="s">
        <v>398</v>
      </c>
      <c r="AS296" s="184" t="s">
        <v>399</v>
      </c>
      <c r="AT296" s="184" t="s">
        <v>400</v>
      </c>
      <c r="AU296" s="184" t="s">
        <v>401</v>
      </c>
      <c r="AV296" s="184" t="s">
        <v>402</v>
      </c>
      <c r="AW296" s="184" t="s">
        <v>403</v>
      </c>
      <c r="AX296" s="184" t="s">
        <v>404</v>
      </c>
      <c r="AY296" s="184" t="s">
        <v>405</v>
      </c>
      <c r="AZ296" s="184" t="s">
        <v>398</v>
      </c>
      <c r="BA296" s="185" t="s">
        <v>398</v>
      </c>
      <c r="BB296" s="132"/>
      <c r="BC296" s="356" t="s">
        <v>469</v>
      </c>
      <c r="BD296" s="357"/>
      <c r="BE296" s="357"/>
      <c r="BF296" s="357"/>
      <c r="BG296" s="358"/>
      <c r="BH296" s="187" t="s">
        <v>6</v>
      </c>
      <c r="BI296" s="184" t="s">
        <v>45</v>
      </c>
      <c r="BJ296" s="184" t="s">
        <v>138</v>
      </c>
      <c r="BK296" s="184" t="s">
        <v>392</v>
      </c>
      <c r="BL296" s="184" t="s">
        <v>393</v>
      </c>
      <c r="BM296" s="184" t="s">
        <v>394</v>
      </c>
      <c r="BN296" s="184" t="s">
        <v>395</v>
      </c>
      <c r="BO296" s="184" t="s">
        <v>396</v>
      </c>
      <c r="BP296" s="184" t="s">
        <v>397</v>
      </c>
      <c r="BQ296" s="184" t="s">
        <v>398</v>
      </c>
      <c r="BR296" s="184" t="s">
        <v>399</v>
      </c>
      <c r="BS296" s="184" t="s">
        <v>400</v>
      </c>
      <c r="BT296" s="184" t="s">
        <v>401</v>
      </c>
      <c r="BU296" s="184" t="s">
        <v>402</v>
      </c>
      <c r="BV296" s="184" t="s">
        <v>403</v>
      </c>
      <c r="BW296" s="184" t="s">
        <v>404</v>
      </c>
      <c r="BX296" s="184" t="s">
        <v>405</v>
      </c>
      <c r="BY296" s="184" t="s">
        <v>398</v>
      </c>
      <c r="BZ296" s="185" t="s">
        <v>398</v>
      </c>
    </row>
    <row r="297" spans="1:78" ht="13.9" hidden="1" customHeight="1">
      <c r="A297" s="67"/>
      <c r="B297" s="72"/>
      <c r="C297" s="605">
        <f>E33</f>
        <v>0</v>
      </c>
      <c r="D297" s="606">
        <f t="shared" si="377"/>
        <v>0</v>
      </c>
      <c r="E297" s="606">
        <f t="shared" si="378"/>
        <v>0</v>
      </c>
      <c r="F297" s="606">
        <f t="shared" si="379"/>
        <v>0</v>
      </c>
      <c r="G297" s="607">
        <f t="shared" si="380"/>
        <v>0</v>
      </c>
      <c r="H297" s="97" t="e">
        <f>#REF!</f>
        <v>#REF!</v>
      </c>
      <c r="I297" s="97" t="e">
        <f>#REF!</f>
        <v>#REF!</v>
      </c>
      <c r="J297" s="98" t="e">
        <f>#REF!</f>
        <v>#REF!</v>
      </c>
      <c r="K297" s="98" t="e">
        <f>#REF!</f>
        <v>#REF!</v>
      </c>
      <c r="L297" s="97" t="e">
        <f>#REF!</f>
        <v>#REF!</v>
      </c>
      <c r="M297" s="98" t="e">
        <f>#REF!</f>
        <v>#REF!</v>
      </c>
      <c r="N297" s="98" t="e">
        <f>#REF!</f>
        <v>#REF!</v>
      </c>
      <c r="O297" s="98" t="e">
        <f>#REF!</f>
        <v>#REF!</v>
      </c>
      <c r="P297" s="98" t="e">
        <f>#REF!</f>
        <v>#REF!</v>
      </c>
      <c r="Q297" s="78" t="e">
        <f>#REF!</f>
        <v>#REF!</v>
      </c>
      <c r="R297" s="97" t="e">
        <f>#REF!</f>
        <v>#REF!</v>
      </c>
      <c r="S297" s="98" t="e">
        <f>#REF!</f>
        <v>#REF!</v>
      </c>
      <c r="T297" s="98" t="e">
        <f>#REF!</f>
        <v>#REF!</v>
      </c>
      <c r="U297" s="98" t="e">
        <f>#REF!</f>
        <v>#REF!</v>
      </c>
      <c r="V297" s="98" t="e">
        <f>#REF!</f>
        <v>#REF!</v>
      </c>
      <c r="W297" s="98" t="e">
        <f>#REF!</f>
        <v>#REF!</v>
      </c>
      <c r="X297" s="98" t="e">
        <f>#REF!</f>
        <v>#REF!</v>
      </c>
      <c r="Y297" s="69" t="e">
        <f>#REF!</f>
        <v>#REF!</v>
      </c>
      <c r="Z297" s="70" t="e">
        <f>SUM(Q297+Y297)</f>
        <v>#REF!</v>
      </c>
      <c r="AA297" s="28"/>
      <c r="AD297" s="359"/>
      <c r="AE297" s="360"/>
      <c r="AF297" s="360"/>
      <c r="AG297" s="360"/>
      <c r="AH297" s="361"/>
      <c r="AI297" s="178"/>
      <c r="AJ297" s="178"/>
      <c r="AK297" s="189"/>
      <c r="AL297" s="189"/>
      <c r="AM297" s="178"/>
      <c r="AN297" s="189"/>
      <c r="AO297" s="189"/>
      <c r="AP297" s="189"/>
      <c r="AQ297" s="189"/>
      <c r="AR297" s="175"/>
      <c r="AS297" s="178"/>
      <c r="AT297" s="189"/>
      <c r="AU297" s="189"/>
      <c r="AV297" s="189"/>
      <c r="AW297" s="189"/>
      <c r="AX297" s="189"/>
      <c r="AY297" s="189"/>
      <c r="AZ297" s="175"/>
      <c r="BA297" s="177">
        <f>SUM(AR297+AZ297)</f>
        <v>0</v>
      </c>
      <c r="BB297" s="132"/>
      <c r="BC297" s="359"/>
      <c r="BD297" s="360"/>
      <c r="BE297" s="360"/>
      <c r="BF297" s="360"/>
      <c r="BG297" s="361"/>
      <c r="BH297" s="178"/>
      <c r="BI297" s="178"/>
      <c r="BJ297" s="189"/>
      <c r="BK297" s="189"/>
      <c r="BL297" s="178"/>
      <c r="BM297" s="189"/>
      <c r="BN297" s="189"/>
      <c r="BO297" s="189"/>
      <c r="BP297" s="189"/>
      <c r="BQ297" s="175"/>
      <c r="BR297" s="178"/>
      <c r="BS297" s="189"/>
      <c r="BT297" s="189"/>
      <c r="BU297" s="189"/>
      <c r="BV297" s="189"/>
      <c r="BW297" s="189"/>
      <c r="BX297" s="189"/>
      <c r="BY297" s="175"/>
      <c r="BZ297" s="177">
        <f>SUM(BQ297+BY297)</f>
        <v>0</v>
      </c>
    </row>
    <row r="298" spans="1:78" ht="13.9" hidden="1" customHeight="1">
      <c r="A298" s="67"/>
      <c r="B298" s="72"/>
      <c r="C298" s="535" t="str">
        <f t="shared" si="376"/>
        <v>IATI Identifier de l'outcome :</v>
      </c>
      <c r="D298" s="424">
        <f t="shared" si="377"/>
        <v>0</v>
      </c>
      <c r="E298" s="424">
        <f t="shared" si="378"/>
        <v>0</v>
      </c>
      <c r="F298" s="424">
        <f t="shared" si="379"/>
        <v>0</v>
      </c>
      <c r="G298" s="424">
        <f t="shared" si="380"/>
        <v>0</v>
      </c>
      <c r="H298" s="532">
        <f>J33</f>
        <v>0</v>
      </c>
      <c r="I298" s="532"/>
      <c r="J298" s="532"/>
      <c r="K298" s="532"/>
      <c r="L298" s="532"/>
      <c r="M298" s="532"/>
      <c r="N298" s="532"/>
      <c r="O298" s="608" t="str">
        <f t="shared" ref="O298:T299" si="381">IF($Z$2="FR",AP298,IF($Z$2="NL",BO298))</f>
        <v>Adaptation du score en janvier 2022 ?</v>
      </c>
      <c r="P298" s="608">
        <f t="shared" si="381"/>
        <v>0</v>
      </c>
      <c r="Q298" s="608">
        <f t="shared" si="381"/>
        <v>0</v>
      </c>
      <c r="R298" s="608">
        <f t="shared" si="381"/>
        <v>0</v>
      </c>
      <c r="S298" s="608">
        <f t="shared" si="381"/>
        <v>0</v>
      </c>
      <c r="T298" s="608">
        <f t="shared" si="381"/>
        <v>0</v>
      </c>
      <c r="U298" s="609" t="e">
        <f>#REF!</f>
        <v>#REF!</v>
      </c>
      <c r="V298" s="609"/>
      <c r="W298" s="609"/>
      <c r="X298" s="609"/>
      <c r="Y298" s="609"/>
      <c r="Z298" s="610"/>
      <c r="AA298" s="28"/>
      <c r="AD298" s="316" t="s">
        <v>408</v>
      </c>
      <c r="AE298" s="317"/>
      <c r="AF298" s="317"/>
      <c r="AG298" s="317"/>
      <c r="AH298" s="317"/>
      <c r="AI298" s="317"/>
      <c r="AJ298" s="317"/>
      <c r="AK298" s="317"/>
      <c r="AL298" s="317"/>
      <c r="AM298" s="317"/>
      <c r="AN298" s="317"/>
      <c r="AO298" s="317"/>
      <c r="AP298" s="362" t="s">
        <v>409</v>
      </c>
      <c r="AQ298" s="362"/>
      <c r="AR298" s="362"/>
      <c r="AS298" s="362"/>
      <c r="AT298" s="362"/>
      <c r="AU298" s="362"/>
      <c r="AV298" s="363"/>
      <c r="AW298" s="363"/>
      <c r="AX298" s="363"/>
      <c r="AY298" s="363"/>
      <c r="AZ298" s="363"/>
      <c r="BA298" s="364"/>
      <c r="BB298" s="132"/>
      <c r="BC298" s="316" t="s">
        <v>410</v>
      </c>
      <c r="BD298" s="317"/>
      <c r="BE298" s="317"/>
      <c r="BF298" s="317"/>
      <c r="BG298" s="317"/>
      <c r="BH298" s="317"/>
      <c r="BI298" s="317"/>
      <c r="BJ298" s="317"/>
      <c r="BK298" s="317"/>
      <c r="BL298" s="317"/>
      <c r="BM298" s="317"/>
      <c r="BN298" s="317"/>
      <c r="BO298" s="362" t="s">
        <v>411</v>
      </c>
      <c r="BP298" s="362"/>
      <c r="BQ298" s="362"/>
      <c r="BR298" s="362"/>
      <c r="BS298" s="362"/>
      <c r="BT298" s="362"/>
      <c r="BU298" s="363"/>
      <c r="BV298" s="363"/>
      <c r="BW298" s="363"/>
      <c r="BX298" s="363"/>
      <c r="BY298" s="363"/>
      <c r="BZ298" s="364"/>
    </row>
    <row r="299" spans="1:78" ht="13.9" hidden="1" customHeight="1">
      <c r="A299" s="67"/>
      <c r="B299" s="72"/>
      <c r="C299" s="535" t="str">
        <f t="shared" si="376"/>
        <v>Total C.O. demandés :</v>
      </c>
      <c r="D299" s="424">
        <f t="shared" si="377"/>
        <v>0</v>
      </c>
      <c r="E299" s="424">
        <f t="shared" si="378"/>
        <v>0</v>
      </c>
      <c r="F299" s="424">
        <f t="shared" si="379"/>
        <v>0</v>
      </c>
      <c r="G299" s="413">
        <f>T33</f>
        <v>0</v>
      </c>
      <c r="H299" s="413"/>
      <c r="I299" s="413"/>
      <c r="J299" s="413"/>
      <c r="K299" s="611" t="str">
        <f t="shared" ref="K299" si="382">IF($Z$2="FR",AL299,IF($Z$2="NL",BK299))</f>
        <v>Total C.O. proposés :</v>
      </c>
      <c r="L299" s="611">
        <f t="shared" ref="L299" si="383">IF($Z$2="FR",AM299,IF($Z$2="NL",BL299))</f>
        <v>0</v>
      </c>
      <c r="M299" s="611">
        <f t="shared" ref="M299" si="384">IF($Z$2="FR",AN299,IF($Z$2="NL",BM299))</f>
        <v>0</v>
      </c>
      <c r="N299" s="611">
        <f t="shared" ref="N299" si="385">IF($Z$2="FR",AO299,IF($Z$2="NL",BN299))</f>
        <v>0</v>
      </c>
      <c r="O299" s="596"/>
      <c r="P299" s="596"/>
      <c r="Q299" s="596"/>
      <c r="R299" s="596"/>
      <c r="S299" s="612" t="str">
        <f t="shared" si="381"/>
        <v>Total C.O.refusés :</v>
      </c>
      <c r="T299" s="612">
        <f t="shared" si="381"/>
        <v>0</v>
      </c>
      <c r="U299" s="612">
        <f t="shared" ref="U299" si="386">IF($Z$2="FR",AV299,IF($Z$2="NL",BU299))</f>
        <v>0</v>
      </c>
      <c r="V299" s="612">
        <f t="shared" ref="V299" si="387">IF($Z$2="FR",AW299,IF($Z$2="NL",BV299))</f>
        <v>0</v>
      </c>
      <c r="W299" s="596"/>
      <c r="X299" s="596"/>
      <c r="Y299" s="596"/>
      <c r="Z299" s="597"/>
      <c r="AA299" s="28"/>
      <c r="AD299" s="316" t="s">
        <v>412</v>
      </c>
      <c r="AE299" s="317"/>
      <c r="AF299" s="317"/>
      <c r="AG299" s="317"/>
      <c r="AH299" s="319">
        <f>AU194</f>
        <v>0</v>
      </c>
      <c r="AI299" s="319"/>
      <c r="AJ299" s="319"/>
      <c r="AK299" s="319"/>
      <c r="AL299" s="317" t="s">
        <v>413</v>
      </c>
      <c r="AM299" s="317"/>
      <c r="AN299" s="317"/>
      <c r="AO299" s="317"/>
      <c r="AP299" s="319"/>
      <c r="AQ299" s="319"/>
      <c r="AR299" s="319"/>
      <c r="AS299" s="319"/>
      <c r="AT299" s="317" t="s">
        <v>414</v>
      </c>
      <c r="AU299" s="317"/>
      <c r="AV299" s="317"/>
      <c r="AW299" s="317"/>
      <c r="AX299" s="319"/>
      <c r="AY299" s="319"/>
      <c r="AZ299" s="319"/>
      <c r="BA299" s="320"/>
      <c r="BB299" s="132"/>
      <c r="BC299" s="316" t="s">
        <v>415</v>
      </c>
      <c r="BD299" s="317"/>
      <c r="BE299" s="317"/>
      <c r="BF299" s="317"/>
      <c r="BG299" s="319">
        <f>BT193</f>
        <v>0</v>
      </c>
      <c r="BH299" s="319"/>
      <c r="BI299" s="319"/>
      <c r="BJ299" s="319"/>
      <c r="BK299" s="317" t="s">
        <v>416</v>
      </c>
      <c r="BL299" s="317"/>
      <c r="BM299" s="317"/>
      <c r="BN299" s="317"/>
      <c r="BO299" s="319"/>
      <c r="BP299" s="319"/>
      <c r="BQ299" s="319"/>
      <c r="BR299" s="319"/>
      <c r="BS299" s="317" t="s">
        <v>417</v>
      </c>
      <c r="BT299" s="317"/>
      <c r="BU299" s="317"/>
      <c r="BV299" s="317"/>
      <c r="BW299" s="319"/>
      <c r="BX299" s="319"/>
      <c r="BY299" s="319"/>
      <c r="BZ299" s="320"/>
    </row>
    <row r="300" spans="1:78" ht="4.9000000000000004" hidden="1" customHeight="1" outlineLevel="1">
      <c r="A300" s="67"/>
      <c r="B300" s="72"/>
      <c r="C300" s="76"/>
      <c r="D300" s="72"/>
      <c r="E300" s="72"/>
      <c r="F300" s="72"/>
      <c r="G300" s="72"/>
      <c r="H300" s="72"/>
      <c r="I300" s="72"/>
      <c r="J300" s="72"/>
      <c r="K300" s="72"/>
      <c r="L300" s="72"/>
      <c r="M300" s="72"/>
      <c r="N300" s="72"/>
      <c r="O300" s="72"/>
      <c r="P300" s="72"/>
      <c r="Q300" s="72"/>
      <c r="R300" s="72"/>
      <c r="S300" s="72"/>
      <c r="T300" s="72"/>
      <c r="U300" s="72"/>
      <c r="V300" s="72"/>
      <c r="W300" s="72"/>
      <c r="X300" s="72"/>
      <c r="Y300" s="72"/>
      <c r="Z300" s="77"/>
      <c r="AA300" s="28"/>
      <c r="AD300" s="170"/>
      <c r="AE300" s="168"/>
      <c r="AF300" s="168"/>
      <c r="AG300" s="168"/>
      <c r="AH300" s="168"/>
      <c r="AI300" s="168"/>
      <c r="AJ300" s="168"/>
      <c r="AK300" s="168"/>
      <c r="AL300" s="168"/>
      <c r="AM300" s="168"/>
      <c r="AN300" s="168"/>
      <c r="AO300" s="168"/>
      <c r="AP300" s="168"/>
      <c r="AQ300" s="168"/>
      <c r="AR300" s="168"/>
      <c r="AS300" s="168"/>
      <c r="AT300" s="168"/>
      <c r="AU300" s="168"/>
      <c r="AV300" s="168"/>
      <c r="AW300" s="168"/>
      <c r="AX300" s="168"/>
      <c r="AY300" s="168"/>
      <c r="AZ300" s="168"/>
      <c r="BA300" s="171"/>
      <c r="BB300" s="132"/>
      <c r="BC300" s="170"/>
      <c r="BD300" s="168"/>
      <c r="BE300" s="168"/>
      <c r="BF300" s="168"/>
      <c r="BG300" s="168"/>
      <c r="BH300" s="168"/>
      <c r="BI300" s="168"/>
      <c r="BJ300" s="168"/>
      <c r="BK300" s="168"/>
      <c r="BL300" s="168"/>
      <c r="BM300" s="168"/>
      <c r="BN300" s="168"/>
      <c r="BO300" s="168"/>
      <c r="BP300" s="168"/>
      <c r="BQ300" s="168"/>
      <c r="BR300" s="168"/>
      <c r="BS300" s="168"/>
      <c r="BT300" s="168"/>
      <c r="BU300" s="168"/>
      <c r="BV300" s="168"/>
      <c r="BW300" s="168"/>
      <c r="BX300" s="168"/>
      <c r="BY300" s="168"/>
      <c r="BZ300" s="171"/>
    </row>
    <row r="301" spans="1:78" ht="13.9" hidden="1" customHeight="1" outlineLevel="1">
      <c r="A301" s="67"/>
      <c r="B301" s="72"/>
      <c r="C301" s="560" t="str">
        <f t="shared" ref="C301:Z303" si="388">IF($Z$2="FR",AD301,IF($Z$2="NL",BC301))</f>
        <v>Si outcome commun à l'intérieur d'un programme commun</v>
      </c>
      <c r="D301" s="561">
        <f t="shared" si="388"/>
        <v>0</v>
      </c>
      <c r="E301" s="561">
        <f t="shared" si="388"/>
        <v>0</v>
      </c>
      <c r="F301" s="561">
        <f t="shared" si="388"/>
        <v>0</v>
      </c>
      <c r="G301" s="561">
        <f t="shared" si="388"/>
        <v>0</v>
      </c>
      <c r="H301" s="561">
        <f t="shared" si="388"/>
        <v>0</v>
      </c>
      <c r="I301" s="561">
        <f t="shared" si="388"/>
        <v>0</v>
      </c>
      <c r="J301" s="561">
        <f t="shared" si="388"/>
        <v>0</v>
      </c>
      <c r="K301" s="561">
        <f t="shared" si="388"/>
        <v>0</v>
      </c>
      <c r="L301" s="561">
        <f t="shared" si="388"/>
        <v>0</v>
      </c>
      <c r="M301" s="561">
        <f t="shared" si="388"/>
        <v>0</v>
      </c>
      <c r="N301" s="561">
        <f t="shared" si="388"/>
        <v>0</v>
      </c>
      <c r="O301" s="561">
        <f t="shared" si="388"/>
        <v>0</v>
      </c>
      <c r="P301" s="561">
        <f t="shared" si="388"/>
        <v>0</v>
      </c>
      <c r="Q301" s="561">
        <f t="shared" si="388"/>
        <v>0</v>
      </c>
      <c r="R301" s="561">
        <f t="shared" si="388"/>
        <v>0</v>
      </c>
      <c r="S301" s="561">
        <f t="shared" si="388"/>
        <v>0</v>
      </c>
      <c r="T301" s="561">
        <f t="shared" si="388"/>
        <v>0</v>
      </c>
      <c r="U301" s="561">
        <f t="shared" si="388"/>
        <v>0</v>
      </c>
      <c r="V301" s="561">
        <f t="shared" si="388"/>
        <v>0</v>
      </c>
      <c r="W301" s="561">
        <f t="shared" si="388"/>
        <v>0</v>
      </c>
      <c r="X301" s="561">
        <f t="shared" si="388"/>
        <v>0</v>
      </c>
      <c r="Y301" s="561">
        <f t="shared" si="388"/>
        <v>0</v>
      </c>
      <c r="Z301" s="562">
        <f t="shared" si="388"/>
        <v>0</v>
      </c>
      <c r="AA301" s="28"/>
      <c r="AD301" s="365" t="s">
        <v>418</v>
      </c>
      <c r="AE301" s="366"/>
      <c r="AF301" s="366"/>
      <c r="AG301" s="366"/>
      <c r="AH301" s="366"/>
      <c r="AI301" s="366"/>
      <c r="AJ301" s="366"/>
      <c r="AK301" s="366"/>
      <c r="AL301" s="366"/>
      <c r="AM301" s="366"/>
      <c r="AN301" s="366"/>
      <c r="AO301" s="366"/>
      <c r="AP301" s="366"/>
      <c r="AQ301" s="366"/>
      <c r="AR301" s="366"/>
      <c r="AS301" s="366"/>
      <c r="AT301" s="366"/>
      <c r="AU301" s="366"/>
      <c r="AV301" s="366"/>
      <c r="AW301" s="366"/>
      <c r="AX301" s="366"/>
      <c r="AY301" s="366"/>
      <c r="AZ301" s="366"/>
      <c r="BA301" s="367"/>
      <c r="BB301" s="132"/>
      <c r="BC301" s="365" t="s">
        <v>419</v>
      </c>
      <c r="BD301" s="366"/>
      <c r="BE301" s="366"/>
      <c r="BF301" s="366"/>
      <c r="BG301" s="366"/>
      <c r="BH301" s="366"/>
      <c r="BI301" s="366"/>
      <c r="BJ301" s="366"/>
      <c r="BK301" s="366"/>
      <c r="BL301" s="366"/>
      <c r="BM301" s="366"/>
      <c r="BN301" s="366"/>
      <c r="BO301" s="366"/>
      <c r="BP301" s="366"/>
      <c r="BQ301" s="366"/>
      <c r="BR301" s="366"/>
      <c r="BS301" s="366"/>
      <c r="BT301" s="366"/>
      <c r="BU301" s="366"/>
      <c r="BV301" s="366"/>
      <c r="BW301" s="366"/>
      <c r="BX301" s="366"/>
      <c r="BY301" s="366"/>
      <c r="BZ301" s="367"/>
    </row>
    <row r="302" spans="1:78" ht="13.9" hidden="1" customHeight="1" outlineLevel="1">
      <c r="A302" s="67"/>
      <c r="B302" s="72"/>
      <c r="C302" s="557" t="str">
        <f t="shared" si="388"/>
        <v>Acronyme ACNG 1 :</v>
      </c>
      <c r="D302" s="558">
        <f t="shared" si="388"/>
        <v>0</v>
      </c>
      <c r="E302" s="558">
        <f t="shared" si="388"/>
        <v>0</v>
      </c>
      <c r="F302" s="559" t="e">
        <f>#REF!</f>
        <v>#REF!</v>
      </c>
      <c r="G302" s="559"/>
      <c r="H302" s="559"/>
      <c r="I302" s="559"/>
      <c r="J302" s="466" t="str">
        <f t="shared" si="388"/>
        <v>Part C.O. (en %) :</v>
      </c>
      <c r="K302" s="466">
        <f t="shared" si="388"/>
        <v>0</v>
      </c>
      <c r="L302" s="466">
        <f t="shared" si="388"/>
        <v>0</v>
      </c>
      <c r="M302" s="563" t="e">
        <f>#REF!</f>
        <v>#REF!</v>
      </c>
      <c r="N302" s="563"/>
      <c r="O302" s="628" t="str">
        <f t="shared" si="388"/>
        <v>Acronyme ACNG 2 :</v>
      </c>
      <c r="P302" s="628">
        <f t="shared" si="388"/>
        <v>0</v>
      </c>
      <c r="Q302" s="628">
        <f t="shared" si="388"/>
        <v>0</v>
      </c>
      <c r="R302" s="559" t="e">
        <f>#REF!</f>
        <v>#REF!</v>
      </c>
      <c r="S302" s="559"/>
      <c r="T302" s="559"/>
      <c r="U302" s="559"/>
      <c r="V302" s="472" t="str">
        <f t="shared" si="388"/>
        <v>Part C.O. (en %) :</v>
      </c>
      <c r="W302" s="472">
        <f t="shared" si="388"/>
        <v>0</v>
      </c>
      <c r="X302" s="472">
        <f t="shared" si="388"/>
        <v>0</v>
      </c>
      <c r="Y302" s="563" t="e">
        <f>#REF!</f>
        <v>#REF!</v>
      </c>
      <c r="Z302" s="624"/>
      <c r="AA302" s="28"/>
      <c r="AD302" s="368" t="s">
        <v>420</v>
      </c>
      <c r="AE302" s="369"/>
      <c r="AF302" s="369"/>
      <c r="AG302" s="369"/>
      <c r="AH302" s="369"/>
      <c r="AI302" s="369"/>
      <c r="AJ302" s="369"/>
      <c r="AK302" s="317" t="s">
        <v>421</v>
      </c>
      <c r="AL302" s="317"/>
      <c r="AM302" s="317"/>
      <c r="AN302" s="370"/>
      <c r="AO302" s="370"/>
      <c r="AP302" s="369" t="s">
        <v>422</v>
      </c>
      <c r="AQ302" s="369"/>
      <c r="AR302" s="369"/>
      <c r="AS302" s="369"/>
      <c r="AT302" s="369"/>
      <c r="AU302" s="369"/>
      <c r="AV302" s="369"/>
      <c r="AW302" s="317" t="s">
        <v>421</v>
      </c>
      <c r="AX302" s="317"/>
      <c r="AY302" s="317"/>
      <c r="AZ302" s="370"/>
      <c r="BA302" s="371"/>
      <c r="BB302" s="132"/>
      <c r="BC302" s="368" t="s">
        <v>423</v>
      </c>
      <c r="BD302" s="369"/>
      <c r="BE302" s="369"/>
      <c r="BF302" s="369"/>
      <c r="BG302" s="369"/>
      <c r="BH302" s="369"/>
      <c r="BI302" s="369"/>
      <c r="BJ302" s="317" t="s">
        <v>424</v>
      </c>
      <c r="BK302" s="317"/>
      <c r="BL302" s="317"/>
      <c r="BM302" s="370"/>
      <c r="BN302" s="370"/>
      <c r="BO302" s="369" t="s">
        <v>425</v>
      </c>
      <c r="BP302" s="369"/>
      <c r="BQ302" s="369"/>
      <c r="BR302" s="369"/>
      <c r="BS302" s="369"/>
      <c r="BT302" s="369"/>
      <c r="BU302" s="369"/>
      <c r="BV302" s="317" t="s">
        <v>424</v>
      </c>
      <c r="BW302" s="317"/>
      <c r="BX302" s="317"/>
      <c r="BY302" s="370"/>
      <c r="BZ302" s="371"/>
    </row>
    <row r="303" spans="1:78" ht="14.45" hidden="1" customHeight="1" outlineLevel="1">
      <c r="A303" s="67"/>
      <c r="B303" s="72"/>
      <c r="C303" s="565" t="str">
        <f t="shared" si="388"/>
        <v>Acronyme ACNG 3 :</v>
      </c>
      <c r="D303" s="566">
        <f t="shared" si="388"/>
        <v>0</v>
      </c>
      <c r="E303" s="566">
        <f t="shared" si="388"/>
        <v>0</v>
      </c>
      <c r="F303" s="564" t="e">
        <f>#REF!</f>
        <v>#REF!</v>
      </c>
      <c r="G303" s="564"/>
      <c r="H303" s="564"/>
      <c r="I303" s="564"/>
      <c r="J303" s="567" t="str">
        <f t="shared" si="388"/>
        <v>Part C.O. (en %) :</v>
      </c>
      <c r="K303" s="567">
        <f t="shared" si="388"/>
        <v>0</v>
      </c>
      <c r="L303" s="567">
        <f t="shared" si="388"/>
        <v>0</v>
      </c>
      <c r="M303" s="616" t="e">
        <f>#REF!</f>
        <v>#REF!</v>
      </c>
      <c r="N303" s="616"/>
      <c r="O303" s="629" t="str">
        <f t="shared" si="388"/>
        <v>Acronyme ACNG 4 :</v>
      </c>
      <c r="P303" s="629">
        <f t="shared" si="388"/>
        <v>0</v>
      </c>
      <c r="Q303" s="629">
        <f t="shared" si="388"/>
        <v>0</v>
      </c>
      <c r="R303" s="564" t="e">
        <f>#REF!</f>
        <v>#REF!</v>
      </c>
      <c r="S303" s="564"/>
      <c r="T303" s="564"/>
      <c r="U303" s="564"/>
      <c r="V303" s="630" t="str">
        <f t="shared" si="388"/>
        <v>Part C.O. (en %) :</v>
      </c>
      <c r="W303" s="630">
        <f t="shared" si="388"/>
        <v>0</v>
      </c>
      <c r="X303" s="630">
        <f t="shared" si="388"/>
        <v>0</v>
      </c>
      <c r="Y303" s="616" t="e">
        <f>#REF!</f>
        <v>#REF!</v>
      </c>
      <c r="Z303" s="617"/>
      <c r="AA303" s="28"/>
      <c r="AD303" s="350" t="s">
        <v>426</v>
      </c>
      <c r="AE303" s="315"/>
      <c r="AF303" s="315"/>
      <c r="AG303" s="315"/>
      <c r="AH303" s="315"/>
      <c r="AI303" s="315"/>
      <c r="AJ303" s="315"/>
      <c r="AK303" s="323" t="s">
        <v>421</v>
      </c>
      <c r="AL303" s="323"/>
      <c r="AM303" s="323"/>
      <c r="AN303" s="351"/>
      <c r="AO303" s="351"/>
      <c r="AP303" s="315" t="s">
        <v>427</v>
      </c>
      <c r="AQ303" s="315"/>
      <c r="AR303" s="315"/>
      <c r="AS303" s="315"/>
      <c r="AT303" s="315"/>
      <c r="AU303" s="315"/>
      <c r="AV303" s="315"/>
      <c r="AW303" s="323" t="s">
        <v>421</v>
      </c>
      <c r="AX303" s="323"/>
      <c r="AY303" s="323"/>
      <c r="AZ303" s="351"/>
      <c r="BA303" s="352"/>
      <c r="BB303" s="132"/>
      <c r="BC303" s="350" t="s">
        <v>428</v>
      </c>
      <c r="BD303" s="315"/>
      <c r="BE303" s="315"/>
      <c r="BF303" s="315"/>
      <c r="BG303" s="315"/>
      <c r="BH303" s="315"/>
      <c r="BI303" s="315"/>
      <c r="BJ303" s="323" t="s">
        <v>424</v>
      </c>
      <c r="BK303" s="323"/>
      <c r="BL303" s="323"/>
      <c r="BM303" s="351"/>
      <c r="BN303" s="351"/>
      <c r="BO303" s="315" t="s">
        <v>429</v>
      </c>
      <c r="BP303" s="315"/>
      <c r="BQ303" s="315"/>
      <c r="BR303" s="315"/>
      <c r="BS303" s="315"/>
      <c r="BT303" s="315"/>
      <c r="BU303" s="315"/>
      <c r="BV303" s="323" t="s">
        <v>424</v>
      </c>
      <c r="BW303" s="323"/>
      <c r="BX303" s="323"/>
      <c r="BY303" s="351"/>
      <c r="BZ303" s="352"/>
    </row>
    <row r="304" spans="1:78" ht="12.75" hidden="1" collapsed="1">
      <c r="A304" s="67"/>
      <c r="B304" s="72"/>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D304" s="132"/>
      <c r="AE304" s="132"/>
      <c r="AF304" s="132"/>
      <c r="AG304" s="132"/>
      <c r="AH304" s="132"/>
      <c r="AI304" s="132"/>
      <c r="AJ304" s="132"/>
      <c r="AK304" s="132"/>
      <c r="AL304" s="132"/>
      <c r="AM304" s="132"/>
      <c r="AN304" s="132"/>
      <c r="AO304" s="132"/>
      <c r="AP304" s="132"/>
      <c r="AQ304" s="132"/>
      <c r="AR304" s="132"/>
      <c r="AS304" s="132"/>
      <c r="AT304" s="132"/>
      <c r="AU304" s="132"/>
      <c r="AV304" s="132"/>
      <c r="AW304" s="132"/>
      <c r="AX304" s="132"/>
      <c r="AY304" s="132"/>
      <c r="AZ304" s="132"/>
      <c r="BA304" s="132"/>
      <c r="BB304" s="132"/>
      <c r="BC304" s="132"/>
      <c r="BD304" s="132"/>
      <c r="BE304" s="132"/>
      <c r="BF304" s="132"/>
      <c r="BG304" s="132"/>
      <c r="BH304" s="132"/>
      <c r="BI304" s="132"/>
      <c r="BJ304" s="132"/>
      <c r="BK304" s="132"/>
      <c r="BL304" s="132"/>
      <c r="BM304" s="132"/>
      <c r="BN304" s="132"/>
      <c r="BO304" s="132"/>
      <c r="BP304" s="132"/>
      <c r="BQ304" s="132"/>
      <c r="BR304" s="132"/>
      <c r="BS304" s="132"/>
      <c r="BT304" s="132"/>
      <c r="BU304" s="132"/>
      <c r="BV304" s="132"/>
      <c r="BW304" s="132"/>
      <c r="BX304" s="132"/>
      <c r="BY304" s="132"/>
      <c r="BZ304" s="132"/>
    </row>
    <row r="305" spans="1:78" ht="13.9" hidden="1" customHeight="1">
      <c r="A305" s="67"/>
      <c r="B305" s="72"/>
      <c r="C305" s="613" t="str">
        <f t="shared" ref="C305:C308" si="389">IF($Z$2="FR",AD305,IF($Z$2="NL",BC305))</f>
        <v>Score outcome 22 :</v>
      </c>
      <c r="D305" s="614">
        <f t="shared" ref="D305:D308" si="390">IF($Z$2="FR",AE305,IF($Z$2="NL",BD305))</f>
        <v>0</v>
      </c>
      <c r="E305" s="614">
        <f t="shared" ref="E305:E308" si="391">IF($Z$2="FR",AF305,IF($Z$2="NL",BE305))</f>
        <v>0</v>
      </c>
      <c r="F305" s="614">
        <f t="shared" ref="F305:F308" si="392">IF($Z$2="FR",AG305,IF($Z$2="NL",BF305))</f>
        <v>0</v>
      </c>
      <c r="G305" s="615">
        <f t="shared" ref="G305:G307" si="393">IF($Z$2="FR",AH305,IF($Z$2="NL",BG305))</f>
        <v>0</v>
      </c>
      <c r="H305" s="83" t="s">
        <v>6</v>
      </c>
      <c r="I305" s="84" t="s">
        <v>45</v>
      </c>
      <c r="J305" s="84" t="s">
        <v>138</v>
      </c>
      <c r="K305" s="84" t="s">
        <v>392</v>
      </c>
      <c r="L305" s="84" t="s">
        <v>393</v>
      </c>
      <c r="M305" s="84" t="s">
        <v>394</v>
      </c>
      <c r="N305" s="84" t="s">
        <v>395</v>
      </c>
      <c r="O305" s="84" t="s">
        <v>396</v>
      </c>
      <c r="P305" s="84" t="s">
        <v>397</v>
      </c>
      <c r="Q305" s="186" t="s">
        <v>398</v>
      </c>
      <c r="R305" s="85" t="s">
        <v>399</v>
      </c>
      <c r="S305" s="85" t="s">
        <v>400</v>
      </c>
      <c r="T305" s="85" t="s">
        <v>401</v>
      </c>
      <c r="U305" s="85" t="s">
        <v>402</v>
      </c>
      <c r="V305" s="85" t="s">
        <v>403</v>
      </c>
      <c r="W305" s="85" t="s">
        <v>404</v>
      </c>
      <c r="X305" s="85" t="s">
        <v>405</v>
      </c>
      <c r="Y305" s="86" t="s">
        <v>398</v>
      </c>
      <c r="Z305" s="87" t="s">
        <v>398</v>
      </c>
      <c r="AA305" s="28"/>
      <c r="AD305" s="356" t="s">
        <v>470</v>
      </c>
      <c r="AE305" s="357"/>
      <c r="AF305" s="357"/>
      <c r="AG305" s="357"/>
      <c r="AH305" s="358"/>
      <c r="AI305" s="187" t="s">
        <v>6</v>
      </c>
      <c r="AJ305" s="184" t="s">
        <v>45</v>
      </c>
      <c r="AK305" s="184" t="s">
        <v>138</v>
      </c>
      <c r="AL305" s="184" t="s">
        <v>392</v>
      </c>
      <c r="AM305" s="184" t="s">
        <v>393</v>
      </c>
      <c r="AN305" s="184" t="s">
        <v>394</v>
      </c>
      <c r="AO305" s="184" t="s">
        <v>395</v>
      </c>
      <c r="AP305" s="184" t="s">
        <v>396</v>
      </c>
      <c r="AQ305" s="184" t="s">
        <v>397</v>
      </c>
      <c r="AR305" s="184" t="s">
        <v>398</v>
      </c>
      <c r="AS305" s="184" t="s">
        <v>399</v>
      </c>
      <c r="AT305" s="184" t="s">
        <v>400</v>
      </c>
      <c r="AU305" s="184" t="s">
        <v>401</v>
      </c>
      <c r="AV305" s="184" t="s">
        <v>402</v>
      </c>
      <c r="AW305" s="184" t="s">
        <v>403</v>
      </c>
      <c r="AX305" s="184" t="s">
        <v>404</v>
      </c>
      <c r="AY305" s="184" t="s">
        <v>405</v>
      </c>
      <c r="AZ305" s="184" t="s">
        <v>398</v>
      </c>
      <c r="BA305" s="185" t="s">
        <v>398</v>
      </c>
      <c r="BB305" s="132"/>
      <c r="BC305" s="356" t="s">
        <v>471</v>
      </c>
      <c r="BD305" s="357"/>
      <c r="BE305" s="357"/>
      <c r="BF305" s="357"/>
      <c r="BG305" s="358"/>
      <c r="BH305" s="187" t="s">
        <v>6</v>
      </c>
      <c r="BI305" s="184" t="s">
        <v>45</v>
      </c>
      <c r="BJ305" s="184" t="s">
        <v>138</v>
      </c>
      <c r="BK305" s="184" t="s">
        <v>392</v>
      </c>
      <c r="BL305" s="184" t="s">
        <v>393</v>
      </c>
      <c r="BM305" s="184" t="s">
        <v>394</v>
      </c>
      <c r="BN305" s="184" t="s">
        <v>395</v>
      </c>
      <c r="BO305" s="184" t="s">
        <v>396</v>
      </c>
      <c r="BP305" s="184" t="s">
        <v>397</v>
      </c>
      <c r="BQ305" s="184" t="s">
        <v>398</v>
      </c>
      <c r="BR305" s="184" t="s">
        <v>399</v>
      </c>
      <c r="BS305" s="184" t="s">
        <v>400</v>
      </c>
      <c r="BT305" s="184" t="s">
        <v>401</v>
      </c>
      <c r="BU305" s="184" t="s">
        <v>402</v>
      </c>
      <c r="BV305" s="184" t="s">
        <v>403</v>
      </c>
      <c r="BW305" s="184" t="s">
        <v>404</v>
      </c>
      <c r="BX305" s="184" t="s">
        <v>405</v>
      </c>
      <c r="BY305" s="184" t="s">
        <v>398</v>
      </c>
      <c r="BZ305" s="185" t="s">
        <v>398</v>
      </c>
    </row>
    <row r="306" spans="1:78" ht="13.9" hidden="1" customHeight="1">
      <c r="A306" s="67"/>
      <c r="B306" s="72"/>
      <c r="C306" s="605">
        <f>E34</f>
        <v>0</v>
      </c>
      <c r="D306" s="606">
        <f t="shared" si="390"/>
        <v>0</v>
      </c>
      <c r="E306" s="606">
        <f t="shared" si="391"/>
        <v>0</v>
      </c>
      <c r="F306" s="606">
        <f t="shared" si="392"/>
        <v>0</v>
      </c>
      <c r="G306" s="607">
        <f t="shared" si="393"/>
        <v>0</v>
      </c>
      <c r="H306" s="97" t="e">
        <f>#REF!</f>
        <v>#REF!</v>
      </c>
      <c r="I306" s="97" t="e">
        <f>#REF!</f>
        <v>#REF!</v>
      </c>
      <c r="J306" s="98" t="e">
        <f>#REF!</f>
        <v>#REF!</v>
      </c>
      <c r="K306" s="98" t="e">
        <f>#REF!</f>
        <v>#REF!</v>
      </c>
      <c r="L306" s="97" t="e">
        <f>#REF!</f>
        <v>#REF!</v>
      </c>
      <c r="M306" s="98" t="e">
        <f>#REF!</f>
        <v>#REF!</v>
      </c>
      <c r="N306" s="98" t="e">
        <f>#REF!</f>
        <v>#REF!</v>
      </c>
      <c r="O306" s="98" t="e">
        <f>#REF!</f>
        <v>#REF!</v>
      </c>
      <c r="P306" s="98" t="e">
        <f>#REF!</f>
        <v>#REF!</v>
      </c>
      <c r="Q306" s="78" t="e">
        <f>#REF!</f>
        <v>#REF!</v>
      </c>
      <c r="R306" s="97" t="e">
        <f>#REF!</f>
        <v>#REF!</v>
      </c>
      <c r="S306" s="98" t="e">
        <f>#REF!</f>
        <v>#REF!</v>
      </c>
      <c r="T306" s="98" t="e">
        <f>#REF!</f>
        <v>#REF!</v>
      </c>
      <c r="U306" s="98" t="e">
        <f>#REF!</f>
        <v>#REF!</v>
      </c>
      <c r="V306" s="98" t="e">
        <f>#REF!</f>
        <v>#REF!</v>
      </c>
      <c r="W306" s="98" t="e">
        <f>#REF!</f>
        <v>#REF!</v>
      </c>
      <c r="X306" s="98" t="e">
        <f>#REF!</f>
        <v>#REF!</v>
      </c>
      <c r="Y306" s="69" t="e">
        <f>#REF!</f>
        <v>#REF!</v>
      </c>
      <c r="Z306" s="70" t="e">
        <f>SUM(Q306+Y306)</f>
        <v>#REF!</v>
      </c>
      <c r="AA306" s="28"/>
      <c r="AD306" s="359"/>
      <c r="AE306" s="360"/>
      <c r="AF306" s="360"/>
      <c r="AG306" s="360"/>
      <c r="AH306" s="361"/>
      <c r="AI306" s="178"/>
      <c r="AJ306" s="178"/>
      <c r="AK306" s="189"/>
      <c r="AL306" s="189"/>
      <c r="AM306" s="178"/>
      <c r="AN306" s="189"/>
      <c r="AO306" s="189"/>
      <c r="AP306" s="189"/>
      <c r="AQ306" s="189"/>
      <c r="AR306" s="175"/>
      <c r="AS306" s="178"/>
      <c r="AT306" s="189"/>
      <c r="AU306" s="189"/>
      <c r="AV306" s="189"/>
      <c r="AW306" s="189"/>
      <c r="AX306" s="189"/>
      <c r="AY306" s="189"/>
      <c r="AZ306" s="175"/>
      <c r="BA306" s="177">
        <f>SUM(AR306+AZ306)</f>
        <v>0</v>
      </c>
      <c r="BB306" s="132"/>
      <c r="BC306" s="359"/>
      <c r="BD306" s="360"/>
      <c r="BE306" s="360"/>
      <c r="BF306" s="360"/>
      <c r="BG306" s="361"/>
      <c r="BH306" s="178"/>
      <c r="BI306" s="178"/>
      <c r="BJ306" s="189"/>
      <c r="BK306" s="189"/>
      <c r="BL306" s="178"/>
      <c r="BM306" s="189"/>
      <c r="BN306" s="189"/>
      <c r="BO306" s="189"/>
      <c r="BP306" s="189"/>
      <c r="BQ306" s="175"/>
      <c r="BR306" s="178"/>
      <c r="BS306" s="189"/>
      <c r="BT306" s="189"/>
      <c r="BU306" s="189"/>
      <c r="BV306" s="189"/>
      <c r="BW306" s="189"/>
      <c r="BX306" s="189"/>
      <c r="BY306" s="175"/>
      <c r="BZ306" s="177">
        <f>SUM(BQ306+BY306)</f>
        <v>0</v>
      </c>
    </row>
    <row r="307" spans="1:78" ht="13.9" hidden="1" customHeight="1">
      <c r="A307" s="67"/>
      <c r="B307" s="72"/>
      <c r="C307" s="535" t="str">
        <f t="shared" si="389"/>
        <v>IATI Identifier de l'outcome :</v>
      </c>
      <c r="D307" s="424">
        <f t="shared" si="390"/>
        <v>0</v>
      </c>
      <c r="E307" s="424">
        <f t="shared" si="391"/>
        <v>0</v>
      </c>
      <c r="F307" s="424">
        <f t="shared" si="392"/>
        <v>0</v>
      </c>
      <c r="G307" s="424">
        <f t="shared" si="393"/>
        <v>0</v>
      </c>
      <c r="H307" s="532">
        <f>J34</f>
        <v>0</v>
      </c>
      <c r="I307" s="532"/>
      <c r="J307" s="532"/>
      <c r="K307" s="532"/>
      <c r="L307" s="532"/>
      <c r="M307" s="532"/>
      <c r="N307" s="532"/>
      <c r="O307" s="608" t="str">
        <f t="shared" ref="O307:T308" si="394">IF($Z$2="FR",AP307,IF($Z$2="NL",BO307))</f>
        <v>Adaptation du score en janvier 2022 ?</v>
      </c>
      <c r="P307" s="608">
        <f t="shared" si="394"/>
        <v>0</v>
      </c>
      <c r="Q307" s="608">
        <f t="shared" si="394"/>
        <v>0</v>
      </c>
      <c r="R307" s="608">
        <f t="shared" si="394"/>
        <v>0</v>
      </c>
      <c r="S307" s="608">
        <f t="shared" si="394"/>
        <v>0</v>
      </c>
      <c r="T307" s="608">
        <f t="shared" si="394"/>
        <v>0</v>
      </c>
      <c r="U307" s="609" t="e">
        <f>#REF!</f>
        <v>#REF!</v>
      </c>
      <c r="V307" s="609"/>
      <c r="W307" s="609"/>
      <c r="X307" s="609"/>
      <c r="Y307" s="609"/>
      <c r="Z307" s="610"/>
      <c r="AA307" s="28"/>
      <c r="AD307" s="316" t="s">
        <v>408</v>
      </c>
      <c r="AE307" s="317"/>
      <c r="AF307" s="317"/>
      <c r="AG307" s="317"/>
      <c r="AH307" s="317"/>
      <c r="AI307" s="317"/>
      <c r="AJ307" s="317"/>
      <c r="AK307" s="317"/>
      <c r="AL307" s="317"/>
      <c r="AM307" s="317"/>
      <c r="AN307" s="317"/>
      <c r="AO307" s="317"/>
      <c r="AP307" s="362" t="s">
        <v>409</v>
      </c>
      <c r="AQ307" s="362"/>
      <c r="AR307" s="362"/>
      <c r="AS307" s="362"/>
      <c r="AT307" s="362"/>
      <c r="AU307" s="362"/>
      <c r="AV307" s="363"/>
      <c r="AW307" s="363"/>
      <c r="AX307" s="363"/>
      <c r="AY307" s="363"/>
      <c r="AZ307" s="363"/>
      <c r="BA307" s="364"/>
      <c r="BB307" s="132"/>
      <c r="BC307" s="316" t="s">
        <v>410</v>
      </c>
      <c r="BD307" s="317"/>
      <c r="BE307" s="317"/>
      <c r="BF307" s="317"/>
      <c r="BG307" s="317"/>
      <c r="BH307" s="317"/>
      <c r="BI307" s="317"/>
      <c r="BJ307" s="317"/>
      <c r="BK307" s="317"/>
      <c r="BL307" s="317"/>
      <c r="BM307" s="317"/>
      <c r="BN307" s="317"/>
      <c r="BO307" s="362" t="s">
        <v>411</v>
      </c>
      <c r="BP307" s="362"/>
      <c r="BQ307" s="362"/>
      <c r="BR307" s="362"/>
      <c r="BS307" s="362"/>
      <c r="BT307" s="362"/>
      <c r="BU307" s="363"/>
      <c r="BV307" s="363"/>
      <c r="BW307" s="363"/>
      <c r="BX307" s="363"/>
      <c r="BY307" s="363"/>
      <c r="BZ307" s="364"/>
    </row>
    <row r="308" spans="1:78" ht="13.9" hidden="1" customHeight="1">
      <c r="A308" s="67"/>
      <c r="B308" s="72"/>
      <c r="C308" s="535" t="str">
        <f t="shared" si="389"/>
        <v>Total C.O. demandés :</v>
      </c>
      <c r="D308" s="424">
        <f t="shared" si="390"/>
        <v>0</v>
      </c>
      <c r="E308" s="424">
        <f t="shared" si="391"/>
        <v>0</v>
      </c>
      <c r="F308" s="424">
        <f t="shared" si="392"/>
        <v>0</v>
      </c>
      <c r="G308" s="413">
        <f>T34</f>
        <v>0</v>
      </c>
      <c r="H308" s="413"/>
      <c r="I308" s="413"/>
      <c r="J308" s="413"/>
      <c r="K308" s="611" t="str">
        <f t="shared" ref="K308" si="395">IF($Z$2="FR",AL308,IF($Z$2="NL",BK308))</f>
        <v>Total C.O. proposés :</v>
      </c>
      <c r="L308" s="611">
        <f t="shared" ref="L308" si="396">IF($Z$2="FR",AM308,IF($Z$2="NL",BL308))</f>
        <v>0</v>
      </c>
      <c r="M308" s="611">
        <f t="shared" ref="M308" si="397">IF($Z$2="FR",AN308,IF($Z$2="NL",BM308))</f>
        <v>0</v>
      </c>
      <c r="N308" s="611">
        <f t="shared" ref="N308" si="398">IF($Z$2="FR",AO308,IF($Z$2="NL",BN308))</f>
        <v>0</v>
      </c>
      <c r="O308" s="596"/>
      <c r="P308" s="596"/>
      <c r="Q308" s="596"/>
      <c r="R308" s="596"/>
      <c r="S308" s="612" t="str">
        <f t="shared" si="394"/>
        <v>Total C.O.refusés :</v>
      </c>
      <c r="T308" s="612">
        <f t="shared" si="394"/>
        <v>0</v>
      </c>
      <c r="U308" s="612">
        <f t="shared" ref="U308" si="399">IF($Z$2="FR",AV308,IF($Z$2="NL",BU308))</f>
        <v>0</v>
      </c>
      <c r="V308" s="612">
        <f t="shared" ref="V308" si="400">IF($Z$2="FR",AW308,IF($Z$2="NL",BV308))</f>
        <v>0</v>
      </c>
      <c r="W308" s="596"/>
      <c r="X308" s="596"/>
      <c r="Y308" s="596"/>
      <c r="Z308" s="597"/>
      <c r="AA308" s="28"/>
      <c r="AD308" s="316" t="s">
        <v>412</v>
      </c>
      <c r="AE308" s="317"/>
      <c r="AF308" s="317"/>
      <c r="AG308" s="317"/>
      <c r="AH308" s="319">
        <f>AU203</f>
        <v>0</v>
      </c>
      <c r="AI308" s="319"/>
      <c r="AJ308" s="319"/>
      <c r="AK308" s="319"/>
      <c r="AL308" s="317" t="s">
        <v>413</v>
      </c>
      <c r="AM308" s="317"/>
      <c r="AN308" s="317"/>
      <c r="AO308" s="317"/>
      <c r="AP308" s="319"/>
      <c r="AQ308" s="319"/>
      <c r="AR308" s="319"/>
      <c r="AS308" s="319"/>
      <c r="AT308" s="317" t="s">
        <v>414</v>
      </c>
      <c r="AU308" s="317"/>
      <c r="AV308" s="317"/>
      <c r="AW308" s="317"/>
      <c r="AX308" s="319"/>
      <c r="AY308" s="319"/>
      <c r="AZ308" s="319"/>
      <c r="BA308" s="320"/>
      <c r="BB308" s="132"/>
      <c r="BC308" s="316" t="s">
        <v>415</v>
      </c>
      <c r="BD308" s="317"/>
      <c r="BE308" s="317"/>
      <c r="BF308" s="317"/>
      <c r="BG308" s="319">
        <f>BT202</f>
        <v>0</v>
      </c>
      <c r="BH308" s="319"/>
      <c r="BI308" s="319"/>
      <c r="BJ308" s="319"/>
      <c r="BK308" s="317" t="s">
        <v>416</v>
      </c>
      <c r="BL308" s="317"/>
      <c r="BM308" s="317"/>
      <c r="BN308" s="317"/>
      <c r="BO308" s="319"/>
      <c r="BP308" s="319"/>
      <c r="BQ308" s="319"/>
      <c r="BR308" s="319"/>
      <c r="BS308" s="317" t="s">
        <v>417</v>
      </c>
      <c r="BT308" s="317"/>
      <c r="BU308" s="317"/>
      <c r="BV308" s="317"/>
      <c r="BW308" s="319"/>
      <c r="BX308" s="319"/>
      <c r="BY308" s="319"/>
      <c r="BZ308" s="320"/>
    </row>
    <row r="309" spans="1:78" ht="4.9000000000000004" hidden="1" customHeight="1" outlineLevel="1">
      <c r="A309" s="67"/>
      <c r="B309" s="72"/>
      <c r="C309" s="76"/>
      <c r="D309" s="72"/>
      <c r="E309" s="72"/>
      <c r="F309" s="72"/>
      <c r="G309" s="72"/>
      <c r="H309" s="72"/>
      <c r="I309" s="72"/>
      <c r="J309" s="72"/>
      <c r="K309" s="72"/>
      <c r="L309" s="72"/>
      <c r="M309" s="72"/>
      <c r="N309" s="72"/>
      <c r="O309" s="72"/>
      <c r="P309" s="72"/>
      <c r="Q309" s="72"/>
      <c r="R309" s="72"/>
      <c r="S309" s="72"/>
      <c r="T309" s="72"/>
      <c r="U309" s="72"/>
      <c r="V309" s="72"/>
      <c r="W309" s="72"/>
      <c r="X309" s="72"/>
      <c r="Y309" s="72"/>
      <c r="Z309" s="77"/>
      <c r="AA309" s="28"/>
      <c r="AD309" s="170"/>
      <c r="AE309" s="168"/>
      <c r="AF309" s="168"/>
      <c r="AG309" s="168"/>
      <c r="AH309" s="168"/>
      <c r="AI309" s="168"/>
      <c r="AJ309" s="168"/>
      <c r="AK309" s="168"/>
      <c r="AL309" s="168"/>
      <c r="AM309" s="168"/>
      <c r="AN309" s="168"/>
      <c r="AO309" s="168"/>
      <c r="AP309" s="168"/>
      <c r="AQ309" s="168"/>
      <c r="AR309" s="168"/>
      <c r="AS309" s="168"/>
      <c r="AT309" s="168"/>
      <c r="AU309" s="168"/>
      <c r="AV309" s="168"/>
      <c r="AW309" s="168"/>
      <c r="AX309" s="168"/>
      <c r="AY309" s="168"/>
      <c r="AZ309" s="168"/>
      <c r="BA309" s="171"/>
      <c r="BB309" s="132"/>
      <c r="BC309" s="170"/>
      <c r="BD309" s="168"/>
      <c r="BE309" s="168"/>
      <c r="BF309" s="168"/>
      <c r="BG309" s="168"/>
      <c r="BH309" s="168"/>
      <c r="BI309" s="168"/>
      <c r="BJ309" s="168"/>
      <c r="BK309" s="168"/>
      <c r="BL309" s="168"/>
      <c r="BM309" s="168"/>
      <c r="BN309" s="168"/>
      <c r="BO309" s="168"/>
      <c r="BP309" s="168"/>
      <c r="BQ309" s="168"/>
      <c r="BR309" s="168"/>
      <c r="BS309" s="168"/>
      <c r="BT309" s="168"/>
      <c r="BU309" s="168"/>
      <c r="BV309" s="168"/>
      <c r="BW309" s="168"/>
      <c r="BX309" s="168"/>
      <c r="BY309" s="168"/>
      <c r="BZ309" s="171"/>
    </row>
    <row r="310" spans="1:78" ht="13.9" hidden="1" customHeight="1" outlineLevel="1">
      <c r="A310" s="67"/>
      <c r="B310" s="72"/>
      <c r="C310" s="560" t="str">
        <f t="shared" ref="C310:Z312" si="401">IF($Z$2="FR",AD310,IF($Z$2="NL",BC310))</f>
        <v>Si outcome commun à l'intérieur d'un programme commun</v>
      </c>
      <c r="D310" s="561">
        <f t="shared" si="401"/>
        <v>0</v>
      </c>
      <c r="E310" s="561">
        <f t="shared" si="401"/>
        <v>0</v>
      </c>
      <c r="F310" s="561">
        <f t="shared" si="401"/>
        <v>0</v>
      </c>
      <c r="G310" s="561">
        <f t="shared" si="401"/>
        <v>0</v>
      </c>
      <c r="H310" s="561">
        <f t="shared" si="401"/>
        <v>0</v>
      </c>
      <c r="I310" s="561">
        <f t="shared" si="401"/>
        <v>0</v>
      </c>
      <c r="J310" s="561">
        <f t="shared" si="401"/>
        <v>0</v>
      </c>
      <c r="K310" s="561">
        <f t="shared" si="401"/>
        <v>0</v>
      </c>
      <c r="L310" s="561">
        <f t="shared" si="401"/>
        <v>0</v>
      </c>
      <c r="M310" s="561">
        <f t="shared" si="401"/>
        <v>0</v>
      </c>
      <c r="N310" s="561">
        <f t="shared" si="401"/>
        <v>0</v>
      </c>
      <c r="O310" s="561">
        <f t="shared" si="401"/>
        <v>0</v>
      </c>
      <c r="P310" s="561">
        <f t="shared" si="401"/>
        <v>0</v>
      </c>
      <c r="Q310" s="561">
        <f t="shared" si="401"/>
        <v>0</v>
      </c>
      <c r="R310" s="561">
        <f t="shared" si="401"/>
        <v>0</v>
      </c>
      <c r="S310" s="561">
        <f t="shared" si="401"/>
        <v>0</v>
      </c>
      <c r="T310" s="561">
        <f t="shared" si="401"/>
        <v>0</v>
      </c>
      <c r="U310" s="561">
        <f t="shared" si="401"/>
        <v>0</v>
      </c>
      <c r="V310" s="561">
        <f t="shared" si="401"/>
        <v>0</v>
      </c>
      <c r="W310" s="561">
        <f t="shared" si="401"/>
        <v>0</v>
      </c>
      <c r="X310" s="561">
        <f t="shared" si="401"/>
        <v>0</v>
      </c>
      <c r="Y310" s="561">
        <f t="shared" si="401"/>
        <v>0</v>
      </c>
      <c r="Z310" s="562">
        <f t="shared" si="401"/>
        <v>0</v>
      </c>
      <c r="AA310" s="28"/>
      <c r="AD310" s="365" t="s">
        <v>418</v>
      </c>
      <c r="AE310" s="366"/>
      <c r="AF310" s="366"/>
      <c r="AG310" s="366"/>
      <c r="AH310" s="366"/>
      <c r="AI310" s="366"/>
      <c r="AJ310" s="366"/>
      <c r="AK310" s="366"/>
      <c r="AL310" s="366"/>
      <c r="AM310" s="366"/>
      <c r="AN310" s="366"/>
      <c r="AO310" s="366"/>
      <c r="AP310" s="366"/>
      <c r="AQ310" s="366"/>
      <c r="AR310" s="366"/>
      <c r="AS310" s="366"/>
      <c r="AT310" s="366"/>
      <c r="AU310" s="366"/>
      <c r="AV310" s="366"/>
      <c r="AW310" s="366"/>
      <c r="AX310" s="366"/>
      <c r="AY310" s="366"/>
      <c r="AZ310" s="366"/>
      <c r="BA310" s="367"/>
      <c r="BB310" s="132"/>
      <c r="BC310" s="365" t="s">
        <v>419</v>
      </c>
      <c r="BD310" s="366"/>
      <c r="BE310" s="366"/>
      <c r="BF310" s="366"/>
      <c r="BG310" s="366"/>
      <c r="BH310" s="366"/>
      <c r="BI310" s="366"/>
      <c r="BJ310" s="366"/>
      <c r="BK310" s="366"/>
      <c r="BL310" s="366"/>
      <c r="BM310" s="366"/>
      <c r="BN310" s="366"/>
      <c r="BO310" s="366"/>
      <c r="BP310" s="366"/>
      <c r="BQ310" s="366"/>
      <c r="BR310" s="366"/>
      <c r="BS310" s="366"/>
      <c r="BT310" s="366"/>
      <c r="BU310" s="366"/>
      <c r="BV310" s="366"/>
      <c r="BW310" s="366"/>
      <c r="BX310" s="366"/>
      <c r="BY310" s="366"/>
      <c r="BZ310" s="367"/>
    </row>
    <row r="311" spans="1:78" ht="13.9" hidden="1" customHeight="1" outlineLevel="1">
      <c r="A311" s="67"/>
      <c r="B311" s="72"/>
      <c r="C311" s="557" t="str">
        <f t="shared" si="401"/>
        <v>Acronyme ACNG 1 :</v>
      </c>
      <c r="D311" s="558">
        <f t="shared" si="401"/>
        <v>0</v>
      </c>
      <c r="E311" s="558">
        <f t="shared" si="401"/>
        <v>0</v>
      </c>
      <c r="F311" s="559" t="e">
        <f>#REF!</f>
        <v>#REF!</v>
      </c>
      <c r="G311" s="559"/>
      <c r="H311" s="559"/>
      <c r="I311" s="559"/>
      <c r="J311" s="466" t="str">
        <f t="shared" si="401"/>
        <v>Part C.O. (en %) :</v>
      </c>
      <c r="K311" s="466">
        <f t="shared" si="401"/>
        <v>0</v>
      </c>
      <c r="L311" s="466">
        <f t="shared" si="401"/>
        <v>0</v>
      </c>
      <c r="M311" s="563" t="e">
        <f>#REF!</f>
        <v>#REF!</v>
      </c>
      <c r="N311" s="563"/>
      <c r="O311" s="628" t="str">
        <f t="shared" si="401"/>
        <v>Acronyme ACNG 2 :</v>
      </c>
      <c r="P311" s="628">
        <f t="shared" si="401"/>
        <v>0</v>
      </c>
      <c r="Q311" s="628">
        <f t="shared" si="401"/>
        <v>0</v>
      </c>
      <c r="R311" s="559" t="e">
        <f>#REF!</f>
        <v>#REF!</v>
      </c>
      <c r="S311" s="559"/>
      <c r="T311" s="559"/>
      <c r="U311" s="559"/>
      <c r="V311" s="472" t="str">
        <f t="shared" si="401"/>
        <v>Part C.O. (en %) :</v>
      </c>
      <c r="W311" s="472">
        <f t="shared" si="401"/>
        <v>0</v>
      </c>
      <c r="X311" s="472">
        <f t="shared" si="401"/>
        <v>0</v>
      </c>
      <c r="Y311" s="563" t="e">
        <f>#REF!</f>
        <v>#REF!</v>
      </c>
      <c r="Z311" s="624"/>
      <c r="AA311" s="28"/>
      <c r="AD311" s="368" t="s">
        <v>420</v>
      </c>
      <c r="AE311" s="369"/>
      <c r="AF311" s="369"/>
      <c r="AG311" s="369"/>
      <c r="AH311" s="369"/>
      <c r="AI311" s="369"/>
      <c r="AJ311" s="369"/>
      <c r="AK311" s="317" t="s">
        <v>421</v>
      </c>
      <c r="AL311" s="317"/>
      <c r="AM311" s="317"/>
      <c r="AN311" s="370"/>
      <c r="AO311" s="370"/>
      <c r="AP311" s="369" t="s">
        <v>422</v>
      </c>
      <c r="AQ311" s="369"/>
      <c r="AR311" s="369"/>
      <c r="AS311" s="369"/>
      <c r="AT311" s="369"/>
      <c r="AU311" s="369"/>
      <c r="AV311" s="369"/>
      <c r="AW311" s="317" t="s">
        <v>421</v>
      </c>
      <c r="AX311" s="317"/>
      <c r="AY311" s="317"/>
      <c r="AZ311" s="370"/>
      <c r="BA311" s="371"/>
      <c r="BB311" s="132"/>
      <c r="BC311" s="368" t="s">
        <v>423</v>
      </c>
      <c r="BD311" s="369"/>
      <c r="BE311" s="369"/>
      <c r="BF311" s="369"/>
      <c r="BG311" s="369"/>
      <c r="BH311" s="369"/>
      <c r="BI311" s="369"/>
      <c r="BJ311" s="317" t="s">
        <v>424</v>
      </c>
      <c r="BK311" s="317"/>
      <c r="BL311" s="317"/>
      <c r="BM311" s="370"/>
      <c r="BN311" s="370"/>
      <c r="BO311" s="369" t="s">
        <v>425</v>
      </c>
      <c r="BP311" s="369"/>
      <c r="BQ311" s="369"/>
      <c r="BR311" s="369"/>
      <c r="BS311" s="369"/>
      <c r="BT311" s="369"/>
      <c r="BU311" s="369"/>
      <c r="BV311" s="317" t="s">
        <v>424</v>
      </c>
      <c r="BW311" s="317"/>
      <c r="BX311" s="317"/>
      <c r="BY311" s="370"/>
      <c r="BZ311" s="371"/>
    </row>
    <row r="312" spans="1:78" ht="14.45" hidden="1" customHeight="1" outlineLevel="1">
      <c r="A312" s="67"/>
      <c r="B312" s="72"/>
      <c r="C312" s="565" t="str">
        <f t="shared" si="401"/>
        <v>Acronyme ACNG 3 :</v>
      </c>
      <c r="D312" s="566">
        <f t="shared" si="401"/>
        <v>0</v>
      </c>
      <c r="E312" s="566">
        <f t="shared" si="401"/>
        <v>0</v>
      </c>
      <c r="F312" s="564" t="e">
        <f>#REF!</f>
        <v>#REF!</v>
      </c>
      <c r="G312" s="564"/>
      <c r="H312" s="564"/>
      <c r="I312" s="564"/>
      <c r="J312" s="567" t="str">
        <f t="shared" si="401"/>
        <v>Part C.O. (en %) :</v>
      </c>
      <c r="K312" s="567">
        <f t="shared" si="401"/>
        <v>0</v>
      </c>
      <c r="L312" s="567">
        <f t="shared" si="401"/>
        <v>0</v>
      </c>
      <c r="M312" s="616" t="e">
        <f>#REF!</f>
        <v>#REF!</v>
      </c>
      <c r="N312" s="616"/>
      <c r="O312" s="629" t="str">
        <f t="shared" si="401"/>
        <v>Acronyme ACNG 4 :</v>
      </c>
      <c r="P312" s="629">
        <f t="shared" si="401"/>
        <v>0</v>
      </c>
      <c r="Q312" s="629">
        <f t="shared" si="401"/>
        <v>0</v>
      </c>
      <c r="R312" s="564" t="e">
        <f>#REF!</f>
        <v>#REF!</v>
      </c>
      <c r="S312" s="564"/>
      <c r="T312" s="564"/>
      <c r="U312" s="564"/>
      <c r="V312" s="630" t="str">
        <f t="shared" si="401"/>
        <v>Part C.O. (en %) :</v>
      </c>
      <c r="W312" s="630">
        <f t="shared" si="401"/>
        <v>0</v>
      </c>
      <c r="X312" s="630">
        <f t="shared" si="401"/>
        <v>0</v>
      </c>
      <c r="Y312" s="616" t="e">
        <f>#REF!</f>
        <v>#REF!</v>
      </c>
      <c r="Z312" s="617"/>
      <c r="AA312" s="28"/>
      <c r="AD312" s="350" t="s">
        <v>426</v>
      </c>
      <c r="AE312" s="315"/>
      <c r="AF312" s="315"/>
      <c r="AG312" s="315"/>
      <c r="AH312" s="315"/>
      <c r="AI312" s="315"/>
      <c r="AJ312" s="315"/>
      <c r="AK312" s="323" t="s">
        <v>421</v>
      </c>
      <c r="AL312" s="323"/>
      <c r="AM312" s="323"/>
      <c r="AN312" s="351"/>
      <c r="AO312" s="351"/>
      <c r="AP312" s="315" t="s">
        <v>427</v>
      </c>
      <c r="AQ312" s="315"/>
      <c r="AR312" s="315"/>
      <c r="AS312" s="315"/>
      <c r="AT312" s="315"/>
      <c r="AU312" s="315"/>
      <c r="AV312" s="315"/>
      <c r="AW312" s="323" t="s">
        <v>421</v>
      </c>
      <c r="AX312" s="323"/>
      <c r="AY312" s="323"/>
      <c r="AZ312" s="351"/>
      <c r="BA312" s="352"/>
      <c r="BB312" s="132"/>
      <c r="BC312" s="350" t="s">
        <v>428</v>
      </c>
      <c r="BD312" s="315"/>
      <c r="BE312" s="315"/>
      <c r="BF312" s="315"/>
      <c r="BG312" s="315"/>
      <c r="BH312" s="315"/>
      <c r="BI312" s="315"/>
      <c r="BJ312" s="323" t="s">
        <v>424</v>
      </c>
      <c r="BK312" s="323"/>
      <c r="BL312" s="323"/>
      <c r="BM312" s="351"/>
      <c r="BN312" s="351"/>
      <c r="BO312" s="315" t="s">
        <v>429</v>
      </c>
      <c r="BP312" s="315"/>
      <c r="BQ312" s="315"/>
      <c r="BR312" s="315"/>
      <c r="BS312" s="315"/>
      <c r="BT312" s="315"/>
      <c r="BU312" s="315"/>
      <c r="BV312" s="323" t="s">
        <v>424</v>
      </c>
      <c r="BW312" s="323"/>
      <c r="BX312" s="323"/>
      <c r="BY312" s="351"/>
      <c r="BZ312" s="352"/>
    </row>
    <row r="313" spans="1:78" ht="12.75" hidden="1" collapsed="1">
      <c r="A313" s="67"/>
      <c r="B313" s="72"/>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D313" s="132"/>
      <c r="AE313" s="132"/>
      <c r="AF313" s="132"/>
      <c r="AG313" s="132"/>
      <c r="AH313" s="132"/>
      <c r="AI313" s="132"/>
      <c r="AJ313" s="132"/>
      <c r="AK313" s="132"/>
      <c r="AL313" s="132"/>
      <c r="AM313" s="132"/>
      <c r="AN313" s="132"/>
      <c r="AO313" s="132"/>
      <c r="AP313" s="132"/>
      <c r="AQ313" s="132"/>
      <c r="AR313" s="132"/>
      <c r="AS313" s="132"/>
      <c r="AT313" s="132"/>
      <c r="AU313" s="132"/>
      <c r="AV313" s="132"/>
      <c r="AW313" s="132"/>
      <c r="AX313" s="132"/>
      <c r="AY313" s="132"/>
      <c r="AZ313" s="132"/>
      <c r="BA313" s="132"/>
      <c r="BB313" s="132"/>
      <c r="BC313" s="132"/>
      <c r="BD313" s="132"/>
      <c r="BE313" s="132"/>
      <c r="BF313" s="132"/>
      <c r="BG313" s="132"/>
      <c r="BH313" s="132"/>
      <c r="BI313" s="132"/>
      <c r="BJ313" s="132"/>
      <c r="BK313" s="132"/>
      <c r="BL313" s="132"/>
      <c r="BM313" s="132"/>
      <c r="BN313" s="132"/>
      <c r="BO313" s="132"/>
      <c r="BP313" s="132"/>
      <c r="BQ313" s="132"/>
      <c r="BR313" s="132"/>
      <c r="BS313" s="132"/>
      <c r="BT313" s="132"/>
      <c r="BU313" s="132"/>
      <c r="BV313" s="132"/>
      <c r="BW313" s="132"/>
      <c r="BX313" s="132"/>
      <c r="BY313" s="132"/>
      <c r="BZ313" s="132"/>
    </row>
    <row r="314" spans="1:78" ht="13.9" hidden="1" customHeight="1">
      <c r="A314" s="67"/>
      <c r="B314" s="72"/>
      <c r="C314" s="613" t="str">
        <f t="shared" ref="C314:C317" si="402">IF($Z$2="FR",AD314,IF($Z$2="NL",BC314))</f>
        <v>Score outcome 23 :</v>
      </c>
      <c r="D314" s="614">
        <f t="shared" ref="D314:D317" si="403">IF($Z$2="FR",AE314,IF($Z$2="NL",BD314))</f>
        <v>0</v>
      </c>
      <c r="E314" s="614">
        <f t="shared" ref="E314:E317" si="404">IF($Z$2="FR",AF314,IF($Z$2="NL",BE314))</f>
        <v>0</v>
      </c>
      <c r="F314" s="614">
        <f t="shared" ref="F314:F317" si="405">IF($Z$2="FR",AG314,IF($Z$2="NL",BF314))</f>
        <v>0</v>
      </c>
      <c r="G314" s="615">
        <f t="shared" ref="G314:G316" si="406">IF($Z$2="FR",AH314,IF($Z$2="NL",BG314))</f>
        <v>0</v>
      </c>
      <c r="H314" s="83" t="s">
        <v>6</v>
      </c>
      <c r="I314" s="84" t="s">
        <v>45</v>
      </c>
      <c r="J314" s="84" t="s">
        <v>138</v>
      </c>
      <c r="K314" s="84" t="s">
        <v>392</v>
      </c>
      <c r="L314" s="84" t="s">
        <v>393</v>
      </c>
      <c r="M314" s="84" t="s">
        <v>394</v>
      </c>
      <c r="N314" s="84" t="s">
        <v>395</v>
      </c>
      <c r="O314" s="84" t="s">
        <v>396</v>
      </c>
      <c r="P314" s="84" t="s">
        <v>397</v>
      </c>
      <c r="Q314" s="186" t="s">
        <v>398</v>
      </c>
      <c r="R314" s="85" t="s">
        <v>399</v>
      </c>
      <c r="S314" s="85" t="s">
        <v>400</v>
      </c>
      <c r="T314" s="85" t="s">
        <v>401</v>
      </c>
      <c r="U314" s="85" t="s">
        <v>402</v>
      </c>
      <c r="V314" s="85" t="s">
        <v>403</v>
      </c>
      <c r="W314" s="85" t="s">
        <v>404</v>
      </c>
      <c r="X314" s="85" t="s">
        <v>405</v>
      </c>
      <c r="Y314" s="86" t="s">
        <v>398</v>
      </c>
      <c r="Z314" s="87" t="s">
        <v>398</v>
      </c>
      <c r="AA314" s="28"/>
      <c r="AD314" s="356" t="s">
        <v>472</v>
      </c>
      <c r="AE314" s="357"/>
      <c r="AF314" s="357"/>
      <c r="AG314" s="357"/>
      <c r="AH314" s="358"/>
      <c r="AI314" s="187" t="s">
        <v>6</v>
      </c>
      <c r="AJ314" s="184" t="s">
        <v>45</v>
      </c>
      <c r="AK314" s="184" t="s">
        <v>138</v>
      </c>
      <c r="AL314" s="184" t="s">
        <v>392</v>
      </c>
      <c r="AM314" s="184" t="s">
        <v>393</v>
      </c>
      <c r="AN314" s="184" t="s">
        <v>394</v>
      </c>
      <c r="AO314" s="184" t="s">
        <v>395</v>
      </c>
      <c r="AP314" s="184" t="s">
        <v>396</v>
      </c>
      <c r="AQ314" s="184" t="s">
        <v>397</v>
      </c>
      <c r="AR314" s="184" t="s">
        <v>398</v>
      </c>
      <c r="AS314" s="184" t="s">
        <v>399</v>
      </c>
      <c r="AT314" s="184" t="s">
        <v>400</v>
      </c>
      <c r="AU314" s="184" t="s">
        <v>401</v>
      </c>
      <c r="AV314" s="184" t="s">
        <v>402</v>
      </c>
      <c r="AW314" s="184" t="s">
        <v>403</v>
      </c>
      <c r="AX314" s="184" t="s">
        <v>404</v>
      </c>
      <c r="AY314" s="184" t="s">
        <v>405</v>
      </c>
      <c r="AZ314" s="184" t="s">
        <v>398</v>
      </c>
      <c r="BA314" s="185" t="s">
        <v>398</v>
      </c>
      <c r="BB314" s="132"/>
      <c r="BC314" s="356" t="s">
        <v>473</v>
      </c>
      <c r="BD314" s="357"/>
      <c r="BE314" s="357"/>
      <c r="BF314" s="357"/>
      <c r="BG314" s="358"/>
      <c r="BH314" s="187" t="s">
        <v>6</v>
      </c>
      <c r="BI314" s="184" t="s">
        <v>45</v>
      </c>
      <c r="BJ314" s="184" t="s">
        <v>138</v>
      </c>
      <c r="BK314" s="184" t="s">
        <v>392</v>
      </c>
      <c r="BL314" s="184" t="s">
        <v>393</v>
      </c>
      <c r="BM314" s="184" t="s">
        <v>394</v>
      </c>
      <c r="BN314" s="184" t="s">
        <v>395</v>
      </c>
      <c r="BO314" s="184" t="s">
        <v>396</v>
      </c>
      <c r="BP314" s="184" t="s">
        <v>397</v>
      </c>
      <c r="BQ314" s="184" t="s">
        <v>398</v>
      </c>
      <c r="BR314" s="184" t="s">
        <v>399</v>
      </c>
      <c r="BS314" s="184" t="s">
        <v>400</v>
      </c>
      <c r="BT314" s="184" t="s">
        <v>401</v>
      </c>
      <c r="BU314" s="184" t="s">
        <v>402</v>
      </c>
      <c r="BV314" s="184" t="s">
        <v>403</v>
      </c>
      <c r="BW314" s="184" t="s">
        <v>404</v>
      </c>
      <c r="BX314" s="184" t="s">
        <v>405</v>
      </c>
      <c r="BY314" s="184" t="s">
        <v>398</v>
      </c>
      <c r="BZ314" s="185" t="s">
        <v>398</v>
      </c>
    </row>
    <row r="315" spans="1:78" ht="13.9" hidden="1" customHeight="1">
      <c r="A315" s="67"/>
      <c r="B315" s="72"/>
      <c r="C315" s="605">
        <f>E35</f>
        <v>0</v>
      </c>
      <c r="D315" s="606">
        <f t="shared" si="403"/>
        <v>0</v>
      </c>
      <c r="E315" s="606">
        <f t="shared" si="404"/>
        <v>0</v>
      </c>
      <c r="F315" s="606">
        <f t="shared" si="405"/>
        <v>0</v>
      </c>
      <c r="G315" s="607">
        <f t="shared" si="406"/>
        <v>0</v>
      </c>
      <c r="H315" s="97" t="e">
        <f>#REF!</f>
        <v>#REF!</v>
      </c>
      <c r="I315" s="97" t="e">
        <f>#REF!</f>
        <v>#REF!</v>
      </c>
      <c r="J315" s="98" t="e">
        <f>#REF!</f>
        <v>#REF!</v>
      </c>
      <c r="K315" s="98" t="e">
        <f>#REF!</f>
        <v>#REF!</v>
      </c>
      <c r="L315" s="97" t="e">
        <f>#REF!</f>
        <v>#REF!</v>
      </c>
      <c r="M315" s="98" t="e">
        <f>#REF!</f>
        <v>#REF!</v>
      </c>
      <c r="N315" s="98" t="e">
        <f>#REF!</f>
        <v>#REF!</v>
      </c>
      <c r="O315" s="98" t="e">
        <f>#REF!</f>
        <v>#REF!</v>
      </c>
      <c r="P315" s="98" t="e">
        <f>#REF!</f>
        <v>#REF!</v>
      </c>
      <c r="Q315" s="78" t="e">
        <f>#REF!</f>
        <v>#REF!</v>
      </c>
      <c r="R315" s="97" t="e">
        <f>#REF!</f>
        <v>#REF!</v>
      </c>
      <c r="S315" s="98" t="e">
        <f>#REF!</f>
        <v>#REF!</v>
      </c>
      <c r="T315" s="98" t="e">
        <f>#REF!</f>
        <v>#REF!</v>
      </c>
      <c r="U315" s="98" t="e">
        <f>#REF!</f>
        <v>#REF!</v>
      </c>
      <c r="V315" s="98" t="e">
        <f>#REF!</f>
        <v>#REF!</v>
      </c>
      <c r="W315" s="98" t="e">
        <f>#REF!</f>
        <v>#REF!</v>
      </c>
      <c r="X315" s="98" t="e">
        <f>#REF!</f>
        <v>#REF!</v>
      </c>
      <c r="Y315" s="69" t="e">
        <f>#REF!</f>
        <v>#REF!</v>
      </c>
      <c r="Z315" s="70" t="e">
        <f>SUM(Q315+Y315)</f>
        <v>#REF!</v>
      </c>
      <c r="AA315" s="28"/>
      <c r="AD315" s="359"/>
      <c r="AE315" s="360"/>
      <c r="AF315" s="360"/>
      <c r="AG315" s="360"/>
      <c r="AH315" s="361"/>
      <c r="AI315" s="178"/>
      <c r="AJ315" s="178"/>
      <c r="AK315" s="189"/>
      <c r="AL315" s="189"/>
      <c r="AM315" s="178"/>
      <c r="AN315" s="189"/>
      <c r="AO315" s="189"/>
      <c r="AP315" s="189"/>
      <c r="AQ315" s="189"/>
      <c r="AR315" s="175"/>
      <c r="AS315" s="178"/>
      <c r="AT315" s="189"/>
      <c r="AU315" s="189"/>
      <c r="AV315" s="189"/>
      <c r="AW315" s="189"/>
      <c r="AX315" s="189"/>
      <c r="AY315" s="189"/>
      <c r="AZ315" s="175"/>
      <c r="BA315" s="177">
        <f>SUM(AR315+AZ315)</f>
        <v>0</v>
      </c>
      <c r="BB315" s="132"/>
      <c r="BC315" s="359"/>
      <c r="BD315" s="360"/>
      <c r="BE315" s="360"/>
      <c r="BF315" s="360"/>
      <c r="BG315" s="361"/>
      <c r="BH315" s="178"/>
      <c r="BI315" s="178"/>
      <c r="BJ315" s="189"/>
      <c r="BK315" s="189"/>
      <c r="BL315" s="178"/>
      <c r="BM315" s="189"/>
      <c r="BN315" s="189"/>
      <c r="BO315" s="189"/>
      <c r="BP315" s="189"/>
      <c r="BQ315" s="175"/>
      <c r="BR315" s="178"/>
      <c r="BS315" s="189"/>
      <c r="BT315" s="189"/>
      <c r="BU315" s="189"/>
      <c r="BV315" s="189"/>
      <c r="BW315" s="189"/>
      <c r="BX315" s="189"/>
      <c r="BY315" s="175"/>
      <c r="BZ315" s="177">
        <f>SUM(BQ315+BY315)</f>
        <v>0</v>
      </c>
    </row>
    <row r="316" spans="1:78" ht="13.9" hidden="1" customHeight="1">
      <c r="A316" s="67"/>
      <c r="B316" s="72"/>
      <c r="C316" s="535" t="str">
        <f t="shared" si="402"/>
        <v>IATI Identifier de l'outcome :</v>
      </c>
      <c r="D316" s="424">
        <f t="shared" si="403"/>
        <v>0</v>
      </c>
      <c r="E316" s="424">
        <f t="shared" si="404"/>
        <v>0</v>
      </c>
      <c r="F316" s="424">
        <f t="shared" si="405"/>
        <v>0</v>
      </c>
      <c r="G316" s="424">
        <f t="shared" si="406"/>
        <v>0</v>
      </c>
      <c r="H316" s="532">
        <f>J35</f>
        <v>0</v>
      </c>
      <c r="I316" s="532"/>
      <c r="J316" s="532"/>
      <c r="K316" s="532"/>
      <c r="L316" s="532"/>
      <c r="M316" s="532"/>
      <c r="N316" s="532"/>
      <c r="O316" s="608" t="str">
        <f t="shared" ref="O316:T317" si="407">IF($Z$2="FR",AP316,IF($Z$2="NL",BO316))</f>
        <v>Adaptation du score en janvier 2022 ?</v>
      </c>
      <c r="P316" s="608">
        <f t="shared" si="407"/>
        <v>0</v>
      </c>
      <c r="Q316" s="608">
        <f t="shared" si="407"/>
        <v>0</v>
      </c>
      <c r="R316" s="608">
        <f t="shared" si="407"/>
        <v>0</v>
      </c>
      <c r="S316" s="608">
        <f t="shared" si="407"/>
        <v>0</v>
      </c>
      <c r="T316" s="608">
        <f t="shared" si="407"/>
        <v>0</v>
      </c>
      <c r="U316" s="609" t="e">
        <f>#REF!</f>
        <v>#REF!</v>
      </c>
      <c r="V316" s="609"/>
      <c r="W316" s="609"/>
      <c r="X316" s="609"/>
      <c r="Y316" s="609"/>
      <c r="Z316" s="610"/>
      <c r="AA316" s="28"/>
      <c r="AD316" s="316" t="s">
        <v>408</v>
      </c>
      <c r="AE316" s="317"/>
      <c r="AF316" s="317"/>
      <c r="AG316" s="317"/>
      <c r="AH316" s="317"/>
      <c r="AI316" s="317"/>
      <c r="AJ316" s="317"/>
      <c r="AK316" s="317"/>
      <c r="AL316" s="317"/>
      <c r="AM316" s="317"/>
      <c r="AN316" s="317"/>
      <c r="AO316" s="317"/>
      <c r="AP316" s="362" t="s">
        <v>409</v>
      </c>
      <c r="AQ316" s="362"/>
      <c r="AR316" s="362"/>
      <c r="AS316" s="362"/>
      <c r="AT316" s="362"/>
      <c r="AU316" s="362"/>
      <c r="AV316" s="363"/>
      <c r="AW316" s="363"/>
      <c r="AX316" s="363"/>
      <c r="AY316" s="363"/>
      <c r="AZ316" s="363"/>
      <c r="BA316" s="364"/>
      <c r="BB316" s="132"/>
      <c r="BC316" s="316" t="s">
        <v>410</v>
      </c>
      <c r="BD316" s="317"/>
      <c r="BE316" s="317"/>
      <c r="BF316" s="317"/>
      <c r="BG316" s="317"/>
      <c r="BH316" s="317"/>
      <c r="BI316" s="317"/>
      <c r="BJ316" s="317"/>
      <c r="BK316" s="317"/>
      <c r="BL316" s="317"/>
      <c r="BM316" s="317"/>
      <c r="BN316" s="317"/>
      <c r="BO316" s="362" t="s">
        <v>411</v>
      </c>
      <c r="BP316" s="362"/>
      <c r="BQ316" s="362"/>
      <c r="BR316" s="362"/>
      <c r="BS316" s="362"/>
      <c r="BT316" s="362"/>
      <c r="BU316" s="363"/>
      <c r="BV316" s="363"/>
      <c r="BW316" s="363"/>
      <c r="BX316" s="363"/>
      <c r="BY316" s="363"/>
      <c r="BZ316" s="364"/>
    </row>
    <row r="317" spans="1:78" ht="13.9" hidden="1" customHeight="1">
      <c r="A317" s="67"/>
      <c r="B317" s="72"/>
      <c r="C317" s="535" t="str">
        <f t="shared" si="402"/>
        <v>Total C.O. demandés :</v>
      </c>
      <c r="D317" s="424">
        <f t="shared" si="403"/>
        <v>0</v>
      </c>
      <c r="E317" s="424">
        <f t="shared" si="404"/>
        <v>0</v>
      </c>
      <c r="F317" s="424">
        <f t="shared" si="405"/>
        <v>0</v>
      </c>
      <c r="G317" s="413">
        <f>T35</f>
        <v>0</v>
      </c>
      <c r="H317" s="413"/>
      <c r="I317" s="413"/>
      <c r="J317" s="413"/>
      <c r="K317" s="611" t="str">
        <f t="shared" ref="K317" si="408">IF($Z$2="FR",AL317,IF($Z$2="NL",BK317))</f>
        <v>Total C.O. proposés :</v>
      </c>
      <c r="L317" s="611">
        <f t="shared" ref="L317" si="409">IF($Z$2="FR",AM317,IF($Z$2="NL",BL317))</f>
        <v>0</v>
      </c>
      <c r="M317" s="611">
        <f t="shared" ref="M317" si="410">IF($Z$2="FR",AN317,IF($Z$2="NL",BM317))</f>
        <v>0</v>
      </c>
      <c r="N317" s="611">
        <f t="shared" ref="N317" si="411">IF($Z$2="FR",AO317,IF($Z$2="NL",BN317))</f>
        <v>0</v>
      </c>
      <c r="O317" s="596"/>
      <c r="P317" s="596"/>
      <c r="Q317" s="596"/>
      <c r="R317" s="596"/>
      <c r="S317" s="612" t="str">
        <f t="shared" si="407"/>
        <v>Total C.O.refusés :</v>
      </c>
      <c r="T317" s="612">
        <f t="shared" si="407"/>
        <v>0</v>
      </c>
      <c r="U317" s="612">
        <f t="shared" ref="U317" si="412">IF($Z$2="FR",AV317,IF($Z$2="NL",BU317))</f>
        <v>0</v>
      </c>
      <c r="V317" s="612">
        <f t="shared" ref="V317" si="413">IF($Z$2="FR",AW317,IF($Z$2="NL",BV317))</f>
        <v>0</v>
      </c>
      <c r="W317" s="596"/>
      <c r="X317" s="596"/>
      <c r="Y317" s="596"/>
      <c r="Z317" s="597"/>
      <c r="AA317" s="28"/>
      <c r="AD317" s="316" t="s">
        <v>412</v>
      </c>
      <c r="AE317" s="317"/>
      <c r="AF317" s="317"/>
      <c r="AG317" s="317"/>
      <c r="AH317" s="319">
        <f>AU212</f>
        <v>0</v>
      </c>
      <c r="AI317" s="319"/>
      <c r="AJ317" s="319"/>
      <c r="AK317" s="319"/>
      <c r="AL317" s="317" t="s">
        <v>413</v>
      </c>
      <c r="AM317" s="317"/>
      <c r="AN317" s="317"/>
      <c r="AO317" s="317"/>
      <c r="AP317" s="319"/>
      <c r="AQ317" s="319"/>
      <c r="AR317" s="319"/>
      <c r="AS317" s="319"/>
      <c r="AT317" s="317" t="s">
        <v>414</v>
      </c>
      <c r="AU317" s="317"/>
      <c r="AV317" s="317"/>
      <c r="AW317" s="317"/>
      <c r="AX317" s="319"/>
      <c r="AY317" s="319"/>
      <c r="AZ317" s="319"/>
      <c r="BA317" s="320"/>
      <c r="BB317" s="132"/>
      <c r="BC317" s="316" t="s">
        <v>415</v>
      </c>
      <c r="BD317" s="317"/>
      <c r="BE317" s="317"/>
      <c r="BF317" s="317"/>
      <c r="BG317" s="319">
        <f>BT211</f>
        <v>0</v>
      </c>
      <c r="BH317" s="319"/>
      <c r="BI317" s="319"/>
      <c r="BJ317" s="319"/>
      <c r="BK317" s="317" t="s">
        <v>416</v>
      </c>
      <c r="BL317" s="317"/>
      <c r="BM317" s="317"/>
      <c r="BN317" s="317"/>
      <c r="BO317" s="319"/>
      <c r="BP317" s="319"/>
      <c r="BQ317" s="319"/>
      <c r="BR317" s="319"/>
      <c r="BS317" s="317" t="s">
        <v>417</v>
      </c>
      <c r="BT317" s="317"/>
      <c r="BU317" s="317"/>
      <c r="BV317" s="317"/>
      <c r="BW317" s="319"/>
      <c r="BX317" s="319"/>
      <c r="BY317" s="319"/>
      <c r="BZ317" s="320"/>
    </row>
    <row r="318" spans="1:78" ht="4.9000000000000004" hidden="1" customHeight="1" outlineLevel="1">
      <c r="A318" s="67"/>
      <c r="B318" s="72"/>
      <c r="C318" s="76"/>
      <c r="D318" s="72"/>
      <c r="E318" s="72"/>
      <c r="F318" s="72"/>
      <c r="G318" s="72"/>
      <c r="H318" s="72"/>
      <c r="I318" s="72"/>
      <c r="J318" s="72"/>
      <c r="K318" s="72"/>
      <c r="L318" s="72"/>
      <c r="M318" s="72"/>
      <c r="N318" s="72"/>
      <c r="O318" s="72"/>
      <c r="P318" s="72"/>
      <c r="Q318" s="72"/>
      <c r="R318" s="72"/>
      <c r="S318" s="72"/>
      <c r="T318" s="72"/>
      <c r="U318" s="72"/>
      <c r="V318" s="72"/>
      <c r="W318" s="72"/>
      <c r="X318" s="72"/>
      <c r="Y318" s="72"/>
      <c r="Z318" s="77"/>
      <c r="AA318" s="28"/>
      <c r="AD318" s="170"/>
      <c r="AE318" s="168"/>
      <c r="AF318" s="168"/>
      <c r="AG318" s="168"/>
      <c r="AH318" s="168"/>
      <c r="AI318" s="168"/>
      <c r="AJ318" s="168"/>
      <c r="AK318" s="168"/>
      <c r="AL318" s="168"/>
      <c r="AM318" s="168"/>
      <c r="AN318" s="168"/>
      <c r="AO318" s="168"/>
      <c r="AP318" s="168"/>
      <c r="AQ318" s="168"/>
      <c r="AR318" s="168"/>
      <c r="AS318" s="168"/>
      <c r="AT318" s="168"/>
      <c r="AU318" s="168"/>
      <c r="AV318" s="168"/>
      <c r="AW318" s="168"/>
      <c r="AX318" s="168"/>
      <c r="AY318" s="168"/>
      <c r="AZ318" s="168"/>
      <c r="BA318" s="171"/>
      <c r="BB318" s="132"/>
      <c r="BC318" s="170"/>
      <c r="BD318" s="168"/>
      <c r="BE318" s="168"/>
      <c r="BF318" s="168"/>
      <c r="BG318" s="168"/>
      <c r="BH318" s="168"/>
      <c r="BI318" s="168"/>
      <c r="BJ318" s="168"/>
      <c r="BK318" s="168"/>
      <c r="BL318" s="168"/>
      <c r="BM318" s="168"/>
      <c r="BN318" s="168"/>
      <c r="BO318" s="168"/>
      <c r="BP318" s="168"/>
      <c r="BQ318" s="168"/>
      <c r="BR318" s="168"/>
      <c r="BS318" s="168"/>
      <c r="BT318" s="168"/>
      <c r="BU318" s="168"/>
      <c r="BV318" s="168"/>
      <c r="BW318" s="168"/>
      <c r="BX318" s="168"/>
      <c r="BY318" s="168"/>
      <c r="BZ318" s="171"/>
    </row>
    <row r="319" spans="1:78" ht="13.9" hidden="1" customHeight="1" outlineLevel="1">
      <c r="A319" s="67"/>
      <c r="B319" s="72"/>
      <c r="C319" s="560" t="str">
        <f t="shared" ref="C319:Z321" si="414">IF($Z$2="FR",AD319,IF($Z$2="NL",BC319))</f>
        <v>Si outcome commun à l'intérieur d'un programme commun</v>
      </c>
      <c r="D319" s="561">
        <f t="shared" si="414"/>
        <v>0</v>
      </c>
      <c r="E319" s="561">
        <f t="shared" si="414"/>
        <v>0</v>
      </c>
      <c r="F319" s="561">
        <f t="shared" si="414"/>
        <v>0</v>
      </c>
      <c r="G319" s="561">
        <f t="shared" si="414"/>
        <v>0</v>
      </c>
      <c r="H319" s="561">
        <f t="shared" si="414"/>
        <v>0</v>
      </c>
      <c r="I319" s="561">
        <f t="shared" si="414"/>
        <v>0</v>
      </c>
      <c r="J319" s="561">
        <f t="shared" si="414"/>
        <v>0</v>
      </c>
      <c r="K319" s="561">
        <f t="shared" si="414"/>
        <v>0</v>
      </c>
      <c r="L319" s="561">
        <f t="shared" si="414"/>
        <v>0</v>
      </c>
      <c r="M319" s="561">
        <f t="shared" si="414"/>
        <v>0</v>
      </c>
      <c r="N319" s="561">
        <f t="shared" si="414"/>
        <v>0</v>
      </c>
      <c r="O319" s="561">
        <f t="shared" si="414"/>
        <v>0</v>
      </c>
      <c r="P319" s="561">
        <f t="shared" si="414"/>
        <v>0</v>
      </c>
      <c r="Q319" s="561">
        <f t="shared" si="414"/>
        <v>0</v>
      </c>
      <c r="R319" s="561">
        <f t="shared" si="414"/>
        <v>0</v>
      </c>
      <c r="S319" s="561">
        <f t="shared" si="414"/>
        <v>0</v>
      </c>
      <c r="T319" s="561">
        <f t="shared" si="414"/>
        <v>0</v>
      </c>
      <c r="U319" s="561">
        <f t="shared" si="414"/>
        <v>0</v>
      </c>
      <c r="V319" s="561">
        <f t="shared" si="414"/>
        <v>0</v>
      </c>
      <c r="W319" s="561">
        <f t="shared" si="414"/>
        <v>0</v>
      </c>
      <c r="X319" s="561">
        <f t="shared" si="414"/>
        <v>0</v>
      </c>
      <c r="Y319" s="561">
        <f t="shared" si="414"/>
        <v>0</v>
      </c>
      <c r="Z319" s="562">
        <f t="shared" si="414"/>
        <v>0</v>
      </c>
      <c r="AA319" s="28"/>
      <c r="AD319" s="365" t="s">
        <v>418</v>
      </c>
      <c r="AE319" s="366"/>
      <c r="AF319" s="366"/>
      <c r="AG319" s="366"/>
      <c r="AH319" s="366"/>
      <c r="AI319" s="366"/>
      <c r="AJ319" s="366"/>
      <c r="AK319" s="366"/>
      <c r="AL319" s="366"/>
      <c r="AM319" s="366"/>
      <c r="AN319" s="366"/>
      <c r="AO319" s="366"/>
      <c r="AP319" s="366"/>
      <c r="AQ319" s="366"/>
      <c r="AR319" s="366"/>
      <c r="AS319" s="366"/>
      <c r="AT319" s="366"/>
      <c r="AU319" s="366"/>
      <c r="AV319" s="366"/>
      <c r="AW319" s="366"/>
      <c r="AX319" s="366"/>
      <c r="AY319" s="366"/>
      <c r="AZ319" s="366"/>
      <c r="BA319" s="367"/>
      <c r="BB319" s="132"/>
      <c r="BC319" s="365" t="s">
        <v>419</v>
      </c>
      <c r="BD319" s="366"/>
      <c r="BE319" s="366"/>
      <c r="BF319" s="366"/>
      <c r="BG319" s="366"/>
      <c r="BH319" s="366"/>
      <c r="BI319" s="366"/>
      <c r="BJ319" s="366"/>
      <c r="BK319" s="366"/>
      <c r="BL319" s="366"/>
      <c r="BM319" s="366"/>
      <c r="BN319" s="366"/>
      <c r="BO319" s="366"/>
      <c r="BP319" s="366"/>
      <c r="BQ319" s="366"/>
      <c r="BR319" s="366"/>
      <c r="BS319" s="366"/>
      <c r="BT319" s="366"/>
      <c r="BU319" s="366"/>
      <c r="BV319" s="366"/>
      <c r="BW319" s="366"/>
      <c r="BX319" s="366"/>
      <c r="BY319" s="366"/>
      <c r="BZ319" s="367"/>
    </row>
    <row r="320" spans="1:78" ht="13.9" hidden="1" customHeight="1" outlineLevel="1">
      <c r="A320" s="67"/>
      <c r="B320" s="72"/>
      <c r="C320" s="557" t="str">
        <f t="shared" si="414"/>
        <v>Acronyme ACNG 1 :</v>
      </c>
      <c r="D320" s="558">
        <f t="shared" si="414"/>
        <v>0</v>
      </c>
      <c r="E320" s="558">
        <f t="shared" si="414"/>
        <v>0</v>
      </c>
      <c r="F320" s="559" t="e">
        <f>#REF!</f>
        <v>#REF!</v>
      </c>
      <c r="G320" s="559"/>
      <c r="H320" s="559"/>
      <c r="I320" s="559"/>
      <c r="J320" s="466" t="str">
        <f t="shared" si="414"/>
        <v>Part C.O. (en %) :</v>
      </c>
      <c r="K320" s="466">
        <f t="shared" si="414"/>
        <v>0</v>
      </c>
      <c r="L320" s="466">
        <f t="shared" si="414"/>
        <v>0</v>
      </c>
      <c r="M320" s="563" t="e">
        <f>#REF!</f>
        <v>#REF!</v>
      </c>
      <c r="N320" s="563"/>
      <c r="O320" s="628" t="str">
        <f t="shared" si="414"/>
        <v>Acronyme ACNG 2 :</v>
      </c>
      <c r="P320" s="628">
        <f t="shared" si="414"/>
        <v>0</v>
      </c>
      <c r="Q320" s="628">
        <f t="shared" si="414"/>
        <v>0</v>
      </c>
      <c r="R320" s="559" t="e">
        <f>#REF!</f>
        <v>#REF!</v>
      </c>
      <c r="S320" s="559"/>
      <c r="T320" s="559"/>
      <c r="U320" s="559"/>
      <c r="V320" s="472" t="str">
        <f t="shared" si="414"/>
        <v>Part C.O. (en %) :</v>
      </c>
      <c r="W320" s="472">
        <f t="shared" si="414"/>
        <v>0</v>
      </c>
      <c r="X320" s="472">
        <f t="shared" si="414"/>
        <v>0</v>
      </c>
      <c r="Y320" s="563" t="e">
        <f>#REF!</f>
        <v>#REF!</v>
      </c>
      <c r="Z320" s="624"/>
      <c r="AA320" s="28"/>
      <c r="AD320" s="368" t="s">
        <v>420</v>
      </c>
      <c r="AE320" s="369"/>
      <c r="AF320" s="369"/>
      <c r="AG320" s="369"/>
      <c r="AH320" s="369"/>
      <c r="AI320" s="369"/>
      <c r="AJ320" s="369"/>
      <c r="AK320" s="317" t="s">
        <v>421</v>
      </c>
      <c r="AL320" s="317"/>
      <c r="AM320" s="317"/>
      <c r="AN320" s="370"/>
      <c r="AO320" s="370"/>
      <c r="AP320" s="369" t="s">
        <v>422</v>
      </c>
      <c r="AQ320" s="369"/>
      <c r="AR320" s="369"/>
      <c r="AS320" s="369"/>
      <c r="AT320" s="369"/>
      <c r="AU320" s="369"/>
      <c r="AV320" s="369"/>
      <c r="AW320" s="317" t="s">
        <v>421</v>
      </c>
      <c r="AX320" s="317"/>
      <c r="AY320" s="317"/>
      <c r="AZ320" s="370"/>
      <c r="BA320" s="371"/>
      <c r="BB320" s="132"/>
      <c r="BC320" s="368" t="s">
        <v>423</v>
      </c>
      <c r="BD320" s="369"/>
      <c r="BE320" s="369"/>
      <c r="BF320" s="369"/>
      <c r="BG320" s="369"/>
      <c r="BH320" s="369"/>
      <c r="BI320" s="369"/>
      <c r="BJ320" s="317" t="s">
        <v>424</v>
      </c>
      <c r="BK320" s="317"/>
      <c r="BL320" s="317"/>
      <c r="BM320" s="370"/>
      <c r="BN320" s="370"/>
      <c r="BO320" s="369" t="s">
        <v>425</v>
      </c>
      <c r="BP320" s="369"/>
      <c r="BQ320" s="369"/>
      <c r="BR320" s="369"/>
      <c r="BS320" s="369"/>
      <c r="BT320" s="369"/>
      <c r="BU320" s="369"/>
      <c r="BV320" s="317" t="s">
        <v>424</v>
      </c>
      <c r="BW320" s="317"/>
      <c r="BX320" s="317"/>
      <c r="BY320" s="370"/>
      <c r="BZ320" s="371"/>
    </row>
    <row r="321" spans="1:78" ht="14.45" hidden="1" customHeight="1" outlineLevel="1">
      <c r="A321" s="67"/>
      <c r="B321" s="72"/>
      <c r="C321" s="565" t="str">
        <f t="shared" si="414"/>
        <v>Acronyme ACNG 3 :</v>
      </c>
      <c r="D321" s="566">
        <f t="shared" si="414"/>
        <v>0</v>
      </c>
      <c r="E321" s="566">
        <f t="shared" si="414"/>
        <v>0</v>
      </c>
      <c r="F321" s="564" t="e">
        <f>#REF!</f>
        <v>#REF!</v>
      </c>
      <c r="G321" s="564"/>
      <c r="H321" s="564"/>
      <c r="I321" s="564"/>
      <c r="J321" s="567" t="str">
        <f t="shared" si="414"/>
        <v>Part C.O. (en %) :</v>
      </c>
      <c r="K321" s="567">
        <f t="shared" si="414"/>
        <v>0</v>
      </c>
      <c r="L321" s="567">
        <f t="shared" si="414"/>
        <v>0</v>
      </c>
      <c r="M321" s="616" t="e">
        <f>#REF!</f>
        <v>#REF!</v>
      </c>
      <c r="N321" s="616"/>
      <c r="O321" s="629" t="str">
        <f t="shared" si="414"/>
        <v>Acronyme ACNG 4 :</v>
      </c>
      <c r="P321" s="629">
        <f t="shared" si="414"/>
        <v>0</v>
      </c>
      <c r="Q321" s="629">
        <f t="shared" si="414"/>
        <v>0</v>
      </c>
      <c r="R321" s="564" t="e">
        <f>#REF!</f>
        <v>#REF!</v>
      </c>
      <c r="S321" s="564"/>
      <c r="T321" s="564"/>
      <c r="U321" s="564"/>
      <c r="V321" s="630" t="str">
        <f t="shared" si="414"/>
        <v>Part C.O. (en %) :</v>
      </c>
      <c r="W321" s="630">
        <f t="shared" si="414"/>
        <v>0</v>
      </c>
      <c r="X321" s="630">
        <f t="shared" si="414"/>
        <v>0</v>
      </c>
      <c r="Y321" s="616" t="e">
        <f>#REF!</f>
        <v>#REF!</v>
      </c>
      <c r="Z321" s="617"/>
      <c r="AA321" s="28"/>
      <c r="AD321" s="350" t="s">
        <v>426</v>
      </c>
      <c r="AE321" s="315"/>
      <c r="AF321" s="315"/>
      <c r="AG321" s="315"/>
      <c r="AH321" s="315"/>
      <c r="AI321" s="315"/>
      <c r="AJ321" s="315"/>
      <c r="AK321" s="323" t="s">
        <v>421</v>
      </c>
      <c r="AL321" s="323"/>
      <c r="AM321" s="323"/>
      <c r="AN321" s="351"/>
      <c r="AO321" s="351"/>
      <c r="AP321" s="315" t="s">
        <v>427</v>
      </c>
      <c r="AQ321" s="315"/>
      <c r="AR321" s="315"/>
      <c r="AS321" s="315"/>
      <c r="AT321" s="315"/>
      <c r="AU321" s="315"/>
      <c r="AV321" s="315"/>
      <c r="AW321" s="323" t="s">
        <v>421</v>
      </c>
      <c r="AX321" s="323"/>
      <c r="AY321" s="323"/>
      <c r="AZ321" s="351"/>
      <c r="BA321" s="352"/>
      <c r="BB321" s="132"/>
      <c r="BC321" s="350" t="s">
        <v>428</v>
      </c>
      <c r="BD321" s="315"/>
      <c r="BE321" s="315"/>
      <c r="BF321" s="315"/>
      <c r="BG321" s="315"/>
      <c r="BH321" s="315"/>
      <c r="BI321" s="315"/>
      <c r="BJ321" s="323" t="s">
        <v>424</v>
      </c>
      <c r="BK321" s="323"/>
      <c r="BL321" s="323"/>
      <c r="BM321" s="351"/>
      <c r="BN321" s="351"/>
      <c r="BO321" s="315" t="s">
        <v>429</v>
      </c>
      <c r="BP321" s="315"/>
      <c r="BQ321" s="315"/>
      <c r="BR321" s="315"/>
      <c r="BS321" s="315"/>
      <c r="BT321" s="315"/>
      <c r="BU321" s="315"/>
      <c r="BV321" s="323" t="s">
        <v>424</v>
      </c>
      <c r="BW321" s="323"/>
      <c r="BX321" s="323"/>
      <c r="BY321" s="351"/>
      <c r="BZ321" s="352"/>
    </row>
    <row r="322" spans="1:78" ht="12.75" hidden="1" collapsed="1">
      <c r="A322" s="67"/>
      <c r="B322" s="72"/>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D322" s="132"/>
      <c r="AE322" s="132"/>
      <c r="AF322" s="132"/>
      <c r="AG322" s="132"/>
      <c r="AH322" s="132"/>
      <c r="AI322" s="132"/>
      <c r="AJ322" s="132"/>
      <c r="AK322" s="132"/>
      <c r="AL322" s="132"/>
      <c r="AM322" s="132"/>
      <c r="AN322" s="132"/>
      <c r="AO322" s="132"/>
      <c r="AP322" s="132"/>
      <c r="AQ322" s="132"/>
      <c r="AR322" s="132"/>
      <c r="AS322" s="132"/>
      <c r="AT322" s="132"/>
      <c r="AU322" s="132"/>
      <c r="AV322" s="132"/>
      <c r="AW322" s="132"/>
      <c r="AX322" s="132"/>
      <c r="AY322" s="132"/>
      <c r="AZ322" s="132"/>
      <c r="BA322" s="132"/>
      <c r="BB322" s="132"/>
      <c r="BC322" s="132"/>
      <c r="BD322" s="132"/>
      <c r="BE322" s="132"/>
      <c r="BF322" s="132"/>
      <c r="BG322" s="132"/>
      <c r="BH322" s="132"/>
      <c r="BI322" s="132"/>
      <c r="BJ322" s="132"/>
      <c r="BK322" s="132"/>
      <c r="BL322" s="132"/>
      <c r="BM322" s="132"/>
      <c r="BN322" s="132"/>
      <c r="BO322" s="132"/>
      <c r="BP322" s="132"/>
      <c r="BQ322" s="132"/>
      <c r="BR322" s="132"/>
      <c r="BS322" s="132"/>
      <c r="BT322" s="132"/>
      <c r="BU322" s="132"/>
      <c r="BV322" s="132"/>
      <c r="BW322" s="132"/>
      <c r="BX322" s="132"/>
      <c r="BY322" s="132"/>
      <c r="BZ322" s="132"/>
    </row>
    <row r="323" spans="1:78" ht="13.9" hidden="1" customHeight="1">
      <c r="A323" s="67"/>
      <c r="B323" s="72"/>
      <c r="C323" s="613" t="str">
        <f t="shared" ref="C323:C326" si="415">IF($Z$2="FR",AD323,IF($Z$2="NL",BC323))</f>
        <v>Score outcome 24 :</v>
      </c>
      <c r="D323" s="614">
        <f t="shared" ref="D323:D326" si="416">IF($Z$2="FR",AE323,IF($Z$2="NL",BD323))</f>
        <v>0</v>
      </c>
      <c r="E323" s="614">
        <f t="shared" ref="E323:E326" si="417">IF($Z$2="FR",AF323,IF($Z$2="NL",BE323))</f>
        <v>0</v>
      </c>
      <c r="F323" s="614">
        <f t="shared" ref="F323:F326" si="418">IF($Z$2="FR",AG323,IF($Z$2="NL",BF323))</f>
        <v>0</v>
      </c>
      <c r="G323" s="615">
        <f t="shared" ref="G323:G325" si="419">IF($Z$2="FR",AH323,IF($Z$2="NL",BG323))</f>
        <v>0</v>
      </c>
      <c r="H323" s="83" t="s">
        <v>6</v>
      </c>
      <c r="I323" s="84" t="s">
        <v>45</v>
      </c>
      <c r="J323" s="84" t="s">
        <v>138</v>
      </c>
      <c r="K323" s="84" t="s">
        <v>392</v>
      </c>
      <c r="L323" s="84" t="s">
        <v>393</v>
      </c>
      <c r="M323" s="84" t="s">
        <v>394</v>
      </c>
      <c r="N323" s="84" t="s">
        <v>395</v>
      </c>
      <c r="O323" s="84" t="s">
        <v>396</v>
      </c>
      <c r="P323" s="84" t="s">
        <v>397</v>
      </c>
      <c r="Q323" s="186" t="s">
        <v>398</v>
      </c>
      <c r="R323" s="85" t="s">
        <v>399</v>
      </c>
      <c r="S323" s="85" t="s">
        <v>400</v>
      </c>
      <c r="T323" s="85" t="s">
        <v>401</v>
      </c>
      <c r="U323" s="85" t="s">
        <v>402</v>
      </c>
      <c r="V323" s="85" t="s">
        <v>403</v>
      </c>
      <c r="W323" s="85" t="s">
        <v>404</v>
      </c>
      <c r="X323" s="85" t="s">
        <v>405</v>
      </c>
      <c r="Y323" s="86" t="s">
        <v>398</v>
      </c>
      <c r="Z323" s="87" t="s">
        <v>398</v>
      </c>
      <c r="AA323" s="28"/>
      <c r="AD323" s="356" t="s">
        <v>474</v>
      </c>
      <c r="AE323" s="357"/>
      <c r="AF323" s="357"/>
      <c r="AG323" s="357"/>
      <c r="AH323" s="358"/>
      <c r="AI323" s="187" t="s">
        <v>6</v>
      </c>
      <c r="AJ323" s="184" t="s">
        <v>45</v>
      </c>
      <c r="AK323" s="184" t="s">
        <v>138</v>
      </c>
      <c r="AL323" s="184" t="s">
        <v>392</v>
      </c>
      <c r="AM323" s="184" t="s">
        <v>393</v>
      </c>
      <c r="AN323" s="184" t="s">
        <v>394</v>
      </c>
      <c r="AO323" s="184" t="s">
        <v>395</v>
      </c>
      <c r="AP323" s="184" t="s">
        <v>396</v>
      </c>
      <c r="AQ323" s="184" t="s">
        <v>397</v>
      </c>
      <c r="AR323" s="184" t="s">
        <v>398</v>
      </c>
      <c r="AS323" s="184" t="s">
        <v>399</v>
      </c>
      <c r="AT323" s="184" t="s">
        <v>400</v>
      </c>
      <c r="AU323" s="184" t="s">
        <v>401</v>
      </c>
      <c r="AV323" s="184" t="s">
        <v>402</v>
      </c>
      <c r="AW323" s="184" t="s">
        <v>403</v>
      </c>
      <c r="AX323" s="184" t="s">
        <v>404</v>
      </c>
      <c r="AY323" s="184" t="s">
        <v>405</v>
      </c>
      <c r="AZ323" s="184" t="s">
        <v>398</v>
      </c>
      <c r="BA323" s="185" t="s">
        <v>398</v>
      </c>
      <c r="BB323" s="132"/>
      <c r="BC323" s="356" t="s">
        <v>475</v>
      </c>
      <c r="BD323" s="357"/>
      <c r="BE323" s="357"/>
      <c r="BF323" s="357"/>
      <c r="BG323" s="358"/>
      <c r="BH323" s="187" t="s">
        <v>6</v>
      </c>
      <c r="BI323" s="184" t="s">
        <v>45</v>
      </c>
      <c r="BJ323" s="184" t="s">
        <v>138</v>
      </c>
      <c r="BK323" s="184" t="s">
        <v>392</v>
      </c>
      <c r="BL323" s="184" t="s">
        <v>393</v>
      </c>
      <c r="BM323" s="184" t="s">
        <v>394</v>
      </c>
      <c r="BN323" s="184" t="s">
        <v>395</v>
      </c>
      <c r="BO323" s="184" t="s">
        <v>396</v>
      </c>
      <c r="BP323" s="184" t="s">
        <v>397</v>
      </c>
      <c r="BQ323" s="184" t="s">
        <v>398</v>
      </c>
      <c r="BR323" s="184" t="s">
        <v>399</v>
      </c>
      <c r="BS323" s="184" t="s">
        <v>400</v>
      </c>
      <c r="BT323" s="184" t="s">
        <v>401</v>
      </c>
      <c r="BU323" s="184" t="s">
        <v>402</v>
      </c>
      <c r="BV323" s="184" t="s">
        <v>403</v>
      </c>
      <c r="BW323" s="184" t="s">
        <v>404</v>
      </c>
      <c r="BX323" s="184" t="s">
        <v>405</v>
      </c>
      <c r="BY323" s="184" t="s">
        <v>398</v>
      </c>
      <c r="BZ323" s="185" t="s">
        <v>398</v>
      </c>
    </row>
    <row r="324" spans="1:78" ht="13.9" hidden="1" customHeight="1">
      <c r="A324" s="67"/>
      <c r="B324" s="72"/>
      <c r="C324" s="605">
        <f>E36</f>
        <v>0</v>
      </c>
      <c r="D324" s="606">
        <f t="shared" si="416"/>
        <v>0</v>
      </c>
      <c r="E324" s="606">
        <f t="shared" si="417"/>
        <v>0</v>
      </c>
      <c r="F324" s="606">
        <f t="shared" si="418"/>
        <v>0</v>
      </c>
      <c r="G324" s="607">
        <f t="shared" si="419"/>
        <v>0</v>
      </c>
      <c r="H324" s="97" t="e">
        <f>#REF!</f>
        <v>#REF!</v>
      </c>
      <c r="I324" s="97" t="e">
        <f>#REF!</f>
        <v>#REF!</v>
      </c>
      <c r="J324" s="98" t="e">
        <f>#REF!</f>
        <v>#REF!</v>
      </c>
      <c r="K324" s="98" t="e">
        <f>#REF!</f>
        <v>#REF!</v>
      </c>
      <c r="L324" s="97" t="e">
        <f>#REF!</f>
        <v>#REF!</v>
      </c>
      <c r="M324" s="98" t="e">
        <f>#REF!</f>
        <v>#REF!</v>
      </c>
      <c r="N324" s="98" t="e">
        <f>#REF!</f>
        <v>#REF!</v>
      </c>
      <c r="O324" s="98" t="e">
        <f>#REF!</f>
        <v>#REF!</v>
      </c>
      <c r="P324" s="98" t="e">
        <f>#REF!</f>
        <v>#REF!</v>
      </c>
      <c r="Q324" s="78" t="e">
        <f>#REF!</f>
        <v>#REF!</v>
      </c>
      <c r="R324" s="97" t="e">
        <f>#REF!</f>
        <v>#REF!</v>
      </c>
      <c r="S324" s="98" t="e">
        <f>#REF!</f>
        <v>#REF!</v>
      </c>
      <c r="T324" s="98" t="e">
        <f>#REF!</f>
        <v>#REF!</v>
      </c>
      <c r="U324" s="98" t="e">
        <f>#REF!</f>
        <v>#REF!</v>
      </c>
      <c r="V324" s="98" t="e">
        <f>#REF!</f>
        <v>#REF!</v>
      </c>
      <c r="W324" s="98" t="e">
        <f>#REF!</f>
        <v>#REF!</v>
      </c>
      <c r="X324" s="98" t="e">
        <f>#REF!</f>
        <v>#REF!</v>
      </c>
      <c r="Y324" s="69" t="e">
        <f>#REF!</f>
        <v>#REF!</v>
      </c>
      <c r="Z324" s="70" t="e">
        <f>SUM(Q324+Y324)</f>
        <v>#REF!</v>
      </c>
      <c r="AA324" s="28"/>
      <c r="AD324" s="359"/>
      <c r="AE324" s="360"/>
      <c r="AF324" s="360"/>
      <c r="AG324" s="360"/>
      <c r="AH324" s="361"/>
      <c r="AI324" s="178"/>
      <c r="AJ324" s="178"/>
      <c r="AK324" s="189"/>
      <c r="AL324" s="189"/>
      <c r="AM324" s="178"/>
      <c r="AN324" s="189"/>
      <c r="AO324" s="189"/>
      <c r="AP324" s="189"/>
      <c r="AQ324" s="189"/>
      <c r="AR324" s="175"/>
      <c r="AS324" s="178"/>
      <c r="AT324" s="189"/>
      <c r="AU324" s="189"/>
      <c r="AV324" s="189"/>
      <c r="AW324" s="189"/>
      <c r="AX324" s="189"/>
      <c r="AY324" s="189"/>
      <c r="AZ324" s="175"/>
      <c r="BA324" s="177">
        <f>SUM(AR324+AZ324)</f>
        <v>0</v>
      </c>
      <c r="BB324" s="132"/>
      <c r="BC324" s="359"/>
      <c r="BD324" s="360"/>
      <c r="BE324" s="360"/>
      <c r="BF324" s="360"/>
      <c r="BG324" s="361"/>
      <c r="BH324" s="178"/>
      <c r="BI324" s="178"/>
      <c r="BJ324" s="189"/>
      <c r="BK324" s="189"/>
      <c r="BL324" s="178"/>
      <c r="BM324" s="189"/>
      <c r="BN324" s="189"/>
      <c r="BO324" s="189"/>
      <c r="BP324" s="189"/>
      <c r="BQ324" s="175"/>
      <c r="BR324" s="178"/>
      <c r="BS324" s="189"/>
      <c r="BT324" s="189"/>
      <c r="BU324" s="189"/>
      <c r="BV324" s="189"/>
      <c r="BW324" s="189"/>
      <c r="BX324" s="189"/>
      <c r="BY324" s="175"/>
      <c r="BZ324" s="177">
        <f>SUM(BQ324+BY324)</f>
        <v>0</v>
      </c>
    </row>
    <row r="325" spans="1:78" ht="13.9" hidden="1" customHeight="1">
      <c r="A325" s="67"/>
      <c r="B325" s="72"/>
      <c r="C325" s="535" t="str">
        <f t="shared" si="415"/>
        <v>IATI Identifier de l'outcome :</v>
      </c>
      <c r="D325" s="424">
        <f t="shared" si="416"/>
        <v>0</v>
      </c>
      <c r="E325" s="424">
        <f t="shared" si="417"/>
        <v>0</v>
      </c>
      <c r="F325" s="424">
        <f t="shared" si="418"/>
        <v>0</v>
      </c>
      <c r="G325" s="424">
        <f t="shared" si="419"/>
        <v>0</v>
      </c>
      <c r="H325" s="532">
        <f>J36</f>
        <v>0</v>
      </c>
      <c r="I325" s="532"/>
      <c r="J325" s="532"/>
      <c r="K325" s="532"/>
      <c r="L325" s="532"/>
      <c r="M325" s="532"/>
      <c r="N325" s="532"/>
      <c r="O325" s="608" t="str">
        <f t="shared" ref="O325:T326" si="420">IF($Z$2="FR",AP325,IF($Z$2="NL",BO325))</f>
        <v>Adaptation du score en janvier 2022 ?</v>
      </c>
      <c r="P325" s="608">
        <f t="shared" si="420"/>
        <v>0</v>
      </c>
      <c r="Q325" s="608">
        <f t="shared" si="420"/>
        <v>0</v>
      </c>
      <c r="R325" s="608">
        <f t="shared" si="420"/>
        <v>0</v>
      </c>
      <c r="S325" s="608">
        <f t="shared" si="420"/>
        <v>0</v>
      </c>
      <c r="T325" s="608">
        <f t="shared" si="420"/>
        <v>0</v>
      </c>
      <c r="U325" s="609" t="e">
        <f>#REF!</f>
        <v>#REF!</v>
      </c>
      <c r="V325" s="609"/>
      <c r="W325" s="609"/>
      <c r="X325" s="609"/>
      <c r="Y325" s="609"/>
      <c r="Z325" s="610"/>
      <c r="AA325" s="28"/>
      <c r="AD325" s="316" t="s">
        <v>408</v>
      </c>
      <c r="AE325" s="317"/>
      <c r="AF325" s="317"/>
      <c r="AG325" s="317"/>
      <c r="AH325" s="317"/>
      <c r="AI325" s="317"/>
      <c r="AJ325" s="317"/>
      <c r="AK325" s="317"/>
      <c r="AL325" s="317"/>
      <c r="AM325" s="317"/>
      <c r="AN325" s="317"/>
      <c r="AO325" s="317"/>
      <c r="AP325" s="362" t="s">
        <v>409</v>
      </c>
      <c r="AQ325" s="362"/>
      <c r="AR325" s="362"/>
      <c r="AS325" s="362"/>
      <c r="AT325" s="362"/>
      <c r="AU325" s="362"/>
      <c r="AV325" s="363"/>
      <c r="AW325" s="363"/>
      <c r="AX325" s="363"/>
      <c r="AY325" s="363"/>
      <c r="AZ325" s="363"/>
      <c r="BA325" s="364"/>
      <c r="BB325" s="132"/>
      <c r="BC325" s="316" t="s">
        <v>410</v>
      </c>
      <c r="BD325" s="317"/>
      <c r="BE325" s="317"/>
      <c r="BF325" s="317"/>
      <c r="BG325" s="317"/>
      <c r="BH325" s="317"/>
      <c r="BI325" s="317"/>
      <c r="BJ325" s="317"/>
      <c r="BK325" s="317"/>
      <c r="BL325" s="317"/>
      <c r="BM325" s="317"/>
      <c r="BN325" s="317"/>
      <c r="BO325" s="362" t="s">
        <v>411</v>
      </c>
      <c r="BP325" s="362"/>
      <c r="BQ325" s="362"/>
      <c r="BR325" s="362"/>
      <c r="BS325" s="362"/>
      <c r="BT325" s="362"/>
      <c r="BU325" s="363"/>
      <c r="BV325" s="363"/>
      <c r="BW325" s="363"/>
      <c r="BX325" s="363"/>
      <c r="BY325" s="363"/>
      <c r="BZ325" s="364"/>
    </row>
    <row r="326" spans="1:78" ht="13.9" hidden="1" customHeight="1">
      <c r="A326" s="67"/>
      <c r="B326" s="72"/>
      <c r="C326" s="535" t="str">
        <f t="shared" si="415"/>
        <v>Total C.O. demandés :</v>
      </c>
      <c r="D326" s="424">
        <f t="shared" si="416"/>
        <v>0</v>
      </c>
      <c r="E326" s="424">
        <f t="shared" si="417"/>
        <v>0</v>
      </c>
      <c r="F326" s="424">
        <f t="shared" si="418"/>
        <v>0</v>
      </c>
      <c r="G326" s="413">
        <f>T36</f>
        <v>0</v>
      </c>
      <c r="H326" s="413"/>
      <c r="I326" s="413"/>
      <c r="J326" s="413"/>
      <c r="K326" s="611" t="str">
        <f t="shared" ref="K326" si="421">IF($Z$2="FR",AL326,IF($Z$2="NL",BK326))</f>
        <v>Total C.O. proposés :</v>
      </c>
      <c r="L326" s="611">
        <f t="shared" ref="L326" si="422">IF($Z$2="FR",AM326,IF($Z$2="NL",BL326))</f>
        <v>0</v>
      </c>
      <c r="M326" s="611">
        <f t="shared" ref="M326" si="423">IF($Z$2="FR",AN326,IF($Z$2="NL",BM326))</f>
        <v>0</v>
      </c>
      <c r="N326" s="611">
        <f t="shared" ref="N326" si="424">IF($Z$2="FR",AO326,IF($Z$2="NL",BN326))</f>
        <v>0</v>
      </c>
      <c r="O326" s="596"/>
      <c r="P326" s="596"/>
      <c r="Q326" s="596"/>
      <c r="R326" s="596"/>
      <c r="S326" s="612" t="str">
        <f t="shared" si="420"/>
        <v>Total C.O.refusés :</v>
      </c>
      <c r="T326" s="612">
        <f t="shared" si="420"/>
        <v>0</v>
      </c>
      <c r="U326" s="612">
        <f t="shared" ref="U326" si="425">IF($Z$2="FR",AV326,IF($Z$2="NL",BU326))</f>
        <v>0</v>
      </c>
      <c r="V326" s="612">
        <f t="shared" ref="V326" si="426">IF($Z$2="FR",AW326,IF($Z$2="NL",BV326))</f>
        <v>0</v>
      </c>
      <c r="W326" s="596"/>
      <c r="X326" s="596"/>
      <c r="Y326" s="596"/>
      <c r="Z326" s="597"/>
      <c r="AA326" s="28"/>
      <c r="AD326" s="316" t="s">
        <v>412</v>
      </c>
      <c r="AE326" s="317"/>
      <c r="AF326" s="317"/>
      <c r="AG326" s="317"/>
      <c r="AH326" s="319">
        <f>AU221</f>
        <v>0</v>
      </c>
      <c r="AI326" s="319"/>
      <c r="AJ326" s="319"/>
      <c r="AK326" s="319"/>
      <c r="AL326" s="317" t="s">
        <v>413</v>
      </c>
      <c r="AM326" s="317"/>
      <c r="AN326" s="317"/>
      <c r="AO326" s="317"/>
      <c r="AP326" s="319"/>
      <c r="AQ326" s="319"/>
      <c r="AR326" s="319"/>
      <c r="AS326" s="319"/>
      <c r="AT326" s="317" t="s">
        <v>414</v>
      </c>
      <c r="AU326" s="317"/>
      <c r="AV326" s="317"/>
      <c r="AW326" s="317"/>
      <c r="AX326" s="319"/>
      <c r="AY326" s="319"/>
      <c r="AZ326" s="319"/>
      <c r="BA326" s="320"/>
      <c r="BB326" s="132"/>
      <c r="BC326" s="316" t="s">
        <v>415</v>
      </c>
      <c r="BD326" s="317"/>
      <c r="BE326" s="317"/>
      <c r="BF326" s="317"/>
      <c r="BG326" s="319">
        <f>BT220</f>
        <v>0</v>
      </c>
      <c r="BH326" s="319"/>
      <c r="BI326" s="319"/>
      <c r="BJ326" s="319"/>
      <c r="BK326" s="317" t="s">
        <v>416</v>
      </c>
      <c r="BL326" s="317"/>
      <c r="BM326" s="317"/>
      <c r="BN326" s="317"/>
      <c r="BO326" s="319"/>
      <c r="BP326" s="319"/>
      <c r="BQ326" s="319"/>
      <c r="BR326" s="319"/>
      <c r="BS326" s="317" t="s">
        <v>417</v>
      </c>
      <c r="BT326" s="317"/>
      <c r="BU326" s="317"/>
      <c r="BV326" s="317"/>
      <c r="BW326" s="319"/>
      <c r="BX326" s="319"/>
      <c r="BY326" s="319"/>
      <c r="BZ326" s="320"/>
    </row>
    <row r="327" spans="1:78" ht="4.9000000000000004" hidden="1" customHeight="1" outlineLevel="1">
      <c r="A327" s="67"/>
      <c r="B327" s="72"/>
      <c r="C327" s="76"/>
      <c r="D327" s="72"/>
      <c r="E327" s="72"/>
      <c r="F327" s="72"/>
      <c r="G327" s="72"/>
      <c r="H327" s="72"/>
      <c r="I327" s="72"/>
      <c r="J327" s="72"/>
      <c r="K327" s="72"/>
      <c r="L327" s="72"/>
      <c r="M327" s="72"/>
      <c r="N327" s="72"/>
      <c r="O327" s="72"/>
      <c r="P327" s="72"/>
      <c r="Q327" s="72"/>
      <c r="R327" s="72"/>
      <c r="S327" s="72"/>
      <c r="T327" s="72"/>
      <c r="U327" s="72"/>
      <c r="V327" s="72"/>
      <c r="W327" s="72"/>
      <c r="X327" s="72"/>
      <c r="Y327" s="72"/>
      <c r="Z327" s="77"/>
      <c r="AA327" s="28"/>
      <c r="AD327" s="170"/>
      <c r="AE327" s="168"/>
      <c r="AF327" s="168"/>
      <c r="AG327" s="168"/>
      <c r="AH327" s="168"/>
      <c r="AI327" s="168"/>
      <c r="AJ327" s="168"/>
      <c r="AK327" s="168"/>
      <c r="AL327" s="168"/>
      <c r="AM327" s="168"/>
      <c r="AN327" s="168"/>
      <c r="AO327" s="168"/>
      <c r="AP327" s="168"/>
      <c r="AQ327" s="168"/>
      <c r="AR327" s="168"/>
      <c r="AS327" s="168"/>
      <c r="AT327" s="168"/>
      <c r="AU327" s="168"/>
      <c r="AV327" s="168"/>
      <c r="AW327" s="168"/>
      <c r="AX327" s="168"/>
      <c r="AY327" s="168"/>
      <c r="AZ327" s="168"/>
      <c r="BA327" s="171"/>
      <c r="BB327" s="132"/>
      <c r="BC327" s="170"/>
      <c r="BD327" s="168"/>
      <c r="BE327" s="168"/>
      <c r="BF327" s="168"/>
      <c r="BG327" s="168"/>
      <c r="BH327" s="168"/>
      <c r="BI327" s="168"/>
      <c r="BJ327" s="168"/>
      <c r="BK327" s="168"/>
      <c r="BL327" s="168"/>
      <c r="BM327" s="168"/>
      <c r="BN327" s="168"/>
      <c r="BO327" s="168"/>
      <c r="BP327" s="168"/>
      <c r="BQ327" s="168"/>
      <c r="BR327" s="168"/>
      <c r="BS327" s="168"/>
      <c r="BT327" s="168"/>
      <c r="BU327" s="168"/>
      <c r="BV327" s="168"/>
      <c r="BW327" s="168"/>
      <c r="BX327" s="168"/>
      <c r="BY327" s="168"/>
      <c r="BZ327" s="171"/>
    </row>
    <row r="328" spans="1:78" ht="13.9" hidden="1" customHeight="1" outlineLevel="1">
      <c r="A328" s="67"/>
      <c r="B328" s="72"/>
      <c r="C328" s="560" t="str">
        <f t="shared" ref="C328:Z330" si="427">IF($Z$2="FR",AD328,IF($Z$2="NL",BC328))</f>
        <v>Si outcome commun à l'intérieur d'un programme commun</v>
      </c>
      <c r="D328" s="561">
        <f t="shared" si="427"/>
        <v>0</v>
      </c>
      <c r="E328" s="561">
        <f t="shared" si="427"/>
        <v>0</v>
      </c>
      <c r="F328" s="561">
        <f t="shared" si="427"/>
        <v>0</v>
      </c>
      <c r="G328" s="561">
        <f t="shared" si="427"/>
        <v>0</v>
      </c>
      <c r="H328" s="561">
        <f t="shared" si="427"/>
        <v>0</v>
      </c>
      <c r="I328" s="561">
        <f t="shared" si="427"/>
        <v>0</v>
      </c>
      <c r="J328" s="561">
        <f t="shared" si="427"/>
        <v>0</v>
      </c>
      <c r="K328" s="561">
        <f t="shared" si="427"/>
        <v>0</v>
      </c>
      <c r="L328" s="561">
        <f t="shared" si="427"/>
        <v>0</v>
      </c>
      <c r="M328" s="561">
        <f t="shared" si="427"/>
        <v>0</v>
      </c>
      <c r="N328" s="561">
        <f t="shared" si="427"/>
        <v>0</v>
      </c>
      <c r="O328" s="561">
        <f t="shared" si="427"/>
        <v>0</v>
      </c>
      <c r="P328" s="561">
        <f t="shared" si="427"/>
        <v>0</v>
      </c>
      <c r="Q328" s="561">
        <f t="shared" si="427"/>
        <v>0</v>
      </c>
      <c r="R328" s="561">
        <f t="shared" si="427"/>
        <v>0</v>
      </c>
      <c r="S328" s="561">
        <f t="shared" si="427"/>
        <v>0</v>
      </c>
      <c r="T328" s="561">
        <f t="shared" si="427"/>
        <v>0</v>
      </c>
      <c r="U328" s="561">
        <f t="shared" si="427"/>
        <v>0</v>
      </c>
      <c r="V328" s="561">
        <f t="shared" si="427"/>
        <v>0</v>
      </c>
      <c r="W328" s="561">
        <f t="shared" si="427"/>
        <v>0</v>
      </c>
      <c r="X328" s="561">
        <f t="shared" si="427"/>
        <v>0</v>
      </c>
      <c r="Y328" s="561">
        <f t="shared" si="427"/>
        <v>0</v>
      </c>
      <c r="Z328" s="562">
        <f t="shared" si="427"/>
        <v>0</v>
      </c>
      <c r="AA328" s="28"/>
      <c r="AD328" s="365" t="s">
        <v>418</v>
      </c>
      <c r="AE328" s="366"/>
      <c r="AF328" s="366"/>
      <c r="AG328" s="366"/>
      <c r="AH328" s="366"/>
      <c r="AI328" s="366"/>
      <c r="AJ328" s="366"/>
      <c r="AK328" s="366"/>
      <c r="AL328" s="366"/>
      <c r="AM328" s="366"/>
      <c r="AN328" s="366"/>
      <c r="AO328" s="366"/>
      <c r="AP328" s="366"/>
      <c r="AQ328" s="366"/>
      <c r="AR328" s="366"/>
      <c r="AS328" s="366"/>
      <c r="AT328" s="366"/>
      <c r="AU328" s="366"/>
      <c r="AV328" s="366"/>
      <c r="AW328" s="366"/>
      <c r="AX328" s="366"/>
      <c r="AY328" s="366"/>
      <c r="AZ328" s="366"/>
      <c r="BA328" s="367"/>
      <c r="BB328" s="132"/>
      <c r="BC328" s="365" t="s">
        <v>419</v>
      </c>
      <c r="BD328" s="366"/>
      <c r="BE328" s="366"/>
      <c r="BF328" s="366"/>
      <c r="BG328" s="366"/>
      <c r="BH328" s="366"/>
      <c r="BI328" s="366"/>
      <c r="BJ328" s="366"/>
      <c r="BK328" s="366"/>
      <c r="BL328" s="366"/>
      <c r="BM328" s="366"/>
      <c r="BN328" s="366"/>
      <c r="BO328" s="366"/>
      <c r="BP328" s="366"/>
      <c r="BQ328" s="366"/>
      <c r="BR328" s="366"/>
      <c r="BS328" s="366"/>
      <c r="BT328" s="366"/>
      <c r="BU328" s="366"/>
      <c r="BV328" s="366"/>
      <c r="BW328" s="366"/>
      <c r="BX328" s="366"/>
      <c r="BY328" s="366"/>
      <c r="BZ328" s="367"/>
    </row>
    <row r="329" spans="1:78" ht="13.9" hidden="1" customHeight="1" outlineLevel="1">
      <c r="A329" s="67"/>
      <c r="B329" s="72"/>
      <c r="C329" s="557" t="str">
        <f t="shared" si="427"/>
        <v>Acronyme ACNG 1 :</v>
      </c>
      <c r="D329" s="558">
        <f t="shared" si="427"/>
        <v>0</v>
      </c>
      <c r="E329" s="558">
        <f t="shared" si="427"/>
        <v>0</v>
      </c>
      <c r="F329" s="559" t="e">
        <f>#REF!</f>
        <v>#REF!</v>
      </c>
      <c r="G329" s="559"/>
      <c r="H329" s="559"/>
      <c r="I329" s="559"/>
      <c r="J329" s="466" t="str">
        <f t="shared" si="427"/>
        <v>Part C.O. (en %) :</v>
      </c>
      <c r="K329" s="466">
        <f t="shared" si="427"/>
        <v>0</v>
      </c>
      <c r="L329" s="466">
        <f t="shared" si="427"/>
        <v>0</v>
      </c>
      <c r="M329" s="563" t="e">
        <f>#REF!</f>
        <v>#REF!</v>
      </c>
      <c r="N329" s="563"/>
      <c r="O329" s="628" t="str">
        <f t="shared" si="427"/>
        <v>Acronyme ACNG 2 :</v>
      </c>
      <c r="P329" s="628">
        <f t="shared" si="427"/>
        <v>0</v>
      </c>
      <c r="Q329" s="628">
        <f t="shared" si="427"/>
        <v>0</v>
      </c>
      <c r="R329" s="559" t="e">
        <f>#REF!</f>
        <v>#REF!</v>
      </c>
      <c r="S329" s="559"/>
      <c r="T329" s="559"/>
      <c r="U329" s="559"/>
      <c r="V329" s="472" t="str">
        <f t="shared" si="427"/>
        <v>Part C.O. (en %) :</v>
      </c>
      <c r="W329" s="472">
        <f t="shared" si="427"/>
        <v>0</v>
      </c>
      <c r="X329" s="472">
        <f t="shared" si="427"/>
        <v>0</v>
      </c>
      <c r="Y329" s="563" t="e">
        <f>#REF!</f>
        <v>#REF!</v>
      </c>
      <c r="Z329" s="624"/>
      <c r="AA329" s="28"/>
      <c r="AD329" s="368" t="s">
        <v>420</v>
      </c>
      <c r="AE329" s="369"/>
      <c r="AF329" s="369"/>
      <c r="AG329" s="369"/>
      <c r="AH329" s="369"/>
      <c r="AI329" s="369"/>
      <c r="AJ329" s="369"/>
      <c r="AK329" s="317" t="s">
        <v>421</v>
      </c>
      <c r="AL329" s="317"/>
      <c r="AM329" s="317"/>
      <c r="AN329" s="370"/>
      <c r="AO329" s="370"/>
      <c r="AP329" s="369" t="s">
        <v>422</v>
      </c>
      <c r="AQ329" s="369"/>
      <c r="AR329" s="369"/>
      <c r="AS329" s="369"/>
      <c r="AT329" s="369"/>
      <c r="AU329" s="369"/>
      <c r="AV329" s="369"/>
      <c r="AW329" s="317" t="s">
        <v>421</v>
      </c>
      <c r="AX329" s="317"/>
      <c r="AY329" s="317"/>
      <c r="AZ329" s="370"/>
      <c r="BA329" s="371"/>
      <c r="BB329" s="132"/>
      <c r="BC329" s="368" t="s">
        <v>423</v>
      </c>
      <c r="BD329" s="369"/>
      <c r="BE329" s="369"/>
      <c r="BF329" s="369"/>
      <c r="BG329" s="369"/>
      <c r="BH329" s="369"/>
      <c r="BI329" s="369"/>
      <c r="BJ329" s="317" t="s">
        <v>424</v>
      </c>
      <c r="BK329" s="317"/>
      <c r="BL329" s="317"/>
      <c r="BM329" s="370"/>
      <c r="BN329" s="370"/>
      <c r="BO329" s="369" t="s">
        <v>425</v>
      </c>
      <c r="BP329" s="369"/>
      <c r="BQ329" s="369"/>
      <c r="BR329" s="369"/>
      <c r="BS329" s="369"/>
      <c r="BT329" s="369"/>
      <c r="BU329" s="369"/>
      <c r="BV329" s="317" t="s">
        <v>424</v>
      </c>
      <c r="BW329" s="317"/>
      <c r="BX329" s="317"/>
      <c r="BY329" s="370"/>
      <c r="BZ329" s="371"/>
    </row>
    <row r="330" spans="1:78" ht="14.45" hidden="1" customHeight="1" outlineLevel="1">
      <c r="A330" s="67"/>
      <c r="B330" s="72"/>
      <c r="C330" s="565" t="str">
        <f t="shared" si="427"/>
        <v>Acronyme ACNG 3 :</v>
      </c>
      <c r="D330" s="566">
        <f t="shared" si="427"/>
        <v>0</v>
      </c>
      <c r="E330" s="566">
        <f t="shared" si="427"/>
        <v>0</v>
      </c>
      <c r="F330" s="564" t="e">
        <f>#REF!</f>
        <v>#REF!</v>
      </c>
      <c r="G330" s="564"/>
      <c r="H330" s="564"/>
      <c r="I330" s="564"/>
      <c r="J330" s="567" t="str">
        <f t="shared" si="427"/>
        <v>Part C.O. (en %) :</v>
      </c>
      <c r="K330" s="567">
        <f t="shared" si="427"/>
        <v>0</v>
      </c>
      <c r="L330" s="567">
        <f t="shared" si="427"/>
        <v>0</v>
      </c>
      <c r="M330" s="616" t="e">
        <f>#REF!</f>
        <v>#REF!</v>
      </c>
      <c r="N330" s="616"/>
      <c r="O330" s="629" t="str">
        <f t="shared" si="427"/>
        <v>Acronyme ACNG 4 :</v>
      </c>
      <c r="P330" s="629">
        <f t="shared" si="427"/>
        <v>0</v>
      </c>
      <c r="Q330" s="629">
        <f t="shared" si="427"/>
        <v>0</v>
      </c>
      <c r="R330" s="564" t="e">
        <f>#REF!</f>
        <v>#REF!</v>
      </c>
      <c r="S330" s="564"/>
      <c r="T330" s="564"/>
      <c r="U330" s="564"/>
      <c r="V330" s="630" t="str">
        <f t="shared" si="427"/>
        <v>Part C.O. (en %) :</v>
      </c>
      <c r="W330" s="630">
        <f t="shared" si="427"/>
        <v>0</v>
      </c>
      <c r="X330" s="630">
        <f t="shared" si="427"/>
        <v>0</v>
      </c>
      <c r="Y330" s="616" t="e">
        <f>#REF!</f>
        <v>#REF!</v>
      </c>
      <c r="Z330" s="617"/>
      <c r="AA330" s="28"/>
      <c r="AD330" s="350" t="s">
        <v>426</v>
      </c>
      <c r="AE330" s="315"/>
      <c r="AF330" s="315"/>
      <c r="AG330" s="315"/>
      <c r="AH330" s="315"/>
      <c r="AI330" s="315"/>
      <c r="AJ330" s="315"/>
      <c r="AK330" s="323" t="s">
        <v>421</v>
      </c>
      <c r="AL330" s="323"/>
      <c r="AM330" s="323"/>
      <c r="AN330" s="351"/>
      <c r="AO330" s="351"/>
      <c r="AP330" s="315" t="s">
        <v>427</v>
      </c>
      <c r="AQ330" s="315"/>
      <c r="AR330" s="315"/>
      <c r="AS330" s="315"/>
      <c r="AT330" s="315"/>
      <c r="AU330" s="315"/>
      <c r="AV330" s="315"/>
      <c r="AW330" s="323" t="s">
        <v>421</v>
      </c>
      <c r="AX330" s="323"/>
      <c r="AY330" s="323"/>
      <c r="AZ330" s="351"/>
      <c r="BA330" s="352"/>
      <c r="BB330" s="132"/>
      <c r="BC330" s="350" t="s">
        <v>428</v>
      </c>
      <c r="BD330" s="315"/>
      <c r="BE330" s="315"/>
      <c r="BF330" s="315"/>
      <c r="BG330" s="315"/>
      <c r="BH330" s="315"/>
      <c r="BI330" s="315"/>
      <c r="BJ330" s="323" t="s">
        <v>424</v>
      </c>
      <c r="BK330" s="323"/>
      <c r="BL330" s="323"/>
      <c r="BM330" s="351"/>
      <c r="BN330" s="351"/>
      <c r="BO330" s="315" t="s">
        <v>429</v>
      </c>
      <c r="BP330" s="315"/>
      <c r="BQ330" s="315"/>
      <c r="BR330" s="315"/>
      <c r="BS330" s="315"/>
      <c r="BT330" s="315"/>
      <c r="BU330" s="315"/>
      <c r="BV330" s="323" t="s">
        <v>424</v>
      </c>
      <c r="BW330" s="323"/>
      <c r="BX330" s="323"/>
      <c r="BY330" s="351"/>
      <c r="BZ330" s="352"/>
    </row>
    <row r="331" spans="1:78" ht="12.75" hidden="1" collapsed="1">
      <c r="A331" s="67"/>
      <c r="B331" s="72"/>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D331" s="132"/>
      <c r="AE331" s="132"/>
      <c r="AF331" s="132"/>
      <c r="AG331" s="132"/>
      <c r="AH331" s="132"/>
      <c r="AI331" s="132"/>
      <c r="AJ331" s="132"/>
      <c r="AK331" s="132"/>
      <c r="AL331" s="132"/>
      <c r="AM331" s="132"/>
      <c r="AN331" s="132"/>
      <c r="AO331" s="132"/>
      <c r="AP331" s="132"/>
      <c r="AQ331" s="132"/>
      <c r="AR331" s="132"/>
      <c r="AS331" s="132"/>
      <c r="AT331" s="132"/>
      <c r="AU331" s="132"/>
      <c r="AV331" s="132"/>
      <c r="AW331" s="132"/>
      <c r="AX331" s="132"/>
      <c r="AY331" s="132"/>
      <c r="AZ331" s="132"/>
      <c r="BA331" s="132"/>
      <c r="BB331" s="132"/>
      <c r="BC331" s="132"/>
      <c r="BD331" s="132"/>
      <c r="BE331" s="132"/>
      <c r="BF331" s="132"/>
      <c r="BG331" s="132"/>
      <c r="BH331" s="132"/>
      <c r="BI331" s="132"/>
      <c r="BJ331" s="132"/>
      <c r="BK331" s="132"/>
      <c r="BL331" s="132"/>
      <c r="BM331" s="132"/>
      <c r="BN331" s="132"/>
      <c r="BO331" s="132"/>
      <c r="BP331" s="132"/>
      <c r="BQ331" s="132"/>
      <c r="BR331" s="132"/>
      <c r="BS331" s="132"/>
      <c r="BT331" s="132"/>
      <c r="BU331" s="132"/>
      <c r="BV331" s="132"/>
      <c r="BW331" s="132"/>
      <c r="BX331" s="132"/>
      <c r="BY331" s="132"/>
      <c r="BZ331" s="132"/>
    </row>
    <row r="332" spans="1:78" ht="13.9" hidden="1" customHeight="1">
      <c r="A332" s="67"/>
      <c r="B332" s="72"/>
      <c r="C332" s="613" t="str">
        <f t="shared" ref="C332:C335" si="428">IF($Z$2="FR",AD332,IF($Z$2="NL",BC332))</f>
        <v>Score outcome 25 :</v>
      </c>
      <c r="D332" s="614">
        <f t="shared" ref="D332:D335" si="429">IF($Z$2="FR",AE332,IF($Z$2="NL",BD332))</f>
        <v>0</v>
      </c>
      <c r="E332" s="614">
        <f t="shared" ref="E332:E335" si="430">IF($Z$2="FR",AF332,IF($Z$2="NL",BE332))</f>
        <v>0</v>
      </c>
      <c r="F332" s="614">
        <f t="shared" ref="F332:F335" si="431">IF($Z$2="FR",AG332,IF($Z$2="NL",BF332))</f>
        <v>0</v>
      </c>
      <c r="G332" s="615">
        <f t="shared" ref="G332:G334" si="432">IF($Z$2="FR",AH332,IF($Z$2="NL",BG332))</f>
        <v>0</v>
      </c>
      <c r="H332" s="83" t="s">
        <v>6</v>
      </c>
      <c r="I332" s="84" t="s">
        <v>45</v>
      </c>
      <c r="J332" s="84" t="s">
        <v>138</v>
      </c>
      <c r="K332" s="84" t="s">
        <v>392</v>
      </c>
      <c r="L332" s="84" t="s">
        <v>393</v>
      </c>
      <c r="M332" s="84" t="s">
        <v>394</v>
      </c>
      <c r="N332" s="84" t="s">
        <v>395</v>
      </c>
      <c r="O332" s="84" t="s">
        <v>396</v>
      </c>
      <c r="P332" s="84" t="s">
        <v>397</v>
      </c>
      <c r="Q332" s="186" t="s">
        <v>398</v>
      </c>
      <c r="R332" s="85" t="s">
        <v>399</v>
      </c>
      <c r="S332" s="85" t="s">
        <v>400</v>
      </c>
      <c r="T332" s="85" t="s">
        <v>401</v>
      </c>
      <c r="U332" s="85" t="s">
        <v>402</v>
      </c>
      <c r="V332" s="85" t="s">
        <v>403</v>
      </c>
      <c r="W332" s="85" t="s">
        <v>404</v>
      </c>
      <c r="X332" s="85" t="s">
        <v>405</v>
      </c>
      <c r="Y332" s="86" t="s">
        <v>398</v>
      </c>
      <c r="Z332" s="87" t="s">
        <v>398</v>
      </c>
      <c r="AA332" s="28"/>
      <c r="AD332" s="356" t="s">
        <v>476</v>
      </c>
      <c r="AE332" s="357"/>
      <c r="AF332" s="357"/>
      <c r="AG332" s="357"/>
      <c r="AH332" s="358"/>
      <c r="AI332" s="187" t="s">
        <v>6</v>
      </c>
      <c r="AJ332" s="184" t="s">
        <v>45</v>
      </c>
      <c r="AK332" s="184" t="s">
        <v>138</v>
      </c>
      <c r="AL332" s="184" t="s">
        <v>392</v>
      </c>
      <c r="AM332" s="184" t="s">
        <v>393</v>
      </c>
      <c r="AN332" s="184" t="s">
        <v>394</v>
      </c>
      <c r="AO332" s="184" t="s">
        <v>395</v>
      </c>
      <c r="AP332" s="184" t="s">
        <v>396</v>
      </c>
      <c r="AQ332" s="184" t="s">
        <v>397</v>
      </c>
      <c r="AR332" s="184" t="s">
        <v>398</v>
      </c>
      <c r="AS332" s="184" t="s">
        <v>399</v>
      </c>
      <c r="AT332" s="184" t="s">
        <v>400</v>
      </c>
      <c r="AU332" s="184" t="s">
        <v>401</v>
      </c>
      <c r="AV332" s="184" t="s">
        <v>402</v>
      </c>
      <c r="AW332" s="184" t="s">
        <v>403</v>
      </c>
      <c r="AX332" s="184" t="s">
        <v>404</v>
      </c>
      <c r="AY332" s="184" t="s">
        <v>405</v>
      </c>
      <c r="AZ332" s="184" t="s">
        <v>398</v>
      </c>
      <c r="BA332" s="185" t="s">
        <v>398</v>
      </c>
      <c r="BB332" s="132"/>
      <c r="BC332" s="356" t="s">
        <v>477</v>
      </c>
      <c r="BD332" s="357"/>
      <c r="BE332" s="357"/>
      <c r="BF332" s="357"/>
      <c r="BG332" s="358"/>
      <c r="BH332" s="187" t="s">
        <v>6</v>
      </c>
      <c r="BI332" s="184" t="s">
        <v>45</v>
      </c>
      <c r="BJ332" s="184" t="s">
        <v>138</v>
      </c>
      <c r="BK332" s="184" t="s">
        <v>392</v>
      </c>
      <c r="BL332" s="184" t="s">
        <v>393</v>
      </c>
      <c r="BM332" s="184" t="s">
        <v>394</v>
      </c>
      <c r="BN332" s="184" t="s">
        <v>395</v>
      </c>
      <c r="BO332" s="184" t="s">
        <v>396</v>
      </c>
      <c r="BP332" s="184" t="s">
        <v>397</v>
      </c>
      <c r="BQ332" s="184" t="s">
        <v>398</v>
      </c>
      <c r="BR332" s="184" t="s">
        <v>399</v>
      </c>
      <c r="BS332" s="184" t="s">
        <v>400</v>
      </c>
      <c r="BT332" s="184" t="s">
        <v>401</v>
      </c>
      <c r="BU332" s="184" t="s">
        <v>402</v>
      </c>
      <c r="BV332" s="184" t="s">
        <v>403</v>
      </c>
      <c r="BW332" s="184" t="s">
        <v>404</v>
      </c>
      <c r="BX332" s="184" t="s">
        <v>405</v>
      </c>
      <c r="BY332" s="184" t="s">
        <v>398</v>
      </c>
      <c r="BZ332" s="185" t="s">
        <v>398</v>
      </c>
    </row>
    <row r="333" spans="1:78" ht="13.9" hidden="1" customHeight="1">
      <c r="A333" s="67"/>
      <c r="B333" s="72"/>
      <c r="C333" s="605">
        <f>E37</f>
        <v>0</v>
      </c>
      <c r="D333" s="606">
        <f t="shared" si="429"/>
        <v>0</v>
      </c>
      <c r="E333" s="606">
        <f t="shared" si="430"/>
        <v>0</v>
      </c>
      <c r="F333" s="606">
        <f t="shared" si="431"/>
        <v>0</v>
      </c>
      <c r="G333" s="607">
        <f t="shared" si="432"/>
        <v>0</v>
      </c>
      <c r="H333" s="97" t="e">
        <f>#REF!</f>
        <v>#REF!</v>
      </c>
      <c r="I333" s="97" t="e">
        <f>#REF!</f>
        <v>#REF!</v>
      </c>
      <c r="J333" s="98" t="e">
        <f>#REF!</f>
        <v>#REF!</v>
      </c>
      <c r="K333" s="98" t="e">
        <f>#REF!</f>
        <v>#REF!</v>
      </c>
      <c r="L333" s="97" t="e">
        <f>#REF!</f>
        <v>#REF!</v>
      </c>
      <c r="M333" s="98" t="e">
        <f>#REF!</f>
        <v>#REF!</v>
      </c>
      <c r="N333" s="98" t="e">
        <f>#REF!</f>
        <v>#REF!</v>
      </c>
      <c r="O333" s="98" t="e">
        <f>#REF!</f>
        <v>#REF!</v>
      </c>
      <c r="P333" s="98" t="e">
        <f>#REF!</f>
        <v>#REF!</v>
      </c>
      <c r="Q333" s="78" t="e">
        <f>#REF!</f>
        <v>#REF!</v>
      </c>
      <c r="R333" s="97" t="e">
        <f>#REF!</f>
        <v>#REF!</v>
      </c>
      <c r="S333" s="98" t="e">
        <f>#REF!</f>
        <v>#REF!</v>
      </c>
      <c r="T333" s="98" t="e">
        <f>#REF!</f>
        <v>#REF!</v>
      </c>
      <c r="U333" s="98" t="e">
        <f>#REF!</f>
        <v>#REF!</v>
      </c>
      <c r="V333" s="98" t="e">
        <f>#REF!</f>
        <v>#REF!</v>
      </c>
      <c r="W333" s="98" t="e">
        <f>#REF!</f>
        <v>#REF!</v>
      </c>
      <c r="X333" s="98" t="e">
        <f>#REF!</f>
        <v>#REF!</v>
      </c>
      <c r="Y333" s="69" t="e">
        <f>#REF!</f>
        <v>#REF!</v>
      </c>
      <c r="Z333" s="70" t="e">
        <f>SUM(Q333+Y333)</f>
        <v>#REF!</v>
      </c>
      <c r="AA333" s="28"/>
      <c r="AD333" s="359"/>
      <c r="AE333" s="360"/>
      <c r="AF333" s="360"/>
      <c r="AG333" s="360"/>
      <c r="AH333" s="361"/>
      <c r="AI333" s="178"/>
      <c r="AJ333" s="178"/>
      <c r="AK333" s="189"/>
      <c r="AL333" s="189"/>
      <c r="AM333" s="178"/>
      <c r="AN333" s="189"/>
      <c r="AO333" s="189"/>
      <c r="AP333" s="189"/>
      <c r="AQ333" s="189"/>
      <c r="AR333" s="175"/>
      <c r="AS333" s="178"/>
      <c r="AT333" s="189"/>
      <c r="AU333" s="189"/>
      <c r="AV333" s="189"/>
      <c r="AW333" s="189"/>
      <c r="AX333" s="189"/>
      <c r="AY333" s="189"/>
      <c r="AZ333" s="175"/>
      <c r="BA333" s="177">
        <f>SUM(AR333+AZ333)</f>
        <v>0</v>
      </c>
      <c r="BB333" s="132"/>
      <c r="BC333" s="359"/>
      <c r="BD333" s="360"/>
      <c r="BE333" s="360"/>
      <c r="BF333" s="360"/>
      <c r="BG333" s="361"/>
      <c r="BH333" s="178"/>
      <c r="BI333" s="178"/>
      <c r="BJ333" s="189"/>
      <c r="BK333" s="189"/>
      <c r="BL333" s="178"/>
      <c r="BM333" s="189"/>
      <c r="BN333" s="189"/>
      <c r="BO333" s="189"/>
      <c r="BP333" s="189"/>
      <c r="BQ333" s="175"/>
      <c r="BR333" s="178"/>
      <c r="BS333" s="189"/>
      <c r="BT333" s="189"/>
      <c r="BU333" s="189"/>
      <c r="BV333" s="189"/>
      <c r="BW333" s="189"/>
      <c r="BX333" s="189"/>
      <c r="BY333" s="175"/>
      <c r="BZ333" s="177">
        <f>SUM(BQ333+BY333)</f>
        <v>0</v>
      </c>
    </row>
    <row r="334" spans="1:78" ht="13.9" hidden="1" customHeight="1">
      <c r="A334" s="67"/>
      <c r="B334" s="72"/>
      <c r="C334" s="535" t="str">
        <f t="shared" si="428"/>
        <v>IATI Identifier de l'outcome :</v>
      </c>
      <c r="D334" s="424">
        <f t="shared" si="429"/>
        <v>0</v>
      </c>
      <c r="E334" s="424">
        <f t="shared" si="430"/>
        <v>0</v>
      </c>
      <c r="F334" s="424">
        <f t="shared" si="431"/>
        <v>0</v>
      </c>
      <c r="G334" s="424">
        <f t="shared" si="432"/>
        <v>0</v>
      </c>
      <c r="H334" s="532">
        <f>J37</f>
        <v>0</v>
      </c>
      <c r="I334" s="532"/>
      <c r="J334" s="532"/>
      <c r="K334" s="532"/>
      <c r="L334" s="532"/>
      <c r="M334" s="532"/>
      <c r="N334" s="532"/>
      <c r="O334" s="608" t="str">
        <f t="shared" ref="O334:T335" si="433">IF($Z$2="FR",AP334,IF($Z$2="NL",BO334))</f>
        <v>Adaptation du score en janvier 2022 ?</v>
      </c>
      <c r="P334" s="608">
        <f t="shared" si="433"/>
        <v>0</v>
      </c>
      <c r="Q334" s="608">
        <f t="shared" si="433"/>
        <v>0</v>
      </c>
      <c r="R334" s="608">
        <f t="shared" si="433"/>
        <v>0</v>
      </c>
      <c r="S334" s="608">
        <f t="shared" si="433"/>
        <v>0</v>
      </c>
      <c r="T334" s="608">
        <f t="shared" si="433"/>
        <v>0</v>
      </c>
      <c r="U334" s="609" t="e">
        <f>#REF!</f>
        <v>#REF!</v>
      </c>
      <c r="V334" s="609"/>
      <c r="W334" s="609"/>
      <c r="X334" s="609"/>
      <c r="Y334" s="609"/>
      <c r="Z334" s="610"/>
      <c r="AA334" s="28"/>
      <c r="AD334" s="316" t="s">
        <v>408</v>
      </c>
      <c r="AE334" s="317"/>
      <c r="AF334" s="317"/>
      <c r="AG334" s="317"/>
      <c r="AH334" s="317"/>
      <c r="AI334" s="317"/>
      <c r="AJ334" s="317"/>
      <c r="AK334" s="317"/>
      <c r="AL334" s="317"/>
      <c r="AM334" s="317"/>
      <c r="AN334" s="317"/>
      <c r="AO334" s="317"/>
      <c r="AP334" s="362" t="s">
        <v>409</v>
      </c>
      <c r="AQ334" s="362"/>
      <c r="AR334" s="362"/>
      <c r="AS334" s="362"/>
      <c r="AT334" s="362"/>
      <c r="AU334" s="362"/>
      <c r="AV334" s="363"/>
      <c r="AW334" s="363"/>
      <c r="AX334" s="363"/>
      <c r="AY334" s="363"/>
      <c r="AZ334" s="363"/>
      <c r="BA334" s="364"/>
      <c r="BB334" s="132"/>
      <c r="BC334" s="316" t="s">
        <v>410</v>
      </c>
      <c r="BD334" s="317"/>
      <c r="BE334" s="317"/>
      <c r="BF334" s="317"/>
      <c r="BG334" s="317"/>
      <c r="BH334" s="317"/>
      <c r="BI334" s="317"/>
      <c r="BJ334" s="317"/>
      <c r="BK334" s="317"/>
      <c r="BL334" s="317"/>
      <c r="BM334" s="317"/>
      <c r="BN334" s="317"/>
      <c r="BO334" s="362" t="s">
        <v>411</v>
      </c>
      <c r="BP334" s="362"/>
      <c r="BQ334" s="362"/>
      <c r="BR334" s="362"/>
      <c r="BS334" s="362"/>
      <c r="BT334" s="362"/>
      <c r="BU334" s="363"/>
      <c r="BV334" s="363"/>
      <c r="BW334" s="363"/>
      <c r="BX334" s="363"/>
      <c r="BY334" s="363"/>
      <c r="BZ334" s="364"/>
    </row>
    <row r="335" spans="1:78" ht="13.9" hidden="1" customHeight="1">
      <c r="A335" s="67"/>
      <c r="B335" s="72"/>
      <c r="C335" s="535" t="str">
        <f t="shared" si="428"/>
        <v>Total C.O. demandés :</v>
      </c>
      <c r="D335" s="424">
        <f t="shared" si="429"/>
        <v>0</v>
      </c>
      <c r="E335" s="424">
        <f t="shared" si="430"/>
        <v>0</v>
      </c>
      <c r="F335" s="424">
        <f t="shared" si="431"/>
        <v>0</v>
      </c>
      <c r="G335" s="413">
        <f>T37</f>
        <v>0</v>
      </c>
      <c r="H335" s="413"/>
      <c r="I335" s="413"/>
      <c r="J335" s="413"/>
      <c r="K335" s="611" t="str">
        <f t="shared" ref="K335" si="434">IF($Z$2="FR",AL335,IF($Z$2="NL",BK335))</f>
        <v>Total C.O. proposés :</v>
      </c>
      <c r="L335" s="611">
        <f t="shared" ref="L335" si="435">IF($Z$2="FR",AM335,IF($Z$2="NL",BL335))</f>
        <v>0</v>
      </c>
      <c r="M335" s="611">
        <f t="shared" ref="M335" si="436">IF($Z$2="FR",AN335,IF($Z$2="NL",BM335))</f>
        <v>0</v>
      </c>
      <c r="N335" s="611">
        <f t="shared" ref="N335" si="437">IF($Z$2="FR",AO335,IF($Z$2="NL",BN335))</f>
        <v>0</v>
      </c>
      <c r="O335" s="596"/>
      <c r="P335" s="596"/>
      <c r="Q335" s="596"/>
      <c r="R335" s="596"/>
      <c r="S335" s="612" t="str">
        <f t="shared" si="433"/>
        <v>Total C.O.refusés :</v>
      </c>
      <c r="T335" s="612">
        <f t="shared" si="433"/>
        <v>0</v>
      </c>
      <c r="U335" s="612">
        <f t="shared" ref="U335" si="438">IF($Z$2="FR",AV335,IF($Z$2="NL",BU335))</f>
        <v>0</v>
      </c>
      <c r="V335" s="612">
        <f t="shared" ref="V335" si="439">IF($Z$2="FR",AW335,IF($Z$2="NL",BV335))</f>
        <v>0</v>
      </c>
      <c r="W335" s="596"/>
      <c r="X335" s="596"/>
      <c r="Y335" s="596"/>
      <c r="Z335" s="597"/>
      <c r="AA335" s="28"/>
      <c r="AD335" s="316" t="s">
        <v>412</v>
      </c>
      <c r="AE335" s="317"/>
      <c r="AF335" s="317"/>
      <c r="AG335" s="317"/>
      <c r="AH335" s="319">
        <f>AU230</f>
        <v>0</v>
      </c>
      <c r="AI335" s="319"/>
      <c r="AJ335" s="319"/>
      <c r="AK335" s="319"/>
      <c r="AL335" s="317" t="s">
        <v>413</v>
      </c>
      <c r="AM335" s="317"/>
      <c r="AN335" s="317"/>
      <c r="AO335" s="317"/>
      <c r="AP335" s="319"/>
      <c r="AQ335" s="319"/>
      <c r="AR335" s="319"/>
      <c r="AS335" s="319"/>
      <c r="AT335" s="317" t="s">
        <v>414</v>
      </c>
      <c r="AU335" s="317"/>
      <c r="AV335" s="317"/>
      <c r="AW335" s="317"/>
      <c r="AX335" s="319"/>
      <c r="AY335" s="319"/>
      <c r="AZ335" s="319"/>
      <c r="BA335" s="320"/>
      <c r="BB335" s="132"/>
      <c r="BC335" s="316" t="s">
        <v>415</v>
      </c>
      <c r="BD335" s="317"/>
      <c r="BE335" s="317"/>
      <c r="BF335" s="317"/>
      <c r="BG335" s="319">
        <f>BT229</f>
        <v>0</v>
      </c>
      <c r="BH335" s="319"/>
      <c r="BI335" s="319"/>
      <c r="BJ335" s="319"/>
      <c r="BK335" s="317" t="s">
        <v>416</v>
      </c>
      <c r="BL335" s="317"/>
      <c r="BM335" s="317"/>
      <c r="BN335" s="317"/>
      <c r="BO335" s="319"/>
      <c r="BP335" s="319"/>
      <c r="BQ335" s="319"/>
      <c r="BR335" s="319"/>
      <c r="BS335" s="317" t="s">
        <v>417</v>
      </c>
      <c r="BT335" s="317"/>
      <c r="BU335" s="317"/>
      <c r="BV335" s="317"/>
      <c r="BW335" s="319"/>
      <c r="BX335" s="319"/>
      <c r="BY335" s="319"/>
      <c r="BZ335" s="320"/>
    </row>
    <row r="336" spans="1:78" ht="4.9000000000000004" hidden="1" customHeight="1" outlineLevel="1">
      <c r="A336" s="67"/>
      <c r="B336" s="72"/>
      <c r="C336" s="76"/>
      <c r="D336" s="72"/>
      <c r="E336" s="72"/>
      <c r="F336" s="72"/>
      <c r="G336" s="72"/>
      <c r="H336" s="72"/>
      <c r="I336" s="72"/>
      <c r="J336" s="72"/>
      <c r="K336" s="72"/>
      <c r="L336" s="72"/>
      <c r="M336" s="72"/>
      <c r="N336" s="72"/>
      <c r="O336" s="72"/>
      <c r="P336" s="72"/>
      <c r="Q336" s="72"/>
      <c r="R336" s="72"/>
      <c r="S336" s="72"/>
      <c r="T336" s="72"/>
      <c r="U336" s="72"/>
      <c r="V336" s="72"/>
      <c r="W336" s="72"/>
      <c r="X336" s="72"/>
      <c r="Y336" s="72"/>
      <c r="Z336" s="77"/>
      <c r="AA336" s="28"/>
      <c r="AD336" s="170"/>
      <c r="AE336" s="168"/>
      <c r="AF336" s="168"/>
      <c r="AG336" s="168"/>
      <c r="AH336" s="168"/>
      <c r="AI336" s="168"/>
      <c r="AJ336" s="168"/>
      <c r="AK336" s="168"/>
      <c r="AL336" s="168"/>
      <c r="AM336" s="168"/>
      <c r="AN336" s="168"/>
      <c r="AO336" s="168"/>
      <c r="AP336" s="168"/>
      <c r="AQ336" s="168"/>
      <c r="AR336" s="168"/>
      <c r="AS336" s="168"/>
      <c r="AT336" s="168"/>
      <c r="AU336" s="168"/>
      <c r="AV336" s="168"/>
      <c r="AW336" s="168"/>
      <c r="AX336" s="168"/>
      <c r="AY336" s="168"/>
      <c r="AZ336" s="168"/>
      <c r="BA336" s="171"/>
      <c r="BB336" s="132"/>
      <c r="BC336" s="170"/>
      <c r="BD336" s="168"/>
      <c r="BE336" s="168"/>
      <c r="BF336" s="168"/>
      <c r="BG336" s="168"/>
      <c r="BH336" s="168"/>
      <c r="BI336" s="168"/>
      <c r="BJ336" s="168"/>
      <c r="BK336" s="168"/>
      <c r="BL336" s="168"/>
      <c r="BM336" s="168"/>
      <c r="BN336" s="168"/>
      <c r="BO336" s="168"/>
      <c r="BP336" s="168"/>
      <c r="BQ336" s="168"/>
      <c r="BR336" s="168"/>
      <c r="BS336" s="168"/>
      <c r="BT336" s="168"/>
      <c r="BU336" s="168"/>
      <c r="BV336" s="168"/>
      <c r="BW336" s="168"/>
      <c r="BX336" s="168"/>
      <c r="BY336" s="168"/>
      <c r="BZ336" s="171"/>
    </row>
    <row r="337" spans="1:78" ht="13.9" hidden="1" customHeight="1" outlineLevel="1">
      <c r="A337" s="67"/>
      <c r="B337" s="72"/>
      <c r="C337" s="560" t="str">
        <f t="shared" ref="C337:Z339" si="440">IF($Z$2="FR",AD337,IF($Z$2="NL",BC337))</f>
        <v>Si outcome commun à l'intérieur d'un programme commun</v>
      </c>
      <c r="D337" s="561">
        <f t="shared" si="440"/>
        <v>0</v>
      </c>
      <c r="E337" s="561">
        <f t="shared" si="440"/>
        <v>0</v>
      </c>
      <c r="F337" s="561">
        <f t="shared" si="440"/>
        <v>0</v>
      </c>
      <c r="G337" s="561">
        <f t="shared" si="440"/>
        <v>0</v>
      </c>
      <c r="H337" s="561">
        <f t="shared" si="440"/>
        <v>0</v>
      </c>
      <c r="I337" s="561">
        <f t="shared" si="440"/>
        <v>0</v>
      </c>
      <c r="J337" s="561">
        <f t="shared" si="440"/>
        <v>0</v>
      </c>
      <c r="K337" s="561">
        <f t="shared" si="440"/>
        <v>0</v>
      </c>
      <c r="L337" s="561">
        <f t="shared" si="440"/>
        <v>0</v>
      </c>
      <c r="M337" s="561">
        <f t="shared" si="440"/>
        <v>0</v>
      </c>
      <c r="N337" s="561">
        <f t="shared" si="440"/>
        <v>0</v>
      </c>
      <c r="O337" s="561">
        <f t="shared" si="440"/>
        <v>0</v>
      </c>
      <c r="P337" s="561">
        <f t="shared" si="440"/>
        <v>0</v>
      </c>
      <c r="Q337" s="561">
        <f t="shared" si="440"/>
        <v>0</v>
      </c>
      <c r="R337" s="561">
        <f t="shared" si="440"/>
        <v>0</v>
      </c>
      <c r="S337" s="561">
        <f t="shared" si="440"/>
        <v>0</v>
      </c>
      <c r="T337" s="561">
        <f t="shared" si="440"/>
        <v>0</v>
      </c>
      <c r="U337" s="561">
        <f t="shared" si="440"/>
        <v>0</v>
      </c>
      <c r="V337" s="561">
        <f t="shared" si="440"/>
        <v>0</v>
      </c>
      <c r="W337" s="561">
        <f t="shared" si="440"/>
        <v>0</v>
      </c>
      <c r="X337" s="561">
        <f t="shared" si="440"/>
        <v>0</v>
      </c>
      <c r="Y337" s="561">
        <f t="shared" si="440"/>
        <v>0</v>
      </c>
      <c r="Z337" s="562">
        <f t="shared" si="440"/>
        <v>0</v>
      </c>
      <c r="AA337" s="28"/>
      <c r="AD337" s="365" t="s">
        <v>418</v>
      </c>
      <c r="AE337" s="366"/>
      <c r="AF337" s="366"/>
      <c r="AG337" s="366"/>
      <c r="AH337" s="366"/>
      <c r="AI337" s="366"/>
      <c r="AJ337" s="366"/>
      <c r="AK337" s="366"/>
      <c r="AL337" s="366"/>
      <c r="AM337" s="366"/>
      <c r="AN337" s="366"/>
      <c r="AO337" s="366"/>
      <c r="AP337" s="366"/>
      <c r="AQ337" s="366"/>
      <c r="AR337" s="366"/>
      <c r="AS337" s="366"/>
      <c r="AT337" s="366"/>
      <c r="AU337" s="366"/>
      <c r="AV337" s="366"/>
      <c r="AW337" s="366"/>
      <c r="AX337" s="366"/>
      <c r="AY337" s="366"/>
      <c r="AZ337" s="366"/>
      <c r="BA337" s="367"/>
      <c r="BB337" s="132"/>
      <c r="BC337" s="365" t="s">
        <v>419</v>
      </c>
      <c r="BD337" s="366"/>
      <c r="BE337" s="366"/>
      <c r="BF337" s="366"/>
      <c r="BG337" s="366"/>
      <c r="BH337" s="366"/>
      <c r="BI337" s="366"/>
      <c r="BJ337" s="366"/>
      <c r="BK337" s="366"/>
      <c r="BL337" s="366"/>
      <c r="BM337" s="366"/>
      <c r="BN337" s="366"/>
      <c r="BO337" s="366"/>
      <c r="BP337" s="366"/>
      <c r="BQ337" s="366"/>
      <c r="BR337" s="366"/>
      <c r="BS337" s="366"/>
      <c r="BT337" s="366"/>
      <c r="BU337" s="366"/>
      <c r="BV337" s="366"/>
      <c r="BW337" s="366"/>
      <c r="BX337" s="366"/>
      <c r="BY337" s="366"/>
      <c r="BZ337" s="367"/>
    </row>
    <row r="338" spans="1:78" ht="13.9" hidden="1" customHeight="1" outlineLevel="1">
      <c r="A338" s="67"/>
      <c r="B338" s="72"/>
      <c r="C338" s="557" t="str">
        <f t="shared" si="440"/>
        <v>Acronyme ACNG 1 :</v>
      </c>
      <c r="D338" s="558">
        <f t="shared" si="440"/>
        <v>0</v>
      </c>
      <c r="E338" s="558">
        <f t="shared" si="440"/>
        <v>0</v>
      </c>
      <c r="F338" s="559" t="e">
        <f>#REF!</f>
        <v>#REF!</v>
      </c>
      <c r="G338" s="559"/>
      <c r="H338" s="559"/>
      <c r="I338" s="559"/>
      <c r="J338" s="466" t="str">
        <f t="shared" si="440"/>
        <v>Part C.O. (en %) :</v>
      </c>
      <c r="K338" s="466">
        <f t="shared" si="440"/>
        <v>0</v>
      </c>
      <c r="L338" s="466">
        <f t="shared" si="440"/>
        <v>0</v>
      </c>
      <c r="M338" s="563" t="e">
        <f>#REF!</f>
        <v>#REF!</v>
      </c>
      <c r="N338" s="563"/>
      <c r="O338" s="628" t="str">
        <f t="shared" si="440"/>
        <v>Acronyme ACNG 2 :</v>
      </c>
      <c r="P338" s="628">
        <f t="shared" si="440"/>
        <v>0</v>
      </c>
      <c r="Q338" s="628">
        <f t="shared" si="440"/>
        <v>0</v>
      </c>
      <c r="R338" s="559" t="e">
        <f>#REF!</f>
        <v>#REF!</v>
      </c>
      <c r="S338" s="559"/>
      <c r="T338" s="559"/>
      <c r="U338" s="559"/>
      <c r="V338" s="472" t="str">
        <f t="shared" si="440"/>
        <v>Part C.O. (en %) :</v>
      </c>
      <c r="W338" s="472">
        <f t="shared" si="440"/>
        <v>0</v>
      </c>
      <c r="X338" s="472">
        <f t="shared" si="440"/>
        <v>0</v>
      </c>
      <c r="Y338" s="563" t="e">
        <f>#REF!</f>
        <v>#REF!</v>
      </c>
      <c r="Z338" s="624"/>
      <c r="AA338" s="28"/>
      <c r="AD338" s="368" t="s">
        <v>420</v>
      </c>
      <c r="AE338" s="369"/>
      <c r="AF338" s="369"/>
      <c r="AG338" s="369"/>
      <c r="AH338" s="369"/>
      <c r="AI338" s="369"/>
      <c r="AJ338" s="369"/>
      <c r="AK338" s="317" t="s">
        <v>421</v>
      </c>
      <c r="AL338" s="317"/>
      <c r="AM338" s="317"/>
      <c r="AN338" s="370"/>
      <c r="AO338" s="370"/>
      <c r="AP338" s="369" t="s">
        <v>422</v>
      </c>
      <c r="AQ338" s="369"/>
      <c r="AR338" s="369"/>
      <c r="AS338" s="369"/>
      <c r="AT338" s="369"/>
      <c r="AU338" s="369"/>
      <c r="AV338" s="369"/>
      <c r="AW338" s="317" t="s">
        <v>421</v>
      </c>
      <c r="AX338" s="317"/>
      <c r="AY338" s="317"/>
      <c r="AZ338" s="370"/>
      <c r="BA338" s="371"/>
      <c r="BB338" s="132"/>
      <c r="BC338" s="368" t="s">
        <v>423</v>
      </c>
      <c r="BD338" s="369"/>
      <c r="BE338" s="369"/>
      <c r="BF338" s="369"/>
      <c r="BG338" s="369"/>
      <c r="BH338" s="369"/>
      <c r="BI338" s="369"/>
      <c r="BJ338" s="317" t="s">
        <v>424</v>
      </c>
      <c r="BK338" s="317"/>
      <c r="BL338" s="317"/>
      <c r="BM338" s="370"/>
      <c r="BN338" s="370"/>
      <c r="BO338" s="369" t="s">
        <v>425</v>
      </c>
      <c r="BP338" s="369"/>
      <c r="BQ338" s="369"/>
      <c r="BR338" s="369"/>
      <c r="BS338" s="369"/>
      <c r="BT338" s="369"/>
      <c r="BU338" s="369"/>
      <c r="BV338" s="317" t="s">
        <v>424</v>
      </c>
      <c r="BW338" s="317"/>
      <c r="BX338" s="317"/>
      <c r="BY338" s="370"/>
      <c r="BZ338" s="371"/>
    </row>
    <row r="339" spans="1:78" ht="14.45" hidden="1" customHeight="1" outlineLevel="1">
      <c r="A339" s="67"/>
      <c r="B339" s="72"/>
      <c r="C339" s="565" t="str">
        <f t="shared" si="440"/>
        <v>Acronyme ACNG 3 :</v>
      </c>
      <c r="D339" s="566">
        <f t="shared" si="440"/>
        <v>0</v>
      </c>
      <c r="E339" s="566">
        <f t="shared" si="440"/>
        <v>0</v>
      </c>
      <c r="F339" s="564" t="e">
        <f>#REF!</f>
        <v>#REF!</v>
      </c>
      <c r="G339" s="564"/>
      <c r="H339" s="564"/>
      <c r="I339" s="564"/>
      <c r="J339" s="567" t="str">
        <f t="shared" si="440"/>
        <v>Part C.O. (en %) :</v>
      </c>
      <c r="K339" s="567">
        <f t="shared" si="440"/>
        <v>0</v>
      </c>
      <c r="L339" s="567">
        <f t="shared" si="440"/>
        <v>0</v>
      </c>
      <c r="M339" s="616" t="e">
        <f>#REF!</f>
        <v>#REF!</v>
      </c>
      <c r="N339" s="616"/>
      <c r="O339" s="629" t="str">
        <f t="shared" si="440"/>
        <v>Acronyme ACNG 4 :</v>
      </c>
      <c r="P339" s="629">
        <f t="shared" si="440"/>
        <v>0</v>
      </c>
      <c r="Q339" s="629">
        <f t="shared" si="440"/>
        <v>0</v>
      </c>
      <c r="R339" s="564" t="e">
        <f>#REF!</f>
        <v>#REF!</v>
      </c>
      <c r="S339" s="564"/>
      <c r="T339" s="564"/>
      <c r="U339" s="564"/>
      <c r="V339" s="630" t="str">
        <f t="shared" si="440"/>
        <v>Part C.O. (en %) :</v>
      </c>
      <c r="W339" s="630">
        <f t="shared" si="440"/>
        <v>0</v>
      </c>
      <c r="X339" s="630">
        <f t="shared" si="440"/>
        <v>0</v>
      </c>
      <c r="Y339" s="616" t="e">
        <f>#REF!</f>
        <v>#REF!</v>
      </c>
      <c r="Z339" s="617"/>
      <c r="AA339" s="28"/>
      <c r="AD339" s="350" t="s">
        <v>426</v>
      </c>
      <c r="AE339" s="315"/>
      <c r="AF339" s="315"/>
      <c r="AG339" s="315"/>
      <c r="AH339" s="315"/>
      <c r="AI339" s="315"/>
      <c r="AJ339" s="315"/>
      <c r="AK339" s="323" t="s">
        <v>421</v>
      </c>
      <c r="AL339" s="323"/>
      <c r="AM339" s="323"/>
      <c r="AN339" s="351"/>
      <c r="AO339" s="351"/>
      <c r="AP339" s="315" t="s">
        <v>427</v>
      </c>
      <c r="AQ339" s="315"/>
      <c r="AR339" s="315"/>
      <c r="AS339" s="315"/>
      <c r="AT339" s="315"/>
      <c r="AU339" s="315"/>
      <c r="AV339" s="315"/>
      <c r="AW339" s="323" t="s">
        <v>421</v>
      </c>
      <c r="AX339" s="323"/>
      <c r="AY339" s="323"/>
      <c r="AZ339" s="351"/>
      <c r="BA339" s="352"/>
      <c r="BB339" s="132"/>
      <c r="BC339" s="350" t="s">
        <v>428</v>
      </c>
      <c r="BD339" s="315"/>
      <c r="BE339" s="315"/>
      <c r="BF339" s="315"/>
      <c r="BG339" s="315"/>
      <c r="BH339" s="315"/>
      <c r="BI339" s="315"/>
      <c r="BJ339" s="323" t="s">
        <v>424</v>
      </c>
      <c r="BK339" s="323"/>
      <c r="BL339" s="323"/>
      <c r="BM339" s="351"/>
      <c r="BN339" s="351"/>
      <c r="BO339" s="315" t="s">
        <v>429</v>
      </c>
      <c r="BP339" s="315"/>
      <c r="BQ339" s="315"/>
      <c r="BR339" s="315"/>
      <c r="BS339" s="315"/>
      <c r="BT339" s="315"/>
      <c r="BU339" s="315"/>
      <c r="BV339" s="323" t="s">
        <v>424</v>
      </c>
      <c r="BW339" s="323"/>
      <c r="BX339" s="323"/>
      <c r="BY339" s="351"/>
      <c r="BZ339" s="352"/>
    </row>
    <row r="340" spans="1:78" ht="12.75" hidden="1" collapsed="1">
      <c r="A340" s="67"/>
      <c r="B340" s="72"/>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D340" s="132"/>
      <c r="AE340" s="132"/>
      <c r="AF340" s="132"/>
      <c r="AG340" s="132"/>
      <c r="AH340" s="132"/>
      <c r="AI340" s="132"/>
      <c r="AJ340" s="132"/>
      <c r="AK340" s="132"/>
      <c r="AL340" s="132"/>
      <c r="AM340" s="132"/>
      <c r="AN340" s="132"/>
      <c r="AO340" s="132"/>
      <c r="AP340" s="132"/>
      <c r="AQ340" s="132"/>
      <c r="AR340" s="132"/>
      <c r="AS340" s="132"/>
      <c r="AT340" s="132"/>
      <c r="AU340" s="132"/>
      <c r="AV340" s="132"/>
      <c r="AW340" s="132"/>
      <c r="AX340" s="132"/>
      <c r="AY340" s="132"/>
      <c r="AZ340" s="132"/>
      <c r="BA340" s="132"/>
      <c r="BB340" s="132"/>
      <c r="BC340" s="132"/>
      <c r="BD340" s="132"/>
      <c r="BE340" s="132"/>
      <c r="BF340" s="132"/>
      <c r="BG340" s="132"/>
      <c r="BH340" s="132"/>
      <c r="BI340" s="132"/>
      <c r="BJ340" s="132"/>
      <c r="BK340" s="132"/>
      <c r="BL340" s="132"/>
      <c r="BM340" s="132"/>
      <c r="BN340" s="132"/>
      <c r="BO340" s="132"/>
      <c r="BP340" s="132"/>
      <c r="BQ340" s="132"/>
      <c r="BR340" s="132"/>
      <c r="BS340" s="132"/>
      <c r="BT340" s="132"/>
      <c r="BU340" s="132"/>
      <c r="BV340" s="132"/>
      <c r="BW340" s="132"/>
      <c r="BX340" s="132"/>
      <c r="BY340" s="132"/>
      <c r="BZ340" s="132"/>
    </row>
    <row r="341" spans="1:78" ht="4.9000000000000004" customHeight="1">
      <c r="A341" s="67"/>
      <c r="B341" s="72"/>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D341" s="132"/>
      <c r="AE341" s="132"/>
      <c r="AF341" s="132"/>
      <c r="AG341" s="132"/>
      <c r="AH341" s="132"/>
      <c r="AI341" s="132"/>
      <c r="AJ341" s="132"/>
      <c r="AK341" s="132"/>
      <c r="AL341" s="132"/>
      <c r="AM341" s="132"/>
      <c r="AN341" s="132"/>
      <c r="AO341" s="132"/>
      <c r="AP341" s="132"/>
      <c r="AQ341" s="132"/>
      <c r="AR341" s="132"/>
      <c r="AS341" s="132"/>
      <c r="AT341" s="132"/>
      <c r="AU341" s="132"/>
      <c r="AV341" s="132"/>
      <c r="AW341" s="132"/>
      <c r="AX341" s="132"/>
      <c r="AY341" s="132"/>
      <c r="AZ341" s="132"/>
      <c r="BA341" s="132"/>
      <c r="BB341" s="132"/>
      <c r="BC341" s="132"/>
      <c r="BD341" s="132"/>
      <c r="BE341" s="132"/>
      <c r="BF341" s="132"/>
      <c r="BG341" s="132"/>
      <c r="BH341" s="132"/>
      <c r="BI341" s="132"/>
      <c r="BJ341" s="132"/>
      <c r="BK341" s="132"/>
      <c r="BL341" s="132"/>
      <c r="BM341" s="132"/>
      <c r="BN341" s="132"/>
      <c r="BO341" s="132"/>
      <c r="BP341" s="132"/>
      <c r="BQ341" s="132"/>
      <c r="BR341" s="132"/>
      <c r="BS341" s="132"/>
      <c r="BT341" s="132"/>
      <c r="BU341" s="132"/>
      <c r="BV341" s="132"/>
      <c r="BW341" s="132"/>
      <c r="BX341" s="132"/>
      <c r="BY341" s="132"/>
      <c r="BZ341" s="132"/>
    </row>
    <row r="342" spans="1:78" ht="12.75">
      <c r="A342" s="67"/>
      <c r="B342" s="72"/>
      <c r="C342" s="427" t="str">
        <f t="shared" ref="C342:Z346" si="441">IF($Z$2="FR",AD342,IF($Z$2="NL",BC342))</f>
        <v>CONCLUSION FINALE - PROPOSITION BUDGÉTAIRE</v>
      </c>
      <c r="D342" s="428">
        <f t="shared" si="441"/>
        <v>0</v>
      </c>
      <c r="E342" s="428">
        <f t="shared" si="441"/>
        <v>0</v>
      </c>
      <c r="F342" s="428">
        <f t="shared" si="441"/>
        <v>0</v>
      </c>
      <c r="G342" s="428">
        <f t="shared" si="441"/>
        <v>0</v>
      </c>
      <c r="H342" s="428">
        <f t="shared" si="441"/>
        <v>0</v>
      </c>
      <c r="I342" s="428">
        <f t="shared" si="441"/>
        <v>0</v>
      </c>
      <c r="J342" s="428">
        <f t="shared" si="441"/>
        <v>0</v>
      </c>
      <c r="K342" s="428">
        <f t="shared" si="441"/>
        <v>0</v>
      </c>
      <c r="L342" s="428">
        <f t="shared" si="441"/>
        <v>0</v>
      </c>
      <c r="M342" s="428">
        <f t="shared" si="441"/>
        <v>0</v>
      </c>
      <c r="N342" s="428">
        <f t="shared" si="441"/>
        <v>0</v>
      </c>
      <c r="O342" s="428">
        <f t="shared" si="441"/>
        <v>0</v>
      </c>
      <c r="P342" s="428">
        <f t="shared" si="441"/>
        <v>0</v>
      </c>
      <c r="Q342" s="428">
        <f t="shared" si="441"/>
        <v>0</v>
      </c>
      <c r="R342" s="428">
        <f t="shared" si="441"/>
        <v>0</v>
      </c>
      <c r="S342" s="428">
        <f t="shared" si="441"/>
        <v>0</v>
      </c>
      <c r="T342" s="428">
        <f t="shared" si="441"/>
        <v>0</v>
      </c>
      <c r="U342" s="428">
        <f t="shared" si="441"/>
        <v>0</v>
      </c>
      <c r="V342" s="428">
        <f t="shared" si="441"/>
        <v>0</v>
      </c>
      <c r="W342" s="428">
        <f t="shared" si="441"/>
        <v>0</v>
      </c>
      <c r="X342" s="428">
        <f t="shared" si="441"/>
        <v>0</v>
      </c>
      <c r="Y342" s="428">
        <f t="shared" si="441"/>
        <v>0</v>
      </c>
      <c r="Z342" s="429">
        <f t="shared" si="441"/>
        <v>0</v>
      </c>
      <c r="AA342" s="28"/>
      <c r="AD342" s="353" t="s">
        <v>478</v>
      </c>
      <c r="AE342" s="354"/>
      <c r="AF342" s="354"/>
      <c r="AG342" s="354"/>
      <c r="AH342" s="354"/>
      <c r="AI342" s="354"/>
      <c r="AJ342" s="354"/>
      <c r="AK342" s="354"/>
      <c r="AL342" s="354"/>
      <c r="AM342" s="354"/>
      <c r="AN342" s="354"/>
      <c r="AO342" s="354"/>
      <c r="AP342" s="354"/>
      <c r="AQ342" s="354"/>
      <c r="AR342" s="354"/>
      <c r="AS342" s="354"/>
      <c r="AT342" s="354"/>
      <c r="AU342" s="354"/>
      <c r="AV342" s="354"/>
      <c r="AW342" s="354"/>
      <c r="AX342" s="354"/>
      <c r="AY342" s="354"/>
      <c r="AZ342" s="354"/>
      <c r="BA342" s="355"/>
      <c r="BB342" s="132"/>
      <c r="BC342" s="353" t="s">
        <v>479</v>
      </c>
      <c r="BD342" s="354"/>
      <c r="BE342" s="354"/>
      <c r="BF342" s="354"/>
      <c r="BG342" s="354"/>
      <c r="BH342" s="354"/>
      <c r="BI342" s="354"/>
      <c r="BJ342" s="354"/>
      <c r="BK342" s="354"/>
      <c r="BL342" s="354"/>
      <c r="BM342" s="354"/>
      <c r="BN342" s="354"/>
      <c r="BO342" s="354"/>
      <c r="BP342" s="354"/>
      <c r="BQ342" s="354"/>
      <c r="BR342" s="354"/>
      <c r="BS342" s="354"/>
      <c r="BT342" s="354"/>
      <c r="BU342" s="354"/>
      <c r="BV342" s="354"/>
      <c r="BW342" s="354"/>
      <c r="BX342" s="354"/>
      <c r="BY342" s="354"/>
      <c r="BZ342" s="355"/>
    </row>
    <row r="343" spans="1:78" ht="12.75">
      <c r="A343" s="67"/>
      <c r="B343" s="72"/>
      <c r="C343" s="445" t="str">
        <f t="shared" ref="C343:C346" si="442">IF($Z$2="FR",AD343,IF($Z$2="NL",BC343))</f>
        <v>ACNG demandeur :</v>
      </c>
      <c r="D343" s="446">
        <f t="shared" ref="D343:D346" si="443">IF($Z$2="FR",AE343,IF($Z$2="NL",BD343))</f>
        <v>0</v>
      </c>
      <c r="E343" s="446">
        <f t="shared" ref="E343:E346" si="444">IF($Z$2="FR",AF343,IF($Z$2="NL",BE343))</f>
        <v>0</v>
      </c>
      <c r="F343" s="447">
        <f t="shared" ref="F343:F346" si="445">IF($Z$2="FR",AG343,IF($Z$2="NL",BF343))</f>
        <v>0</v>
      </c>
      <c r="G343" s="448">
        <f>G47</f>
        <v>0</v>
      </c>
      <c r="H343" s="449"/>
      <c r="I343" s="449"/>
      <c r="J343" s="449"/>
      <c r="K343" s="449"/>
      <c r="L343" s="449"/>
      <c r="M343" s="449"/>
      <c r="N343" s="449"/>
      <c r="O343" s="450"/>
      <c r="P343" s="451" t="str">
        <f t="shared" si="441"/>
        <v xml:space="preserve">Type d'accréditation : </v>
      </c>
      <c r="Q343" s="452">
        <f t="shared" si="441"/>
        <v>0</v>
      </c>
      <c r="R343" s="452">
        <f t="shared" si="441"/>
        <v>0</v>
      </c>
      <c r="S343" s="453">
        <f t="shared" si="441"/>
        <v>0</v>
      </c>
      <c r="T343" s="454" t="str">
        <f>T47</f>
        <v>[Sélectionner / Selecteren]</v>
      </c>
      <c r="U343" s="455"/>
      <c r="V343" s="455"/>
      <c r="W343" s="455"/>
      <c r="X343" s="455"/>
      <c r="Y343" s="455"/>
      <c r="Z343" s="456"/>
      <c r="AA343" s="28"/>
      <c r="AD343" s="405" t="s">
        <v>274</v>
      </c>
      <c r="AE343" s="345"/>
      <c r="AF343" s="345"/>
      <c r="AG343" s="346"/>
      <c r="AH343" s="344"/>
      <c r="AI343" s="345"/>
      <c r="AJ343" s="345"/>
      <c r="AK343" s="345"/>
      <c r="AL343" s="345"/>
      <c r="AM343" s="345"/>
      <c r="AN343" s="345"/>
      <c r="AO343" s="345"/>
      <c r="AP343" s="346"/>
      <c r="AQ343" s="336" t="s">
        <v>275</v>
      </c>
      <c r="AR343" s="337"/>
      <c r="AS343" s="337"/>
      <c r="AT343" s="338"/>
      <c r="AU343" s="353" t="s">
        <v>200</v>
      </c>
      <c r="AV343" s="354"/>
      <c r="AW343" s="354"/>
      <c r="AX343" s="354"/>
      <c r="AY343" s="354"/>
      <c r="AZ343" s="354"/>
      <c r="BA343" s="404"/>
      <c r="BB343" s="132"/>
      <c r="BC343" s="335" t="s">
        <v>276</v>
      </c>
      <c r="BD343" s="332"/>
      <c r="BE343" s="332"/>
      <c r="BF343" s="332"/>
      <c r="BG343" s="332"/>
      <c r="BH343" s="332"/>
      <c r="BI343" s="332"/>
      <c r="BJ343" s="332"/>
      <c r="BK343" s="332"/>
      <c r="BL343" s="332"/>
      <c r="BM343" s="332"/>
      <c r="BN343" s="332"/>
      <c r="BO343" s="332"/>
      <c r="BP343" s="336" t="s">
        <v>277</v>
      </c>
      <c r="BQ343" s="337"/>
      <c r="BR343" s="337"/>
      <c r="BS343" s="338"/>
      <c r="BT343" s="318" t="s">
        <v>200</v>
      </c>
      <c r="BU343" s="318"/>
      <c r="BV343" s="318"/>
      <c r="BW343" s="318"/>
      <c r="BX343" s="318"/>
      <c r="BY343" s="318"/>
      <c r="BZ343" s="339"/>
    </row>
    <row r="344" spans="1:78" ht="12.75">
      <c r="A344" s="67"/>
      <c r="B344" s="72"/>
      <c r="C344" s="457" t="str">
        <f t="shared" si="442"/>
        <v>C.O. proposés :</v>
      </c>
      <c r="D344" s="452">
        <f t="shared" si="443"/>
        <v>0</v>
      </c>
      <c r="E344" s="452">
        <f t="shared" si="444"/>
        <v>0</v>
      </c>
      <c r="F344" s="453">
        <f t="shared" si="445"/>
        <v>0</v>
      </c>
      <c r="G344" s="458"/>
      <c r="H344" s="459"/>
      <c r="I344" s="459"/>
      <c r="J344" s="460"/>
      <c r="K344" s="451" t="str">
        <f t="shared" ref="K344:K346" si="446">IF($Z$2="FR",AL344,IF($Z$2="NL",BK344))</f>
        <v>C.G. proposés :</v>
      </c>
      <c r="L344" s="452">
        <f t="shared" ref="L344:L346" si="447">IF($Z$2="FR",AM344,IF($Z$2="NL",BL344))</f>
        <v>0</v>
      </c>
      <c r="M344" s="452">
        <f t="shared" ref="M344:M346" si="448">IF($Z$2="FR",AN344,IF($Z$2="NL",BM344))</f>
        <v>0</v>
      </c>
      <c r="N344" s="453">
        <f t="shared" ref="N344:N346" si="449">IF($Z$2="FR",AO344,IF($Z$2="NL",BN344))</f>
        <v>0</v>
      </c>
      <c r="O344" s="458"/>
      <c r="P344" s="459"/>
      <c r="Q344" s="459"/>
      <c r="R344" s="460"/>
      <c r="S344" s="461" t="str">
        <f t="shared" si="441"/>
        <v xml:space="preserve">Coûts directs proposés : </v>
      </c>
      <c r="T344" s="446">
        <f t="shared" ref="T344:T346" si="450">IF($Z$2="FR",AU344,IF($Z$2="NL",BT344))</f>
        <v>0</v>
      </c>
      <c r="U344" s="446">
        <f t="shared" ref="U344:U346" si="451">IF($Z$2="FR",AV344,IF($Z$2="NL",BU344))</f>
        <v>0</v>
      </c>
      <c r="V344" s="447">
        <f t="shared" ref="V344:V346" si="452">IF($Z$2="FR",AW344,IF($Z$2="NL",BV344))</f>
        <v>0</v>
      </c>
      <c r="W344" s="462">
        <f>SUM(G344+O344)</f>
        <v>0</v>
      </c>
      <c r="X344" s="463"/>
      <c r="Y344" s="463"/>
      <c r="Z344" s="464"/>
      <c r="AA344" s="28"/>
      <c r="AD344" s="340" t="s">
        <v>480</v>
      </c>
      <c r="AE344" s="337"/>
      <c r="AF344" s="337"/>
      <c r="AG344" s="338"/>
      <c r="AH344" s="341"/>
      <c r="AI344" s="342"/>
      <c r="AJ344" s="342"/>
      <c r="AK344" s="343"/>
      <c r="AL344" s="336" t="s">
        <v>481</v>
      </c>
      <c r="AM344" s="337"/>
      <c r="AN344" s="337"/>
      <c r="AO344" s="338"/>
      <c r="AP344" s="341"/>
      <c r="AQ344" s="342"/>
      <c r="AR344" s="342"/>
      <c r="AS344" s="343"/>
      <c r="AT344" s="344" t="s">
        <v>482</v>
      </c>
      <c r="AU344" s="345"/>
      <c r="AV344" s="345"/>
      <c r="AW344" s="346"/>
      <c r="AX344" s="347">
        <f>SUM(AH344+AP344)</f>
        <v>0</v>
      </c>
      <c r="AY344" s="348"/>
      <c r="AZ344" s="348"/>
      <c r="BA344" s="349"/>
      <c r="BB344" s="132"/>
      <c r="BC344" s="340" t="s">
        <v>483</v>
      </c>
      <c r="BD344" s="337"/>
      <c r="BE344" s="337"/>
      <c r="BF344" s="338"/>
      <c r="BG344" s="341"/>
      <c r="BH344" s="342"/>
      <c r="BI344" s="342"/>
      <c r="BJ344" s="343"/>
      <c r="BK344" s="336" t="s">
        <v>484</v>
      </c>
      <c r="BL344" s="337"/>
      <c r="BM344" s="337"/>
      <c r="BN344" s="338"/>
      <c r="BO344" s="341"/>
      <c r="BP344" s="342"/>
      <c r="BQ344" s="342"/>
      <c r="BR344" s="343"/>
      <c r="BS344" s="344" t="s">
        <v>485</v>
      </c>
      <c r="BT344" s="345"/>
      <c r="BU344" s="345"/>
      <c r="BV344" s="346"/>
      <c r="BW344" s="347">
        <f>SUM(BG344+BO344)</f>
        <v>0</v>
      </c>
      <c r="BX344" s="348"/>
      <c r="BY344" s="348"/>
      <c r="BZ344" s="349"/>
    </row>
    <row r="345" spans="1:78" ht="12.75">
      <c r="A345" s="67"/>
      <c r="B345" s="72"/>
      <c r="C345" s="465" t="str">
        <f t="shared" si="442"/>
        <v>Coûts de structure ?</v>
      </c>
      <c r="D345" s="466">
        <f t="shared" si="443"/>
        <v>0</v>
      </c>
      <c r="E345" s="466">
        <f t="shared" si="444"/>
        <v>0</v>
      </c>
      <c r="F345" s="466">
        <f t="shared" si="445"/>
        <v>0</v>
      </c>
      <c r="G345" s="467" t="str">
        <f>G49</f>
        <v>[Sélectionner / Selecteren]</v>
      </c>
      <c r="H345" s="467"/>
      <c r="I345" s="467"/>
      <c r="J345" s="467"/>
      <c r="K345" s="466" t="str">
        <f t="shared" si="446"/>
        <v xml:space="preserve">C.S. proposés (7%) : </v>
      </c>
      <c r="L345" s="466">
        <f t="shared" si="447"/>
        <v>0</v>
      </c>
      <c r="M345" s="466">
        <f t="shared" si="448"/>
        <v>0</v>
      </c>
      <c r="N345" s="466">
        <f t="shared" si="449"/>
        <v>0</v>
      </c>
      <c r="O345" s="413">
        <f>IF(G345="Oui / Ja",(W344*0.07),0)</f>
        <v>0</v>
      </c>
      <c r="P345" s="413"/>
      <c r="Q345" s="413"/>
      <c r="R345" s="413"/>
      <c r="S345" s="466" t="str">
        <f t="shared" si="441"/>
        <v>C.A. proposés :</v>
      </c>
      <c r="T345" s="466">
        <f t="shared" si="450"/>
        <v>0</v>
      </c>
      <c r="U345" s="466">
        <f t="shared" si="451"/>
        <v>0</v>
      </c>
      <c r="V345" s="466">
        <f t="shared" si="452"/>
        <v>0</v>
      </c>
      <c r="W345" s="415"/>
      <c r="X345" s="415"/>
      <c r="Y345" s="415"/>
      <c r="Z345" s="416"/>
      <c r="AA345" s="28"/>
      <c r="AD345" s="316" t="s">
        <v>284</v>
      </c>
      <c r="AE345" s="317"/>
      <c r="AF345" s="317"/>
      <c r="AG345" s="317"/>
      <c r="AH345" s="318" t="s">
        <v>200</v>
      </c>
      <c r="AI345" s="318"/>
      <c r="AJ345" s="318"/>
      <c r="AK345" s="318"/>
      <c r="AL345" s="317" t="s">
        <v>486</v>
      </c>
      <c r="AM345" s="317"/>
      <c r="AN345" s="317"/>
      <c r="AO345" s="317"/>
      <c r="AP345" s="319">
        <f>IF(AH345="Oui / Ja",(AX344*0.07),0)</f>
        <v>0</v>
      </c>
      <c r="AQ345" s="319"/>
      <c r="AR345" s="319"/>
      <c r="AS345" s="319"/>
      <c r="AT345" s="317" t="s">
        <v>487</v>
      </c>
      <c r="AU345" s="317"/>
      <c r="AV345" s="317"/>
      <c r="AW345" s="317"/>
      <c r="AX345" s="319"/>
      <c r="AY345" s="319"/>
      <c r="AZ345" s="319"/>
      <c r="BA345" s="320"/>
      <c r="BB345" s="132"/>
      <c r="BC345" s="316" t="s">
        <v>287</v>
      </c>
      <c r="BD345" s="317"/>
      <c r="BE345" s="317"/>
      <c r="BF345" s="317"/>
      <c r="BG345" s="318" t="s">
        <v>200</v>
      </c>
      <c r="BH345" s="318"/>
      <c r="BI345" s="318"/>
      <c r="BJ345" s="318"/>
      <c r="BK345" s="317" t="s">
        <v>488</v>
      </c>
      <c r="BL345" s="317"/>
      <c r="BM345" s="317"/>
      <c r="BN345" s="317"/>
      <c r="BO345" s="319">
        <f>IF(BG345="Oui / Ja",(BW344*0.07),0)</f>
        <v>0</v>
      </c>
      <c r="BP345" s="319"/>
      <c r="BQ345" s="319"/>
      <c r="BR345" s="319"/>
      <c r="BS345" s="317" t="s">
        <v>489</v>
      </c>
      <c r="BT345" s="317"/>
      <c r="BU345" s="317"/>
      <c r="BV345" s="317"/>
      <c r="BW345" s="319"/>
      <c r="BX345" s="319"/>
      <c r="BY345" s="319"/>
      <c r="BZ345" s="320"/>
    </row>
    <row r="346" spans="1:78" ht="13.5" thickBot="1">
      <c r="A346" s="67"/>
      <c r="B346" s="72"/>
      <c r="C346" s="468" t="str">
        <f t="shared" si="442"/>
        <v>Subside total proposé :</v>
      </c>
      <c r="D346" s="469">
        <f t="shared" si="443"/>
        <v>0</v>
      </c>
      <c r="E346" s="469">
        <f t="shared" si="444"/>
        <v>0</v>
      </c>
      <c r="F346" s="469">
        <f t="shared" si="445"/>
        <v>0</v>
      </c>
      <c r="G346" s="470" t="b">
        <f>IF(T343="OSC / CMO",((W344*0.8)+O345),IF(T343="AI / IA",(W344+O345+W345)))</f>
        <v>0</v>
      </c>
      <c r="H346" s="470"/>
      <c r="I346" s="470"/>
      <c r="J346" s="470"/>
      <c r="K346" s="444" t="str">
        <f t="shared" si="446"/>
        <v>Apport propre (20% C.D):</v>
      </c>
      <c r="L346" s="444">
        <f t="shared" si="447"/>
        <v>0</v>
      </c>
      <c r="M346" s="444">
        <f t="shared" si="448"/>
        <v>0</v>
      </c>
      <c r="N346" s="444">
        <f t="shared" si="449"/>
        <v>0</v>
      </c>
      <c r="O346" s="471" t="b">
        <f>IF(T343="OSC / CMO",(W344*0.2),IF(T343="AI / IA",0))</f>
        <v>0</v>
      </c>
      <c r="P346" s="471"/>
      <c r="Q346" s="471"/>
      <c r="R346" s="471"/>
      <c r="S346" s="444" t="str">
        <f t="shared" si="441"/>
        <v>Budget total proposé :</v>
      </c>
      <c r="T346" s="444">
        <f t="shared" si="450"/>
        <v>0</v>
      </c>
      <c r="U346" s="444">
        <f t="shared" si="451"/>
        <v>0</v>
      </c>
      <c r="V346" s="444">
        <f t="shared" si="452"/>
        <v>0</v>
      </c>
      <c r="W346" s="471">
        <f>W344+O345+W345</f>
        <v>0</v>
      </c>
      <c r="X346" s="471"/>
      <c r="Y346" s="471"/>
      <c r="Z346" s="479"/>
      <c r="AA346" s="28"/>
      <c r="AD346" s="321" t="s">
        <v>490</v>
      </c>
      <c r="AE346" s="322"/>
      <c r="AF346" s="322"/>
      <c r="AG346" s="322"/>
      <c r="AH346" s="314" t="b">
        <f>IF(AU343="OSC / CMO",((AX344*0.8)+AP345),IF(AU343="AI / IA",(AX344+AP345+AX345)))</f>
        <v>0</v>
      </c>
      <c r="AI346" s="314"/>
      <c r="AJ346" s="314"/>
      <c r="AK346" s="314"/>
      <c r="AL346" s="323" t="s">
        <v>491</v>
      </c>
      <c r="AM346" s="323"/>
      <c r="AN346" s="323"/>
      <c r="AO346" s="323"/>
      <c r="AP346" s="324" t="b">
        <f>IF(AU343="OSC / CMO",(AX344*0.2),IF(AU343="AI / IA",0))</f>
        <v>0</v>
      </c>
      <c r="AQ346" s="324"/>
      <c r="AR346" s="324"/>
      <c r="AS346" s="324"/>
      <c r="AT346" s="323" t="s">
        <v>492</v>
      </c>
      <c r="AU346" s="323"/>
      <c r="AV346" s="323"/>
      <c r="AW346" s="323"/>
      <c r="AX346" s="324">
        <f>AX344+AP345+AX345</f>
        <v>0</v>
      </c>
      <c r="AY346" s="324"/>
      <c r="AZ346" s="324"/>
      <c r="BA346" s="325"/>
      <c r="BB346" s="132"/>
      <c r="BC346" s="321" t="s">
        <v>493</v>
      </c>
      <c r="BD346" s="322"/>
      <c r="BE346" s="322"/>
      <c r="BF346" s="322"/>
      <c r="BG346" s="314" t="b">
        <f>IF(BT343="OSC / CMO",((BW344*0.8)+BO345),IF(BT343="AI / IA",(BW344+BO345+BW345)))</f>
        <v>0</v>
      </c>
      <c r="BH346" s="314"/>
      <c r="BI346" s="314"/>
      <c r="BJ346" s="314"/>
      <c r="BK346" s="323" t="s">
        <v>494</v>
      </c>
      <c r="BL346" s="323"/>
      <c r="BM346" s="323"/>
      <c r="BN346" s="323"/>
      <c r="BO346" s="324" t="b">
        <f>IF(BT343="OSC / CMO",(BW344*0.2),IF(BT343="AI / IA",0))</f>
        <v>0</v>
      </c>
      <c r="BP346" s="324"/>
      <c r="BQ346" s="324"/>
      <c r="BR346" s="324"/>
      <c r="BS346" s="323" t="s">
        <v>495</v>
      </c>
      <c r="BT346" s="323"/>
      <c r="BU346" s="323"/>
      <c r="BV346" s="323"/>
      <c r="BW346" s="324">
        <f>BW344+BO345+BW345</f>
        <v>0</v>
      </c>
      <c r="BX346" s="324"/>
      <c r="BY346" s="324"/>
      <c r="BZ346" s="325"/>
    </row>
    <row r="347" spans="1:78" ht="12.75" hidden="1" outlineLevel="1">
      <c r="A347" s="67"/>
      <c r="B347" s="72"/>
      <c r="C347" s="72"/>
      <c r="D347" s="72"/>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D347" s="168"/>
      <c r="AE347" s="168"/>
      <c r="AF347" s="132"/>
      <c r="AG347" s="132"/>
      <c r="AH347" s="132"/>
      <c r="AI347" s="132"/>
      <c r="AJ347" s="132"/>
      <c r="AK347" s="132"/>
      <c r="AL347" s="132"/>
      <c r="AM347" s="132"/>
      <c r="AN347" s="132"/>
      <c r="AO347" s="132"/>
      <c r="AP347" s="132"/>
      <c r="AQ347" s="132"/>
      <c r="AR347" s="132"/>
      <c r="AS347" s="132"/>
      <c r="AT347" s="132"/>
      <c r="AU347" s="132"/>
      <c r="AV347" s="132"/>
      <c r="AW347" s="132"/>
      <c r="AX347" s="132"/>
      <c r="AY347" s="132"/>
      <c r="AZ347" s="132"/>
      <c r="BA347" s="132"/>
      <c r="BB347" s="132"/>
      <c r="BC347" s="168"/>
      <c r="BD347" s="168"/>
      <c r="BE347" s="132"/>
      <c r="BF347" s="132"/>
      <c r="BG347" s="132"/>
      <c r="BH347" s="132"/>
      <c r="BI347" s="132"/>
      <c r="BJ347" s="132"/>
      <c r="BK347" s="132"/>
      <c r="BL347" s="132"/>
      <c r="BM347" s="132"/>
      <c r="BN347" s="132"/>
      <c r="BO347" s="132"/>
      <c r="BP347" s="132"/>
      <c r="BQ347" s="132"/>
      <c r="BR347" s="132"/>
      <c r="BS347" s="132"/>
      <c r="BT347" s="132"/>
      <c r="BU347" s="132"/>
      <c r="BV347" s="132"/>
      <c r="BW347" s="132"/>
      <c r="BX347" s="132"/>
      <c r="BY347" s="132"/>
      <c r="BZ347" s="132"/>
    </row>
    <row r="348" spans="1:78" ht="13.9" hidden="1" customHeight="1" outlineLevel="1">
      <c r="A348" s="67"/>
      <c r="B348" s="72"/>
      <c r="C348" s="482" t="str">
        <f t="shared" ref="C348:C351" si="453">IF($Z$2="FR",AD348,IF($Z$2="NL",BC348))</f>
        <v>ACNG demandeur 2 :</v>
      </c>
      <c r="D348" s="483">
        <f t="shared" ref="D348:D351" si="454">IF($Z$2="FR",AE348,IF($Z$2="NL",BD348))</f>
        <v>0</v>
      </c>
      <c r="E348" s="483">
        <f t="shared" ref="E348:E351" si="455">IF($Z$2="FR",AF348,IF($Z$2="NL",BE348))</f>
        <v>0</v>
      </c>
      <c r="F348" s="483">
        <f t="shared" ref="F348:F351" si="456">IF($Z$2="FR",AG348,IF($Z$2="NL",BF348))</f>
        <v>0</v>
      </c>
      <c r="G348" s="484">
        <f>G52</f>
        <v>0</v>
      </c>
      <c r="H348" s="484"/>
      <c r="I348" s="484"/>
      <c r="J348" s="484"/>
      <c r="K348" s="484"/>
      <c r="L348" s="484"/>
      <c r="M348" s="484"/>
      <c r="N348" s="484"/>
      <c r="O348" s="484"/>
      <c r="P348" s="485" t="str">
        <f t="shared" ref="P348:S348" si="457">IF($Z$2="FR",AQ348,IF($Z$2="NL",BP348))</f>
        <v xml:space="preserve">Type d'accréditation : </v>
      </c>
      <c r="Q348" s="485">
        <f t="shared" si="457"/>
        <v>0</v>
      </c>
      <c r="R348" s="485">
        <f t="shared" si="457"/>
        <v>0</v>
      </c>
      <c r="S348" s="485">
        <f t="shared" si="457"/>
        <v>0</v>
      </c>
      <c r="T348" s="486" t="str">
        <f>T52</f>
        <v>[Sélectionner / Selecteren]</v>
      </c>
      <c r="U348" s="486"/>
      <c r="V348" s="486"/>
      <c r="W348" s="486"/>
      <c r="X348" s="486"/>
      <c r="Y348" s="486"/>
      <c r="Z348" s="487"/>
      <c r="AA348" s="28"/>
      <c r="AD348" s="329" t="s">
        <v>296</v>
      </c>
      <c r="AE348" s="330"/>
      <c r="AF348" s="330"/>
      <c r="AG348" s="330"/>
      <c r="AH348" s="330"/>
      <c r="AI348" s="330"/>
      <c r="AJ348" s="330"/>
      <c r="AK348" s="330"/>
      <c r="AL348" s="330"/>
      <c r="AM348" s="330"/>
      <c r="AN348" s="330"/>
      <c r="AO348" s="330"/>
      <c r="AP348" s="330"/>
      <c r="AQ348" s="331" t="s">
        <v>275</v>
      </c>
      <c r="AR348" s="331"/>
      <c r="AS348" s="331"/>
      <c r="AT348" s="331"/>
      <c r="AU348" s="327" t="s">
        <v>200</v>
      </c>
      <c r="AV348" s="327"/>
      <c r="AW348" s="327"/>
      <c r="AX348" s="327"/>
      <c r="AY348" s="327"/>
      <c r="AZ348" s="327"/>
      <c r="BA348" s="328"/>
      <c r="BB348" s="132"/>
      <c r="BC348" s="335" t="s">
        <v>297</v>
      </c>
      <c r="BD348" s="332"/>
      <c r="BE348" s="332"/>
      <c r="BF348" s="332"/>
      <c r="BG348" s="332"/>
      <c r="BH348" s="332"/>
      <c r="BI348" s="332"/>
      <c r="BJ348" s="332"/>
      <c r="BK348" s="332"/>
      <c r="BL348" s="332"/>
      <c r="BM348" s="332"/>
      <c r="BN348" s="332"/>
      <c r="BO348" s="332"/>
      <c r="BP348" s="336" t="s">
        <v>277</v>
      </c>
      <c r="BQ348" s="337"/>
      <c r="BR348" s="337"/>
      <c r="BS348" s="338"/>
      <c r="BT348" s="318" t="s">
        <v>200</v>
      </c>
      <c r="BU348" s="318"/>
      <c r="BV348" s="318"/>
      <c r="BW348" s="318"/>
      <c r="BX348" s="318"/>
      <c r="BY348" s="318"/>
      <c r="BZ348" s="339"/>
    </row>
    <row r="349" spans="1:78" ht="13.9" hidden="1" customHeight="1" outlineLevel="1">
      <c r="A349" s="67"/>
      <c r="B349" s="72"/>
      <c r="C349" s="488" t="str">
        <f t="shared" si="453"/>
        <v>C.O. proposés :</v>
      </c>
      <c r="D349" s="472">
        <f t="shared" si="454"/>
        <v>0</v>
      </c>
      <c r="E349" s="472">
        <f t="shared" si="455"/>
        <v>0</v>
      </c>
      <c r="F349" s="472">
        <f t="shared" si="456"/>
        <v>0</v>
      </c>
      <c r="G349" s="415"/>
      <c r="H349" s="415"/>
      <c r="I349" s="415"/>
      <c r="J349" s="415"/>
      <c r="K349" s="472" t="str">
        <f t="shared" ref="K349:K351" si="458">IF($Z$2="FR",AL349,IF($Z$2="NL",BK349))</f>
        <v>C.G. proposés :</v>
      </c>
      <c r="L349" s="472">
        <f t="shared" ref="L349:L351" si="459">IF($Z$2="FR",AM349,IF($Z$2="NL",BL349))</f>
        <v>0</v>
      </c>
      <c r="M349" s="472">
        <f t="shared" ref="M349:M351" si="460">IF($Z$2="FR",AN349,IF($Z$2="NL",BM349))</f>
        <v>0</v>
      </c>
      <c r="N349" s="472">
        <f t="shared" ref="N349:N351" si="461">IF($Z$2="FR",AO349,IF($Z$2="NL",BN349))</f>
        <v>0</v>
      </c>
      <c r="O349" s="415"/>
      <c r="P349" s="415"/>
      <c r="Q349" s="415"/>
      <c r="R349" s="415"/>
      <c r="S349" s="489" t="str">
        <f t="shared" ref="S349:S351" si="462">IF($Z$2="FR",AT349,IF($Z$2="NL",BS349))</f>
        <v xml:space="preserve">Coûts directs proposés : </v>
      </c>
      <c r="T349" s="489">
        <f t="shared" ref="T349:T351" si="463">IF($Z$2="FR",AU349,IF($Z$2="NL",BT349))</f>
        <v>0</v>
      </c>
      <c r="U349" s="489">
        <f t="shared" ref="U349:U351" si="464">IF($Z$2="FR",AV349,IF($Z$2="NL",BU349))</f>
        <v>0</v>
      </c>
      <c r="V349" s="489">
        <f t="shared" ref="V349:V351" si="465">IF($Z$2="FR",AW349,IF($Z$2="NL",BV349))</f>
        <v>0</v>
      </c>
      <c r="W349" s="490">
        <f>SUM(G349+O349)</f>
        <v>0</v>
      </c>
      <c r="X349" s="490"/>
      <c r="Y349" s="490"/>
      <c r="Z349" s="491"/>
      <c r="AA349" s="28"/>
      <c r="AD349" s="316" t="s">
        <v>480</v>
      </c>
      <c r="AE349" s="317"/>
      <c r="AF349" s="317"/>
      <c r="AG349" s="317"/>
      <c r="AH349" s="319"/>
      <c r="AI349" s="319"/>
      <c r="AJ349" s="319"/>
      <c r="AK349" s="319"/>
      <c r="AL349" s="317" t="s">
        <v>481</v>
      </c>
      <c r="AM349" s="317"/>
      <c r="AN349" s="317"/>
      <c r="AO349" s="317"/>
      <c r="AP349" s="319"/>
      <c r="AQ349" s="319"/>
      <c r="AR349" s="319"/>
      <c r="AS349" s="319"/>
      <c r="AT349" s="332" t="s">
        <v>482</v>
      </c>
      <c r="AU349" s="332"/>
      <c r="AV349" s="332"/>
      <c r="AW349" s="332"/>
      <c r="AX349" s="333">
        <f>SUM(AH349+AP349)</f>
        <v>0</v>
      </c>
      <c r="AY349" s="333"/>
      <c r="AZ349" s="333"/>
      <c r="BA349" s="334"/>
      <c r="BB349" s="132"/>
      <c r="BC349" s="340" t="s">
        <v>483</v>
      </c>
      <c r="BD349" s="337"/>
      <c r="BE349" s="337"/>
      <c r="BF349" s="338"/>
      <c r="BG349" s="341"/>
      <c r="BH349" s="342"/>
      <c r="BI349" s="342"/>
      <c r="BJ349" s="343"/>
      <c r="BK349" s="336" t="s">
        <v>484</v>
      </c>
      <c r="BL349" s="337"/>
      <c r="BM349" s="337"/>
      <c r="BN349" s="338"/>
      <c r="BO349" s="341"/>
      <c r="BP349" s="342"/>
      <c r="BQ349" s="342"/>
      <c r="BR349" s="343"/>
      <c r="BS349" s="344" t="s">
        <v>485</v>
      </c>
      <c r="BT349" s="345"/>
      <c r="BU349" s="345"/>
      <c r="BV349" s="346"/>
      <c r="BW349" s="347">
        <f>SUM(BG349+BO349)</f>
        <v>0</v>
      </c>
      <c r="BX349" s="348"/>
      <c r="BY349" s="348"/>
      <c r="BZ349" s="349"/>
    </row>
    <row r="350" spans="1:78" ht="13.9" hidden="1" customHeight="1" outlineLevel="1">
      <c r="A350" s="67"/>
      <c r="B350" s="72"/>
      <c r="C350" s="488" t="str">
        <f t="shared" si="453"/>
        <v>Coûts de structure ?</v>
      </c>
      <c r="D350" s="472">
        <f t="shared" si="454"/>
        <v>0</v>
      </c>
      <c r="E350" s="472">
        <f t="shared" si="455"/>
        <v>0</v>
      </c>
      <c r="F350" s="472">
        <f t="shared" si="456"/>
        <v>0</v>
      </c>
      <c r="G350" s="467" t="str">
        <f>G54</f>
        <v>[Sélectionner / Selecteren]</v>
      </c>
      <c r="H350" s="467"/>
      <c r="I350" s="467"/>
      <c r="J350" s="467"/>
      <c r="K350" s="472" t="str">
        <f t="shared" si="458"/>
        <v xml:space="preserve">C.S. proposés (7%) : </v>
      </c>
      <c r="L350" s="472">
        <f t="shared" si="459"/>
        <v>0</v>
      </c>
      <c r="M350" s="472">
        <f t="shared" si="460"/>
        <v>0</v>
      </c>
      <c r="N350" s="472">
        <f t="shared" si="461"/>
        <v>0</v>
      </c>
      <c r="O350" s="413">
        <f>IF(G350="Oui / Ja",(W349*0.07),0)</f>
        <v>0</v>
      </c>
      <c r="P350" s="413"/>
      <c r="Q350" s="413"/>
      <c r="R350" s="413"/>
      <c r="S350" s="472" t="str">
        <f t="shared" si="462"/>
        <v>C.A. proposés :</v>
      </c>
      <c r="T350" s="472">
        <f t="shared" si="463"/>
        <v>0</v>
      </c>
      <c r="U350" s="472">
        <f t="shared" si="464"/>
        <v>0</v>
      </c>
      <c r="V350" s="472">
        <f t="shared" si="465"/>
        <v>0</v>
      </c>
      <c r="W350" s="415"/>
      <c r="X350" s="415"/>
      <c r="Y350" s="415"/>
      <c r="Z350" s="416"/>
      <c r="AA350" s="28"/>
      <c r="AD350" s="316" t="s">
        <v>284</v>
      </c>
      <c r="AE350" s="317"/>
      <c r="AF350" s="317"/>
      <c r="AG350" s="317"/>
      <c r="AH350" s="318" t="s">
        <v>200</v>
      </c>
      <c r="AI350" s="318"/>
      <c r="AJ350" s="318"/>
      <c r="AK350" s="318"/>
      <c r="AL350" s="317" t="s">
        <v>486</v>
      </c>
      <c r="AM350" s="317"/>
      <c r="AN350" s="317"/>
      <c r="AO350" s="317"/>
      <c r="AP350" s="319">
        <f>IF(AH350="Oui / Ja",(AX349*0.07),0)</f>
        <v>0</v>
      </c>
      <c r="AQ350" s="319"/>
      <c r="AR350" s="319"/>
      <c r="AS350" s="319"/>
      <c r="AT350" s="317" t="s">
        <v>487</v>
      </c>
      <c r="AU350" s="317"/>
      <c r="AV350" s="317"/>
      <c r="AW350" s="317"/>
      <c r="AX350" s="319"/>
      <c r="AY350" s="319"/>
      <c r="AZ350" s="319"/>
      <c r="BA350" s="320"/>
      <c r="BB350" s="132"/>
      <c r="BC350" s="316" t="s">
        <v>287</v>
      </c>
      <c r="BD350" s="317"/>
      <c r="BE350" s="317"/>
      <c r="BF350" s="317"/>
      <c r="BG350" s="318" t="s">
        <v>200</v>
      </c>
      <c r="BH350" s="318"/>
      <c r="BI350" s="318"/>
      <c r="BJ350" s="318"/>
      <c r="BK350" s="317" t="s">
        <v>488</v>
      </c>
      <c r="BL350" s="317"/>
      <c r="BM350" s="317"/>
      <c r="BN350" s="317"/>
      <c r="BO350" s="319">
        <f>IF(BG350="Oui / Ja",(BW349*0.07),0)</f>
        <v>0</v>
      </c>
      <c r="BP350" s="319"/>
      <c r="BQ350" s="319"/>
      <c r="BR350" s="319"/>
      <c r="BS350" s="317" t="s">
        <v>489</v>
      </c>
      <c r="BT350" s="317"/>
      <c r="BU350" s="317"/>
      <c r="BV350" s="317"/>
      <c r="BW350" s="319"/>
      <c r="BX350" s="319"/>
      <c r="BY350" s="319"/>
      <c r="BZ350" s="320"/>
    </row>
    <row r="351" spans="1:78" ht="14.45" hidden="1" customHeight="1" outlineLevel="1">
      <c r="A351" s="67"/>
      <c r="B351" s="72"/>
      <c r="C351" s="473" t="str">
        <f t="shared" si="453"/>
        <v>Subside total proposé :</v>
      </c>
      <c r="D351" s="474">
        <f t="shared" si="454"/>
        <v>0</v>
      </c>
      <c r="E351" s="474">
        <f t="shared" si="455"/>
        <v>0</v>
      </c>
      <c r="F351" s="474">
        <f t="shared" si="456"/>
        <v>0</v>
      </c>
      <c r="G351" s="475" t="b">
        <f>IF(T348="OSC / CMO",((W349*0.8)+O350),IF(T348="AI / IA",(W349+O350+W350)))</f>
        <v>0</v>
      </c>
      <c r="H351" s="475"/>
      <c r="I351" s="475"/>
      <c r="J351" s="475"/>
      <c r="K351" s="444" t="str">
        <f t="shared" si="458"/>
        <v>Apport propre (20% C.D):</v>
      </c>
      <c r="L351" s="444">
        <f t="shared" si="459"/>
        <v>0</v>
      </c>
      <c r="M351" s="444">
        <f t="shared" si="460"/>
        <v>0</v>
      </c>
      <c r="N351" s="444">
        <f t="shared" si="461"/>
        <v>0</v>
      </c>
      <c r="O351" s="476" t="b">
        <f>IF(T348="OSC / CMO",(W349*0.2),IF(T348="AI / IA",0))</f>
        <v>0</v>
      </c>
      <c r="P351" s="477"/>
      <c r="Q351" s="477"/>
      <c r="R351" s="478"/>
      <c r="S351" s="444" t="str">
        <f t="shared" si="462"/>
        <v>Budget total proposé :</v>
      </c>
      <c r="T351" s="444">
        <f t="shared" si="463"/>
        <v>0</v>
      </c>
      <c r="U351" s="444">
        <f t="shared" si="464"/>
        <v>0</v>
      </c>
      <c r="V351" s="444">
        <f t="shared" si="465"/>
        <v>0</v>
      </c>
      <c r="W351" s="471">
        <f>W349+O350+W350</f>
        <v>0</v>
      </c>
      <c r="X351" s="471"/>
      <c r="Y351" s="471"/>
      <c r="Z351" s="479"/>
      <c r="AA351" s="28"/>
      <c r="AD351" s="321" t="s">
        <v>490</v>
      </c>
      <c r="AE351" s="322"/>
      <c r="AF351" s="322"/>
      <c r="AG351" s="322"/>
      <c r="AH351" s="314" t="b">
        <f>IF(AU348="OSC / CMO",((AX349*0.8)+AP350),IF(AU348="AI / IA",(AX349+AP350+AX350)))</f>
        <v>0</v>
      </c>
      <c r="AI351" s="314"/>
      <c r="AJ351" s="314"/>
      <c r="AK351" s="314"/>
      <c r="AL351" s="323" t="s">
        <v>491</v>
      </c>
      <c r="AM351" s="323"/>
      <c r="AN351" s="323"/>
      <c r="AO351" s="323"/>
      <c r="AP351" s="324" t="b">
        <f>IF(AU348="OSC / CMO",(AX349*0.2),IF(AU348="AI / IA",0))</f>
        <v>0</v>
      </c>
      <c r="AQ351" s="324"/>
      <c r="AR351" s="324"/>
      <c r="AS351" s="324"/>
      <c r="AT351" s="323" t="s">
        <v>492</v>
      </c>
      <c r="AU351" s="323"/>
      <c r="AV351" s="323"/>
      <c r="AW351" s="323"/>
      <c r="AX351" s="324">
        <f>AX349+AP350+AX350</f>
        <v>0</v>
      </c>
      <c r="AY351" s="324"/>
      <c r="AZ351" s="324"/>
      <c r="BA351" s="325"/>
      <c r="BB351" s="132"/>
      <c r="BC351" s="321" t="s">
        <v>493</v>
      </c>
      <c r="BD351" s="322"/>
      <c r="BE351" s="322"/>
      <c r="BF351" s="322"/>
      <c r="BG351" s="314" t="b">
        <f>IF(BT348="OSC / CMO",((BW349*0.8)+BO350),IF(BT348="AI / IA",(BW349+BO350+BW350)))</f>
        <v>0</v>
      </c>
      <c r="BH351" s="314"/>
      <c r="BI351" s="314"/>
      <c r="BJ351" s="314"/>
      <c r="BK351" s="323" t="s">
        <v>494</v>
      </c>
      <c r="BL351" s="323"/>
      <c r="BM351" s="323"/>
      <c r="BN351" s="323"/>
      <c r="BO351" s="324" t="b">
        <f>IF(BT348="OSC / CMO",(BW349*0.2),IF(BT348="AI / IA",0))</f>
        <v>0</v>
      </c>
      <c r="BP351" s="324"/>
      <c r="BQ351" s="324"/>
      <c r="BR351" s="324"/>
      <c r="BS351" s="323" t="s">
        <v>495</v>
      </c>
      <c r="BT351" s="323"/>
      <c r="BU351" s="323"/>
      <c r="BV351" s="323"/>
      <c r="BW351" s="324">
        <f>BW349+BO350+BW350</f>
        <v>0</v>
      </c>
      <c r="BX351" s="324"/>
      <c r="BY351" s="324"/>
      <c r="BZ351" s="325"/>
    </row>
    <row r="352" spans="1:78" ht="12.75" hidden="1" outlineLevel="1">
      <c r="A352" s="67"/>
      <c r="B352" s="72"/>
      <c r="C352" s="72"/>
      <c r="D352" s="72"/>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D352" s="168"/>
      <c r="AE352" s="168"/>
      <c r="AF352" s="132"/>
      <c r="AG352" s="132"/>
      <c r="AH352" s="132"/>
      <c r="AI352" s="132"/>
      <c r="AJ352" s="132"/>
      <c r="AK352" s="132"/>
      <c r="AL352" s="132"/>
      <c r="AM352" s="132"/>
      <c r="AN352" s="132"/>
      <c r="AO352" s="132"/>
      <c r="AP352" s="132"/>
      <c r="AQ352" s="132"/>
      <c r="AR352" s="132"/>
      <c r="AS352" s="132"/>
      <c r="AT352" s="132"/>
      <c r="AU352" s="132"/>
      <c r="AV352" s="132"/>
      <c r="AW352" s="132"/>
      <c r="AX352" s="132"/>
      <c r="AY352" s="132"/>
      <c r="AZ352" s="132"/>
      <c r="BA352" s="132"/>
      <c r="BB352" s="132"/>
      <c r="BC352" s="168"/>
      <c r="BD352" s="168"/>
      <c r="BE352" s="132"/>
      <c r="BF352" s="132"/>
      <c r="BG352" s="132"/>
      <c r="BH352" s="132"/>
      <c r="BI352" s="132"/>
      <c r="BJ352" s="132"/>
      <c r="BK352" s="132"/>
      <c r="BL352" s="132"/>
      <c r="BM352" s="132"/>
      <c r="BN352" s="132"/>
      <c r="BO352" s="132"/>
      <c r="BP352" s="132"/>
      <c r="BQ352" s="132"/>
      <c r="BR352" s="132"/>
      <c r="BS352" s="132"/>
      <c r="BT352" s="132"/>
      <c r="BU352" s="132"/>
      <c r="BV352" s="132"/>
      <c r="BW352" s="132"/>
      <c r="BX352" s="132"/>
      <c r="BY352" s="132"/>
      <c r="BZ352" s="132"/>
    </row>
    <row r="353" spans="1:78" ht="12.75" hidden="1" outlineLevel="1">
      <c r="A353" s="67"/>
      <c r="B353" s="72"/>
      <c r="C353" s="480" t="str">
        <f t="shared" ref="C353:C356" si="466">IF($Z$2="FR",AD353,IF($Z$2="NL",BC353))</f>
        <v>ACNG demandeur 3 :</v>
      </c>
      <c r="D353" s="481">
        <f t="shared" ref="D353:D356" si="467">IF($Z$2="FR",AE353,IF($Z$2="NL",BD353))</f>
        <v>0</v>
      </c>
      <c r="E353" s="481">
        <f t="shared" ref="E353:E356" si="468">IF($Z$2="FR",AF353,IF($Z$2="NL",BE353))</f>
        <v>0</v>
      </c>
      <c r="F353" s="481">
        <f t="shared" ref="F353:F356" si="469">IF($Z$2="FR",AG353,IF($Z$2="NL",BF353))</f>
        <v>0</v>
      </c>
      <c r="G353" s="484">
        <f>G57</f>
        <v>0</v>
      </c>
      <c r="H353" s="484"/>
      <c r="I353" s="484"/>
      <c r="J353" s="484"/>
      <c r="K353" s="484"/>
      <c r="L353" s="484"/>
      <c r="M353" s="484"/>
      <c r="N353" s="484"/>
      <c r="O353" s="484"/>
      <c r="P353" s="492" t="str">
        <f t="shared" ref="P353:S353" si="470">IF($Z$2="FR",AQ353,IF($Z$2="NL",BP353))</f>
        <v xml:space="preserve">Type d'accréditation : </v>
      </c>
      <c r="Q353" s="492">
        <f t="shared" si="470"/>
        <v>0</v>
      </c>
      <c r="R353" s="492">
        <f t="shared" si="470"/>
        <v>0</v>
      </c>
      <c r="S353" s="492">
        <f t="shared" si="470"/>
        <v>0</v>
      </c>
      <c r="T353" s="486" t="str">
        <f>T57</f>
        <v>[Sélectionner / Selecteren]</v>
      </c>
      <c r="U353" s="486"/>
      <c r="V353" s="486"/>
      <c r="W353" s="486"/>
      <c r="X353" s="486"/>
      <c r="Y353" s="486"/>
      <c r="Z353" s="487"/>
      <c r="AA353" s="28"/>
      <c r="AD353" s="329" t="s">
        <v>298</v>
      </c>
      <c r="AE353" s="330"/>
      <c r="AF353" s="330"/>
      <c r="AG353" s="330"/>
      <c r="AH353" s="330"/>
      <c r="AI353" s="330"/>
      <c r="AJ353" s="330"/>
      <c r="AK353" s="330"/>
      <c r="AL353" s="330"/>
      <c r="AM353" s="330"/>
      <c r="AN353" s="330"/>
      <c r="AO353" s="330"/>
      <c r="AP353" s="330"/>
      <c r="AQ353" s="331" t="s">
        <v>275</v>
      </c>
      <c r="AR353" s="331"/>
      <c r="AS353" s="331"/>
      <c r="AT353" s="331"/>
      <c r="AU353" s="327" t="s">
        <v>200</v>
      </c>
      <c r="AV353" s="327"/>
      <c r="AW353" s="327"/>
      <c r="AX353" s="327"/>
      <c r="AY353" s="327"/>
      <c r="AZ353" s="327"/>
      <c r="BA353" s="328"/>
      <c r="BB353" s="132"/>
      <c r="BC353" s="329" t="s">
        <v>496</v>
      </c>
      <c r="BD353" s="330"/>
      <c r="BE353" s="330"/>
      <c r="BF353" s="330"/>
      <c r="BG353" s="330"/>
      <c r="BH353" s="330"/>
      <c r="BI353" s="330"/>
      <c r="BJ353" s="330"/>
      <c r="BK353" s="330"/>
      <c r="BL353" s="330"/>
      <c r="BM353" s="330"/>
      <c r="BN353" s="330"/>
      <c r="BO353" s="330"/>
      <c r="BP353" s="331" t="s">
        <v>277</v>
      </c>
      <c r="BQ353" s="331"/>
      <c r="BR353" s="331"/>
      <c r="BS353" s="331"/>
      <c r="BT353" s="327" t="s">
        <v>200</v>
      </c>
      <c r="BU353" s="327"/>
      <c r="BV353" s="327"/>
      <c r="BW353" s="327"/>
      <c r="BX353" s="327"/>
      <c r="BY353" s="327"/>
      <c r="BZ353" s="328"/>
    </row>
    <row r="354" spans="1:78" ht="12.75" hidden="1" outlineLevel="1">
      <c r="A354" s="67"/>
      <c r="B354" s="72"/>
      <c r="C354" s="493" t="str">
        <f t="shared" si="466"/>
        <v>C.O. proposés :</v>
      </c>
      <c r="D354" s="494">
        <f t="shared" si="467"/>
        <v>0</v>
      </c>
      <c r="E354" s="494">
        <f t="shared" si="468"/>
        <v>0</v>
      </c>
      <c r="F354" s="494">
        <f t="shared" si="469"/>
        <v>0</v>
      </c>
      <c r="G354" s="415"/>
      <c r="H354" s="415"/>
      <c r="I354" s="415"/>
      <c r="J354" s="415"/>
      <c r="K354" s="494" t="str">
        <f t="shared" ref="K354:K356" si="471">IF($Z$2="FR",AL354,IF($Z$2="NL",BK354))</f>
        <v>C.G. proposés :</v>
      </c>
      <c r="L354" s="494">
        <f t="shared" ref="L354:L356" si="472">IF($Z$2="FR",AM354,IF($Z$2="NL",BL354))</f>
        <v>0</v>
      </c>
      <c r="M354" s="494">
        <f t="shared" ref="M354:M356" si="473">IF($Z$2="FR",AN354,IF($Z$2="NL",BM354))</f>
        <v>0</v>
      </c>
      <c r="N354" s="494">
        <f t="shared" ref="N354:N356" si="474">IF($Z$2="FR",AO354,IF($Z$2="NL",BN354))</f>
        <v>0</v>
      </c>
      <c r="O354" s="415"/>
      <c r="P354" s="415"/>
      <c r="Q354" s="415"/>
      <c r="R354" s="415"/>
      <c r="S354" s="495" t="str">
        <f t="shared" ref="S354:S356" si="475">IF($Z$2="FR",AT354,IF($Z$2="NL",BS354))</f>
        <v xml:space="preserve">Coûts directs proposés : </v>
      </c>
      <c r="T354" s="495">
        <f t="shared" ref="T354:T356" si="476">IF($Z$2="FR",AU354,IF($Z$2="NL",BT354))</f>
        <v>0</v>
      </c>
      <c r="U354" s="495">
        <f t="shared" ref="U354:U356" si="477">IF($Z$2="FR",AV354,IF($Z$2="NL",BU354))</f>
        <v>0</v>
      </c>
      <c r="V354" s="495">
        <f t="shared" ref="V354:V356" si="478">IF($Z$2="FR",AW354,IF($Z$2="NL",BV354))</f>
        <v>0</v>
      </c>
      <c r="W354" s="490">
        <f>SUM(G354+O354)</f>
        <v>0</v>
      </c>
      <c r="X354" s="490"/>
      <c r="Y354" s="490"/>
      <c r="Z354" s="491"/>
      <c r="AA354" s="28"/>
      <c r="AD354" s="316" t="s">
        <v>480</v>
      </c>
      <c r="AE354" s="317"/>
      <c r="AF354" s="317"/>
      <c r="AG354" s="317"/>
      <c r="AH354" s="319"/>
      <c r="AI354" s="319"/>
      <c r="AJ354" s="319"/>
      <c r="AK354" s="319"/>
      <c r="AL354" s="317" t="s">
        <v>481</v>
      </c>
      <c r="AM354" s="317"/>
      <c r="AN354" s="317"/>
      <c r="AO354" s="317"/>
      <c r="AP354" s="319"/>
      <c r="AQ354" s="319"/>
      <c r="AR354" s="319"/>
      <c r="AS354" s="319"/>
      <c r="AT354" s="332" t="s">
        <v>482</v>
      </c>
      <c r="AU354" s="332"/>
      <c r="AV354" s="332"/>
      <c r="AW354" s="332"/>
      <c r="AX354" s="333">
        <f>SUM(AH354+AP354)</f>
        <v>0</v>
      </c>
      <c r="AY354" s="333"/>
      <c r="AZ354" s="333"/>
      <c r="BA354" s="334"/>
      <c r="BB354" s="132"/>
      <c r="BC354" s="316" t="s">
        <v>483</v>
      </c>
      <c r="BD354" s="317"/>
      <c r="BE354" s="317"/>
      <c r="BF354" s="317"/>
      <c r="BG354" s="319"/>
      <c r="BH354" s="319"/>
      <c r="BI354" s="319"/>
      <c r="BJ354" s="319"/>
      <c r="BK354" s="317" t="s">
        <v>484</v>
      </c>
      <c r="BL354" s="317"/>
      <c r="BM354" s="317"/>
      <c r="BN354" s="317"/>
      <c r="BO354" s="319"/>
      <c r="BP354" s="319"/>
      <c r="BQ354" s="319"/>
      <c r="BR354" s="319"/>
      <c r="BS354" s="332" t="s">
        <v>485</v>
      </c>
      <c r="BT354" s="332"/>
      <c r="BU354" s="332"/>
      <c r="BV354" s="332"/>
      <c r="BW354" s="333">
        <f>SUM(BG354+BO354)</f>
        <v>0</v>
      </c>
      <c r="BX354" s="333"/>
      <c r="BY354" s="333"/>
      <c r="BZ354" s="334"/>
    </row>
    <row r="355" spans="1:78" ht="12.75" hidden="1" outlineLevel="1">
      <c r="A355" s="67"/>
      <c r="B355" s="72"/>
      <c r="C355" s="493" t="str">
        <f t="shared" si="466"/>
        <v>Coûts de structure ?</v>
      </c>
      <c r="D355" s="494">
        <f t="shared" si="467"/>
        <v>0</v>
      </c>
      <c r="E355" s="494">
        <f t="shared" si="468"/>
        <v>0</v>
      </c>
      <c r="F355" s="494">
        <f t="shared" si="469"/>
        <v>0</v>
      </c>
      <c r="G355" s="467" t="str">
        <f>G59</f>
        <v>[Sélectionner / Selecteren]</v>
      </c>
      <c r="H355" s="467"/>
      <c r="I355" s="467"/>
      <c r="J355" s="467"/>
      <c r="K355" s="494" t="str">
        <f t="shared" si="471"/>
        <v xml:space="preserve">C.S. proposés (7%) : </v>
      </c>
      <c r="L355" s="494">
        <f t="shared" si="472"/>
        <v>0</v>
      </c>
      <c r="M355" s="494">
        <f t="shared" si="473"/>
        <v>0</v>
      </c>
      <c r="N355" s="494">
        <f t="shared" si="474"/>
        <v>0</v>
      </c>
      <c r="O355" s="413">
        <f>IF(G355="Oui / Ja",(W354*0.07),0)</f>
        <v>0</v>
      </c>
      <c r="P355" s="413"/>
      <c r="Q355" s="413"/>
      <c r="R355" s="413"/>
      <c r="S355" s="494" t="str">
        <f t="shared" si="475"/>
        <v>C.A. proposés :</v>
      </c>
      <c r="T355" s="494">
        <f t="shared" si="476"/>
        <v>0</v>
      </c>
      <c r="U355" s="494">
        <f t="shared" si="477"/>
        <v>0</v>
      </c>
      <c r="V355" s="494">
        <f t="shared" si="478"/>
        <v>0</v>
      </c>
      <c r="W355" s="415"/>
      <c r="X355" s="415"/>
      <c r="Y355" s="415"/>
      <c r="Z355" s="416"/>
      <c r="AA355" s="28"/>
      <c r="AD355" s="316" t="s">
        <v>284</v>
      </c>
      <c r="AE355" s="317"/>
      <c r="AF355" s="317"/>
      <c r="AG355" s="317"/>
      <c r="AH355" s="318" t="s">
        <v>200</v>
      </c>
      <c r="AI355" s="318"/>
      <c r="AJ355" s="318"/>
      <c r="AK355" s="318"/>
      <c r="AL355" s="317" t="s">
        <v>486</v>
      </c>
      <c r="AM355" s="317"/>
      <c r="AN355" s="317"/>
      <c r="AO355" s="317"/>
      <c r="AP355" s="319">
        <f>IF(AH355="Oui / Ja",(AX354*0.07),0)</f>
        <v>0</v>
      </c>
      <c r="AQ355" s="319"/>
      <c r="AR355" s="319"/>
      <c r="AS355" s="319"/>
      <c r="AT355" s="317" t="s">
        <v>487</v>
      </c>
      <c r="AU355" s="317"/>
      <c r="AV355" s="317"/>
      <c r="AW355" s="317"/>
      <c r="AX355" s="319"/>
      <c r="AY355" s="319"/>
      <c r="AZ355" s="319"/>
      <c r="BA355" s="320"/>
      <c r="BB355" s="132"/>
      <c r="BC355" s="316" t="s">
        <v>287</v>
      </c>
      <c r="BD355" s="317"/>
      <c r="BE355" s="317"/>
      <c r="BF355" s="317"/>
      <c r="BG355" s="318" t="s">
        <v>200</v>
      </c>
      <c r="BH355" s="318"/>
      <c r="BI355" s="318"/>
      <c r="BJ355" s="318"/>
      <c r="BK355" s="317" t="s">
        <v>488</v>
      </c>
      <c r="BL355" s="317"/>
      <c r="BM355" s="317"/>
      <c r="BN355" s="317"/>
      <c r="BO355" s="319">
        <f>IF(BG355="Oui / Ja",(BW354*0.07),0)</f>
        <v>0</v>
      </c>
      <c r="BP355" s="319"/>
      <c r="BQ355" s="319"/>
      <c r="BR355" s="319"/>
      <c r="BS355" s="317" t="s">
        <v>489</v>
      </c>
      <c r="BT355" s="317"/>
      <c r="BU355" s="317"/>
      <c r="BV355" s="317"/>
      <c r="BW355" s="319"/>
      <c r="BX355" s="319"/>
      <c r="BY355" s="319"/>
      <c r="BZ355" s="320"/>
    </row>
    <row r="356" spans="1:78" ht="12.75" hidden="1" outlineLevel="1">
      <c r="A356" s="67"/>
      <c r="B356" s="72"/>
      <c r="C356" s="499" t="str">
        <f t="shared" si="466"/>
        <v>Subside total proposé :</v>
      </c>
      <c r="D356" s="500">
        <f t="shared" si="467"/>
        <v>0</v>
      </c>
      <c r="E356" s="500">
        <f t="shared" si="468"/>
        <v>0</v>
      </c>
      <c r="F356" s="500">
        <f t="shared" si="469"/>
        <v>0</v>
      </c>
      <c r="G356" s="501" t="b">
        <f>IF(T353="OSC / CMO",((W354*0.8)+O355),IF(T353="AI / IA",(W354+O355+W355)))</f>
        <v>0</v>
      </c>
      <c r="H356" s="501"/>
      <c r="I356" s="501"/>
      <c r="J356" s="501"/>
      <c r="K356" s="444" t="str">
        <f t="shared" si="471"/>
        <v>Apport propre (20% C.D):</v>
      </c>
      <c r="L356" s="444">
        <f t="shared" si="472"/>
        <v>0</v>
      </c>
      <c r="M356" s="444">
        <f t="shared" si="473"/>
        <v>0</v>
      </c>
      <c r="N356" s="444">
        <f t="shared" si="474"/>
        <v>0</v>
      </c>
      <c r="O356" s="476" t="b">
        <f>IF(T353="OSC / CMO",(W354*0.2),IF(T353="AI / IA",0))</f>
        <v>0</v>
      </c>
      <c r="P356" s="477"/>
      <c r="Q356" s="477"/>
      <c r="R356" s="478"/>
      <c r="S356" s="444" t="str">
        <f t="shared" si="475"/>
        <v>Budget total proposé :</v>
      </c>
      <c r="T356" s="444">
        <f t="shared" si="476"/>
        <v>0</v>
      </c>
      <c r="U356" s="444">
        <f t="shared" si="477"/>
        <v>0</v>
      </c>
      <c r="V356" s="444">
        <f t="shared" si="478"/>
        <v>0</v>
      </c>
      <c r="W356" s="471">
        <f>W354+O355+W355</f>
        <v>0</v>
      </c>
      <c r="X356" s="471"/>
      <c r="Y356" s="471"/>
      <c r="Z356" s="479"/>
      <c r="AA356" s="28"/>
      <c r="AD356" s="321" t="s">
        <v>490</v>
      </c>
      <c r="AE356" s="322"/>
      <c r="AF356" s="322"/>
      <c r="AG356" s="322"/>
      <c r="AH356" s="314" t="b">
        <f>IF(AU353="OSC / CMO",((AX354*0.8)+AP355),IF(AU353="AI / IA",(AX354+AP355+AX355)))</f>
        <v>0</v>
      </c>
      <c r="AI356" s="314"/>
      <c r="AJ356" s="314"/>
      <c r="AK356" s="314"/>
      <c r="AL356" s="323" t="s">
        <v>491</v>
      </c>
      <c r="AM356" s="323"/>
      <c r="AN356" s="323"/>
      <c r="AO356" s="323"/>
      <c r="AP356" s="324" t="b">
        <f>IF(AU353="OSC / CMO",(AX354*0.2),IF(AU353="AI / IA",0))</f>
        <v>0</v>
      </c>
      <c r="AQ356" s="324"/>
      <c r="AR356" s="324"/>
      <c r="AS356" s="324"/>
      <c r="AT356" s="323" t="s">
        <v>492</v>
      </c>
      <c r="AU356" s="323"/>
      <c r="AV356" s="323"/>
      <c r="AW356" s="323"/>
      <c r="AX356" s="324">
        <f>AX354+AP355+AX355</f>
        <v>0</v>
      </c>
      <c r="AY356" s="324"/>
      <c r="AZ356" s="324"/>
      <c r="BA356" s="325"/>
      <c r="BB356" s="132"/>
      <c r="BC356" s="321" t="s">
        <v>493</v>
      </c>
      <c r="BD356" s="322"/>
      <c r="BE356" s="322"/>
      <c r="BF356" s="322"/>
      <c r="BG356" s="314" t="b">
        <f>IF(BT353="OSC / CMO",((BW354*0.8)+BO355),IF(BT353="AI / IA",(BW354+BO355+BW355)))</f>
        <v>0</v>
      </c>
      <c r="BH356" s="314"/>
      <c r="BI356" s="314"/>
      <c r="BJ356" s="314"/>
      <c r="BK356" s="323" t="s">
        <v>494</v>
      </c>
      <c r="BL356" s="323"/>
      <c r="BM356" s="323"/>
      <c r="BN356" s="323"/>
      <c r="BO356" s="324" t="b">
        <f>IF(BT353="OSC / CMO",(BW354*0.2),IF(BT353="AI / IA",0))</f>
        <v>0</v>
      </c>
      <c r="BP356" s="324"/>
      <c r="BQ356" s="324"/>
      <c r="BR356" s="324"/>
      <c r="BS356" s="323" t="s">
        <v>495</v>
      </c>
      <c r="BT356" s="323"/>
      <c r="BU356" s="323"/>
      <c r="BV356" s="323"/>
      <c r="BW356" s="324">
        <f>BW354+BO355+BW355</f>
        <v>0</v>
      </c>
      <c r="BX356" s="324"/>
      <c r="BY356" s="324"/>
      <c r="BZ356" s="325"/>
    </row>
    <row r="357" spans="1:78" ht="12.75" hidden="1" outlineLevel="1">
      <c r="A357" s="67"/>
      <c r="B357" s="72"/>
      <c r="C357" s="72"/>
      <c r="D357" s="72"/>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D357" s="168"/>
      <c r="AE357" s="168"/>
      <c r="AF357" s="132"/>
      <c r="AG357" s="132"/>
      <c r="AH357" s="132"/>
      <c r="AI357" s="132"/>
      <c r="AJ357" s="132"/>
      <c r="AK357" s="132"/>
      <c r="AL357" s="132"/>
      <c r="AM357" s="132"/>
      <c r="AN357" s="132"/>
      <c r="AO357" s="132"/>
      <c r="AP357" s="132"/>
      <c r="AQ357" s="132"/>
      <c r="AR357" s="132"/>
      <c r="AS357" s="132"/>
      <c r="AT357" s="132"/>
      <c r="AU357" s="132"/>
      <c r="AV357" s="132"/>
      <c r="AW357" s="132"/>
      <c r="AX357" s="132"/>
      <c r="AY357" s="132"/>
      <c r="AZ357" s="132"/>
      <c r="BA357" s="132"/>
      <c r="BB357" s="132"/>
      <c r="BC357" s="168"/>
      <c r="BD357" s="168"/>
      <c r="BE357" s="132"/>
      <c r="BF357" s="132"/>
      <c r="BG357" s="132"/>
      <c r="BH357" s="132"/>
      <c r="BI357" s="132"/>
      <c r="BJ357" s="132"/>
      <c r="BK357" s="132"/>
      <c r="BL357" s="132"/>
      <c r="BM357" s="132"/>
      <c r="BN357" s="132"/>
      <c r="BO357" s="132"/>
      <c r="BP357" s="132"/>
      <c r="BQ357" s="132"/>
      <c r="BR357" s="132"/>
      <c r="BS357" s="132"/>
      <c r="BT357" s="132"/>
      <c r="BU357" s="132"/>
      <c r="BV357" s="132"/>
      <c r="BW357" s="132"/>
      <c r="BX357" s="132"/>
      <c r="BY357" s="132"/>
      <c r="BZ357" s="132"/>
    </row>
    <row r="358" spans="1:78" ht="12.75" hidden="1" outlineLevel="1">
      <c r="A358" s="67"/>
      <c r="B358" s="72"/>
      <c r="C358" s="502" t="str">
        <f t="shared" ref="C358:C361" si="479">IF($Z$2="FR",AD358,IF($Z$2="NL",BC358))</f>
        <v>ACNG demandeur 4 :</v>
      </c>
      <c r="D358" s="503">
        <f t="shared" ref="D358:D361" si="480">IF($Z$2="FR",AE358,IF($Z$2="NL",BD358))</f>
        <v>0</v>
      </c>
      <c r="E358" s="503">
        <f t="shared" ref="E358:E361" si="481">IF($Z$2="FR",AF358,IF($Z$2="NL",BE358))</f>
        <v>0</v>
      </c>
      <c r="F358" s="503">
        <f t="shared" ref="F358:F361" si="482">IF($Z$2="FR",AG358,IF($Z$2="NL",BF358))</f>
        <v>0</v>
      </c>
      <c r="G358" s="484">
        <f>G62</f>
        <v>0</v>
      </c>
      <c r="H358" s="484"/>
      <c r="I358" s="484"/>
      <c r="J358" s="484"/>
      <c r="K358" s="484"/>
      <c r="L358" s="484"/>
      <c r="M358" s="484"/>
      <c r="N358" s="484"/>
      <c r="O358" s="484"/>
      <c r="P358" s="504" t="str">
        <f t="shared" ref="P358:S361" si="483">IF($Z$2="FR",AQ358,IF($Z$2="NL",BP358))</f>
        <v xml:space="preserve">Type d'accréditation : </v>
      </c>
      <c r="Q358" s="504">
        <f t="shared" si="483"/>
        <v>0</v>
      </c>
      <c r="R358" s="504">
        <f t="shared" si="483"/>
        <v>0</v>
      </c>
      <c r="S358" s="504">
        <f t="shared" si="483"/>
        <v>0</v>
      </c>
      <c r="T358" s="486" t="str">
        <f>T62</f>
        <v>[Sélectionner / Selecteren]</v>
      </c>
      <c r="U358" s="486"/>
      <c r="V358" s="486"/>
      <c r="W358" s="486"/>
      <c r="X358" s="486"/>
      <c r="Y358" s="486"/>
      <c r="Z358" s="487"/>
      <c r="AA358" s="28"/>
      <c r="AD358" s="329" t="s">
        <v>300</v>
      </c>
      <c r="AE358" s="330"/>
      <c r="AF358" s="330"/>
      <c r="AG358" s="330"/>
      <c r="AH358" s="330"/>
      <c r="AI358" s="330"/>
      <c r="AJ358" s="330"/>
      <c r="AK358" s="330"/>
      <c r="AL358" s="330"/>
      <c r="AM358" s="330"/>
      <c r="AN358" s="330"/>
      <c r="AO358" s="330"/>
      <c r="AP358" s="330"/>
      <c r="AQ358" s="331" t="s">
        <v>275</v>
      </c>
      <c r="AR358" s="331"/>
      <c r="AS358" s="331"/>
      <c r="AT358" s="331"/>
      <c r="AU358" s="327" t="s">
        <v>200</v>
      </c>
      <c r="AV358" s="327"/>
      <c r="AW358" s="327"/>
      <c r="AX358" s="327"/>
      <c r="AY358" s="327"/>
      <c r="AZ358" s="327"/>
      <c r="BA358" s="328"/>
      <c r="BB358" s="132"/>
      <c r="BC358" s="329" t="s">
        <v>301</v>
      </c>
      <c r="BD358" s="330"/>
      <c r="BE358" s="330"/>
      <c r="BF358" s="330"/>
      <c r="BG358" s="330"/>
      <c r="BH358" s="330"/>
      <c r="BI358" s="330"/>
      <c r="BJ358" s="330"/>
      <c r="BK358" s="330"/>
      <c r="BL358" s="330"/>
      <c r="BM358" s="330"/>
      <c r="BN358" s="330"/>
      <c r="BO358" s="330"/>
      <c r="BP358" s="331" t="s">
        <v>277</v>
      </c>
      <c r="BQ358" s="331"/>
      <c r="BR358" s="331"/>
      <c r="BS358" s="331"/>
      <c r="BT358" s="327" t="s">
        <v>200</v>
      </c>
      <c r="BU358" s="327"/>
      <c r="BV358" s="327"/>
      <c r="BW358" s="327"/>
      <c r="BX358" s="327"/>
      <c r="BY358" s="327"/>
      <c r="BZ358" s="328"/>
    </row>
    <row r="359" spans="1:78" ht="12.75" hidden="1" outlineLevel="1">
      <c r="A359" s="67"/>
      <c r="B359" s="72"/>
      <c r="C359" s="508" t="str">
        <f t="shared" si="479"/>
        <v>C.O. proposés :</v>
      </c>
      <c r="D359" s="414">
        <f t="shared" si="480"/>
        <v>0</v>
      </c>
      <c r="E359" s="414">
        <f t="shared" si="481"/>
        <v>0</v>
      </c>
      <c r="F359" s="414">
        <f t="shared" si="482"/>
        <v>0</v>
      </c>
      <c r="G359" s="415"/>
      <c r="H359" s="415"/>
      <c r="I359" s="415"/>
      <c r="J359" s="415"/>
      <c r="K359" s="414" t="str">
        <f t="shared" ref="K359:K361" si="484">IF($Z$2="FR",AL359,IF($Z$2="NL",BK359))</f>
        <v>C.G. proposés :</v>
      </c>
      <c r="L359" s="414">
        <f t="shared" ref="L359:L361" si="485">IF($Z$2="FR",AM359,IF($Z$2="NL",BL359))</f>
        <v>0</v>
      </c>
      <c r="M359" s="414">
        <f t="shared" ref="M359:M361" si="486">IF($Z$2="FR",AN359,IF($Z$2="NL",BM359))</f>
        <v>0</v>
      </c>
      <c r="N359" s="414">
        <f t="shared" ref="N359:N361" si="487">IF($Z$2="FR",AO359,IF($Z$2="NL",BN359))</f>
        <v>0</v>
      </c>
      <c r="O359" s="415"/>
      <c r="P359" s="415"/>
      <c r="Q359" s="415"/>
      <c r="R359" s="415"/>
      <c r="S359" s="509" t="str">
        <f t="shared" si="483"/>
        <v xml:space="preserve">Coûts directs proposés : </v>
      </c>
      <c r="T359" s="509">
        <f t="shared" ref="T359:T361" si="488">IF($Z$2="FR",AU359,IF($Z$2="NL",BT359))</f>
        <v>0</v>
      </c>
      <c r="U359" s="509">
        <f t="shared" ref="U359:U361" si="489">IF($Z$2="FR",AV359,IF($Z$2="NL",BU359))</f>
        <v>0</v>
      </c>
      <c r="V359" s="509">
        <f t="shared" ref="V359:V361" si="490">IF($Z$2="FR",AW359,IF($Z$2="NL",BV359))</f>
        <v>0</v>
      </c>
      <c r="W359" s="490">
        <f>SUM(G359+O359)</f>
        <v>0</v>
      </c>
      <c r="X359" s="490"/>
      <c r="Y359" s="490"/>
      <c r="Z359" s="491"/>
      <c r="AA359" s="28"/>
      <c r="AD359" s="316" t="s">
        <v>480</v>
      </c>
      <c r="AE359" s="317"/>
      <c r="AF359" s="317"/>
      <c r="AG359" s="317"/>
      <c r="AH359" s="319"/>
      <c r="AI359" s="319"/>
      <c r="AJ359" s="319"/>
      <c r="AK359" s="319"/>
      <c r="AL359" s="317" t="s">
        <v>481</v>
      </c>
      <c r="AM359" s="317"/>
      <c r="AN359" s="317"/>
      <c r="AO359" s="317"/>
      <c r="AP359" s="319"/>
      <c r="AQ359" s="319"/>
      <c r="AR359" s="319"/>
      <c r="AS359" s="319"/>
      <c r="AT359" s="332" t="s">
        <v>482</v>
      </c>
      <c r="AU359" s="332"/>
      <c r="AV359" s="332"/>
      <c r="AW359" s="332"/>
      <c r="AX359" s="333">
        <f>SUM(AH359+AP359)</f>
        <v>0</v>
      </c>
      <c r="AY359" s="333"/>
      <c r="AZ359" s="333"/>
      <c r="BA359" s="334"/>
      <c r="BB359" s="132"/>
      <c r="BC359" s="316" t="s">
        <v>483</v>
      </c>
      <c r="BD359" s="317"/>
      <c r="BE359" s="317"/>
      <c r="BF359" s="317"/>
      <c r="BG359" s="319"/>
      <c r="BH359" s="319"/>
      <c r="BI359" s="319"/>
      <c r="BJ359" s="319"/>
      <c r="BK359" s="317" t="s">
        <v>484</v>
      </c>
      <c r="BL359" s="317"/>
      <c r="BM359" s="317"/>
      <c r="BN359" s="317"/>
      <c r="BO359" s="319"/>
      <c r="BP359" s="319"/>
      <c r="BQ359" s="319"/>
      <c r="BR359" s="319"/>
      <c r="BS359" s="332" t="s">
        <v>485</v>
      </c>
      <c r="BT359" s="332"/>
      <c r="BU359" s="332"/>
      <c r="BV359" s="332"/>
      <c r="BW359" s="333">
        <f>SUM(BG359+BO359)</f>
        <v>0</v>
      </c>
      <c r="BX359" s="333"/>
      <c r="BY359" s="333"/>
      <c r="BZ359" s="334"/>
    </row>
    <row r="360" spans="1:78" ht="12.75" hidden="1" outlineLevel="1">
      <c r="A360" s="67"/>
      <c r="B360" s="72"/>
      <c r="C360" s="508" t="str">
        <f t="shared" si="479"/>
        <v>Coûts de structure ?</v>
      </c>
      <c r="D360" s="414">
        <f t="shared" si="480"/>
        <v>0</v>
      </c>
      <c r="E360" s="414">
        <f t="shared" si="481"/>
        <v>0</v>
      </c>
      <c r="F360" s="414">
        <f t="shared" si="482"/>
        <v>0</v>
      </c>
      <c r="G360" s="467" t="str">
        <f>G64</f>
        <v>[Sélectionner / Selecteren]</v>
      </c>
      <c r="H360" s="467"/>
      <c r="I360" s="467"/>
      <c r="J360" s="467"/>
      <c r="K360" s="414" t="str">
        <f t="shared" si="484"/>
        <v xml:space="preserve">C.S. proposés (7%) : </v>
      </c>
      <c r="L360" s="414">
        <f t="shared" si="485"/>
        <v>0</v>
      </c>
      <c r="M360" s="414">
        <f t="shared" si="486"/>
        <v>0</v>
      </c>
      <c r="N360" s="414">
        <f t="shared" si="487"/>
        <v>0</v>
      </c>
      <c r="O360" s="413">
        <f>IF(G360="Oui / Ja",(W359*0.07),0)</f>
        <v>0</v>
      </c>
      <c r="P360" s="413"/>
      <c r="Q360" s="413"/>
      <c r="R360" s="413"/>
      <c r="S360" s="414" t="str">
        <f t="shared" si="483"/>
        <v>C.A. proposés :</v>
      </c>
      <c r="T360" s="414">
        <f t="shared" si="488"/>
        <v>0</v>
      </c>
      <c r="U360" s="414">
        <f t="shared" si="489"/>
        <v>0</v>
      </c>
      <c r="V360" s="414">
        <f t="shared" si="490"/>
        <v>0</v>
      </c>
      <c r="W360" s="415"/>
      <c r="X360" s="415"/>
      <c r="Y360" s="415"/>
      <c r="Z360" s="416"/>
      <c r="AA360" s="28"/>
      <c r="AD360" s="316" t="s">
        <v>284</v>
      </c>
      <c r="AE360" s="317"/>
      <c r="AF360" s="317"/>
      <c r="AG360" s="317"/>
      <c r="AH360" s="318" t="s">
        <v>200</v>
      </c>
      <c r="AI360" s="318"/>
      <c r="AJ360" s="318"/>
      <c r="AK360" s="318"/>
      <c r="AL360" s="317" t="s">
        <v>486</v>
      </c>
      <c r="AM360" s="317"/>
      <c r="AN360" s="317"/>
      <c r="AO360" s="317"/>
      <c r="AP360" s="319">
        <f>IF(AH360="Oui / Ja",(AX359*0.07),0)</f>
        <v>0</v>
      </c>
      <c r="AQ360" s="319"/>
      <c r="AR360" s="319"/>
      <c r="AS360" s="319"/>
      <c r="AT360" s="317" t="s">
        <v>487</v>
      </c>
      <c r="AU360" s="317"/>
      <c r="AV360" s="317"/>
      <c r="AW360" s="317"/>
      <c r="AX360" s="319"/>
      <c r="AY360" s="319"/>
      <c r="AZ360" s="319"/>
      <c r="BA360" s="320"/>
      <c r="BB360" s="132"/>
      <c r="BC360" s="316" t="s">
        <v>287</v>
      </c>
      <c r="BD360" s="317"/>
      <c r="BE360" s="317"/>
      <c r="BF360" s="317"/>
      <c r="BG360" s="318" t="s">
        <v>200</v>
      </c>
      <c r="BH360" s="318"/>
      <c r="BI360" s="318"/>
      <c r="BJ360" s="318"/>
      <c r="BK360" s="317" t="s">
        <v>488</v>
      </c>
      <c r="BL360" s="317"/>
      <c r="BM360" s="317"/>
      <c r="BN360" s="317"/>
      <c r="BO360" s="319">
        <f>IF(BG360="Oui / Ja",(BW359*0.07),0)</f>
        <v>0</v>
      </c>
      <c r="BP360" s="319"/>
      <c r="BQ360" s="319"/>
      <c r="BR360" s="319"/>
      <c r="BS360" s="317" t="s">
        <v>489</v>
      </c>
      <c r="BT360" s="317"/>
      <c r="BU360" s="317"/>
      <c r="BV360" s="317"/>
      <c r="BW360" s="319"/>
      <c r="BX360" s="319"/>
      <c r="BY360" s="319"/>
      <c r="BZ360" s="320"/>
    </row>
    <row r="361" spans="1:78" ht="12.75" hidden="1" outlineLevel="1">
      <c r="A361" s="67"/>
      <c r="B361" s="72"/>
      <c r="C361" s="505" t="str">
        <f t="shared" si="479"/>
        <v>Subside total proposé :</v>
      </c>
      <c r="D361" s="506">
        <f t="shared" si="480"/>
        <v>0</v>
      </c>
      <c r="E361" s="506">
        <f t="shared" si="481"/>
        <v>0</v>
      </c>
      <c r="F361" s="506">
        <f t="shared" si="482"/>
        <v>0</v>
      </c>
      <c r="G361" s="507" t="b">
        <f>IF(T358="OSC / CMO",((W359*0.8)+O360),IF(T358="AI / IA",(W359+O360+W360)))</f>
        <v>0</v>
      </c>
      <c r="H361" s="507"/>
      <c r="I361" s="507"/>
      <c r="J361" s="507"/>
      <c r="K361" s="444" t="str">
        <f t="shared" si="484"/>
        <v>Apport propre (20% C.D):</v>
      </c>
      <c r="L361" s="444">
        <f t="shared" si="485"/>
        <v>0</v>
      </c>
      <c r="M361" s="444">
        <f t="shared" si="486"/>
        <v>0</v>
      </c>
      <c r="N361" s="444">
        <f t="shared" si="487"/>
        <v>0</v>
      </c>
      <c r="O361" s="471" t="b">
        <f>IF(T358="OSC / CMO",(W359*0.2),IF(T358="AI / IA",0))</f>
        <v>0</v>
      </c>
      <c r="P361" s="471"/>
      <c r="Q361" s="471"/>
      <c r="R361" s="471"/>
      <c r="S361" s="444" t="str">
        <f t="shared" si="483"/>
        <v>Budget total proposé :</v>
      </c>
      <c r="T361" s="444">
        <f t="shared" si="488"/>
        <v>0</v>
      </c>
      <c r="U361" s="444">
        <f t="shared" si="489"/>
        <v>0</v>
      </c>
      <c r="V361" s="444">
        <f t="shared" si="490"/>
        <v>0</v>
      </c>
      <c r="W361" s="471">
        <f>W359+O360+W360</f>
        <v>0</v>
      </c>
      <c r="X361" s="471"/>
      <c r="Y361" s="471"/>
      <c r="Z361" s="479"/>
      <c r="AA361" s="28"/>
      <c r="AD361" s="321" t="s">
        <v>490</v>
      </c>
      <c r="AE361" s="322"/>
      <c r="AF361" s="322"/>
      <c r="AG361" s="322"/>
      <c r="AH361" s="314" t="b">
        <f>IF(AU358="OSC / CMO",((AX359*0.8)+AP360),IF(AU358="AI / IA",(AX359+AP360+AX360)))</f>
        <v>0</v>
      </c>
      <c r="AI361" s="314"/>
      <c r="AJ361" s="314"/>
      <c r="AK361" s="314"/>
      <c r="AL361" s="323" t="s">
        <v>491</v>
      </c>
      <c r="AM361" s="323"/>
      <c r="AN361" s="323"/>
      <c r="AO361" s="323"/>
      <c r="AP361" s="324" t="b">
        <f>IF(AU358="OSC / CMO",(AX359*0.2),IF(AU358="AI / IA",0))</f>
        <v>0</v>
      </c>
      <c r="AQ361" s="324"/>
      <c r="AR361" s="324"/>
      <c r="AS361" s="324"/>
      <c r="AT361" s="323" t="s">
        <v>492</v>
      </c>
      <c r="AU361" s="323"/>
      <c r="AV361" s="323"/>
      <c r="AW361" s="323"/>
      <c r="AX361" s="324">
        <f>AX359+AP360+AX360</f>
        <v>0</v>
      </c>
      <c r="AY361" s="324"/>
      <c r="AZ361" s="324"/>
      <c r="BA361" s="325"/>
      <c r="BB361" s="132"/>
      <c r="BC361" s="321" t="s">
        <v>493</v>
      </c>
      <c r="BD361" s="322"/>
      <c r="BE361" s="322"/>
      <c r="BF361" s="322"/>
      <c r="BG361" s="314" t="b">
        <f>IF(BT358="OSC / CMO",((BW359*0.8)+BO360),IF(BT358="AI / IA",(BW359+BO360+BW360)))</f>
        <v>0</v>
      </c>
      <c r="BH361" s="314"/>
      <c r="BI361" s="314"/>
      <c r="BJ361" s="314"/>
      <c r="BK361" s="323" t="s">
        <v>494</v>
      </c>
      <c r="BL361" s="323"/>
      <c r="BM361" s="323"/>
      <c r="BN361" s="323"/>
      <c r="BO361" s="324" t="b">
        <f>IF(BT358="OSC / CMO",(BW359*0.2),IF(BT358="AI / IA",0))</f>
        <v>0</v>
      </c>
      <c r="BP361" s="324"/>
      <c r="BQ361" s="324"/>
      <c r="BR361" s="324"/>
      <c r="BS361" s="323" t="s">
        <v>495</v>
      </c>
      <c r="BT361" s="323"/>
      <c r="BU361" s="323"/>
      <c r="BV361" s="323"/>
      <c r="BW361" s="324">
        <f>BW359+BO360+BW360</f>
        <v>0</v>
      </c>
      <c r="BX361" s="324"/>
      <c r="BY361" s="324"/>
      <c r="BZ361" s="325"/>
    </row>
    <row r="362" spans="1:78" ht="13.5" collapsed="1" thickBot="1">
      <c r="A362" s="67"/>
      <c r="B362" s="72"/>
      <c r="C362" s="72"/>
      <c r="D362" s="72"/>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D362" s="168"/>
      <c r="AE362" s="168"/>
      <c r="AF362" s="132"/>
      <c r="AG362" s="132"/>
      <c r="AH362" s="132"/>
      <c r="AI362" s="132"/>
      <c r="AJ362" s="132"/>
      <c r="AK362" s="132"/>
      <c r="AL362" s="132"/>
      <c r="AM362" s="132"/>
      <c r="AN362" s="132"/>
      <c r="AO362" s="132"/>
      <c r="AP362" s="132"/>
      <c r="AQ362" s="132"/>
      <c r="AR362" s="132"/>
      <c r="AS362" s="132"/>
      <c r="AT362" s="132"/>
      <c r="AU362" s="132"/>
      <c r="AV362" s="132"/>
      <c r="AW362" s="132"/>
      <c r="AX362" s="132"/>
      <c r="AY362" s="132"/>
      <c r="AZ362" s="132"/>
      <c r="BA362" s="132"/>
      <c r="BB362" s="132"/>
      <c r="BC362" s="168"/>
      <c r="BD362" s="168"/>
      <c r="BE362" s="132"/>
      <c r="BF362" s="132"/>
      <c r="BG362" s="132"/>
      <c r="BH362" s="132"/>
      <c r="BI362" s="132"/>
      <c r="BJ362" s="132"/>
      <c r="BK362" s="132"/>
      <c r="BL362" s="132"/>
      <c r="BM362" s="132"/>
      <c r="BN362" s="132"/>
      <c r="BO362" s="132"/>
      <c r="BP362" s="132"/>
      <c r="BQ362" s="132"/>
      <c r="BR362" s="132"/>
      <c r="BS362" s="132"/>
      <c r="BT362" s="132"/>
      <c r="BU362" s="132"/>
      <c r="BV362" s="132"/>
      <c r="BW362" s="132"/>
      <c r="BX362" s="132"/>
      <c r="BY362" s="132"/>
      <c r="BZ362" s="132"/>
    </row>
    <row r="363" spans="1:78" ht="12.75">
      <c r="A363" s="67"/>
      <c r="B363" s="72"/>
      <c r="C363" s="496" t="str">
        <f t="shared" ref="C363:Z363" si="491">IF($Z$2="FR",AD363,IF($Z$2="NL",BC363))</f>
        <v>REMARQUES GÉNÉRALES ÉVENTUELLES</v>
      </c>
      <c r="D363" s="497">
        <f t="shared" si="491"/>
        <v>0</v>
      </c>
      <c r="E363" s="497">
        <f t="shared" si="491"/>
        <v>0</v>
      </c>
      <c r="F363" s="497">
        <f t="shared" si="491"/>
        <v>0</v>
      </c>
      <c r="G363" s="497">
        <f t="shared" si="491"/>
        <v>0</v>
      </c>
      <c r="H363" s="497">
        <f t="shared" si="491"/>
        <v>0</v>
      </c>
      <c r="I363" s="497">
        <f t="shared" si="491"/>
        <v>0</v>
      </c>
      <c r="J363" s="497">
        <f t="shared" si="491"/>
        <v>0</v>
      </c>
      <c r="K363" s="497">
        <f t="shared" si="491"/>
        <v>0</v>
      </c>
      <c r="L363" s="497">
        <f t="shared" si="491"/>
        <v>0</v>
      </c>
      <c r="M363" s="497">
        <f t="shared" si="491"/>
        <v>0</v>
      </c>
      <c r="N363" s="497">
        <f t="shared" si="491"/>
        <v>0</v>
      </c>
      <c r="O363" s="497">
        <f t="shared" si="491"/>
        <v>0</v>
      </c>
      <c r="P363" s="497">
        <f t="shared" si="491"/>
        <v>0</v>
      </c>
      <c r="Q363" s="497">
        <f t="shared" si="491"/>
        <v>0</v>
      </c>
      <c r="R363" s="497">
        <f t="shared" si="491"/>
        <v>0</v>
      </c>
      <c r="S363" s="497">
        <f t="shared" si="491"/>
        <v>0</v>
      </c>
      <c r="T363" s="497">
        <f t="shared" si="491"/>
        <v>0</v>
      </c>
      <c r="U363" s="497">
        <f t="shared" si="491"/>
        <v>0</v>
      </c>
      <c r="V363" s="497">
        <f t="shared" si="491"/>
        <v>0</v>
      </c>
      <c r="W363" s="497">
        <f t="shared" si="491"/>
        <v>0</v>
      </c>
      <c r="X363" s="497">
        <f t="shared" si="491"/>
        <v>0</v>
      </c>
      <c r="Y363" s="497">
        <f t="shared" si="491"/>
        <v>0</v>
      </c>
      <c r="Z363" s="498">
        <f t="shared" si="491"/>
        <v>0</v>
      </c>
      <c r="AA363" s="28"/>
      <c r="AD363" s="326" t="s">
        <v>497</v>
      </c>
      <c r="AE363" s="327"/>
      <c r="AF363" s="327"/>
      <c r="AG363" s="327"/>
      <c r="AH363" s="327"/>
      <c r="AI363" s="327"/>
      <c r="AJ363" s="327"/>
      <c r="AK363" s="327"/>
      <c r="AL363" s="327"/>
      <c r="AM363" s="327"/>
      <c r="AN363" s="327"/>
      <c r="AO363" s="327"/>
      <c r="AP363" s="327"/>
      <c r="AQ363" s="327"/>
      <c r="AR363" s="327"/>
      <c r="AS363" s="327"/>
      <c r="AT363" s="327"/>
      <c r="AU363" s="327"/>
      <c r="AV363" s="327"/>
      <c r="AW363" s="327"/>
      <c r="AX363" s="327"/>
      <c r="AY363" s="327"/>
      <c r="AZ363" s="327"/>
      <c r="BA363" s="328"/>
      <c r="BB363" s="132"/>
      <c r="BC363" s="326" t="s">
        <v>498</v>
      </c>
      <c r="BD363" s="327"/>
      <c r="BE363" s="327"/>
      <c r="BF363" s="327"/>
      <c r="BG363" s="327"/>
      <c r="BH363" s="327"/>
      <c r="BI363" s="327"/>
      <c r="BJ363" s="327"/>
      <c r="BK363" s="327"/>
      <c r="BL363" s="327"/>
      <c r="BM363" s="327"/>
      <c r="BN363" s="327"/>
      <c r="BO363" s="327"/>
      <c r="BP363" s="327"/>
      <c r="BQ363" s="327"/>
      <c r="BR363" s="327"/>
      <c r="BS363" s="327"/>
      <c r="BT363" s="327"/>
      <c r="BU363" s="327"/>
      <c r="BV363" s="327"/>
      <c r="BW363" s="327"/>
      <c r="BX363" s="327"/>
      <c r="BY363" s="327"/>
      <c r="BZ363" s="328"/>
    </row>
    <row r="364" spans="1:78" ht="12.75">
      <c r="A364" s="67"/>
      <c r="B364" s="72"/>
      <c r="C364" s="434"/>
      <c r="D364" s="435"/>
      <c r="E364" s="435"/>
      <c r="F364" s="435"/>
      <c r="G364" s="435"/>
      <c r="H364" s="435"/>
      <c r="I364" s="435"/>
      <c r="J364" s="435"/>
      <c r="K364" s="435"/>
      <c r="L364" s="435"/>
      <c r="M364" s="435"/>
      <c r="N364" s="435"/>
      <c r="O364" s="435"/>
      <c r="P364" s="435"/>
      <c r="Q364" s="435"/>
      <c r="R364" s="435"/>
      <c r="S364" s="435"/>
      <c r="T364" s="435"/>
      <c r="U364" s="435"/>
      <c r="V364" s="435"/>
      <c r="W364" s="435"/>
      <c r="X364" s="435"/>
      <c r="Y364" s="435"/>
      <c r="Z364" s="436"/>
      <c r="AA364" s="28"/>
      <c r="AD364" s="301"/>
      <c r="AE364" s="302"/>
      <c r="AF364" s="302"/>
      <c r="AG364" s="302"/>
      <c r="AH364" s="302"/>
      <c r="AI364" s="302"/>
      <c r="AJ364" s="302"/>
      <c r="AK364" s="302"/>
      <c r="AL364" s="302"/>
      <c r="AM364" s="302"/>
      <c r="AN364" s="302"/>
      <c r="AO364" s="302"/>
      <c r="AP364" s="302"/>
      <c r="AQ364" s="302"/>
      <c r="AR364" s="302"/>
      <c r="AS364" s="302"/>
      <c r="AT364" s="302"/>
      <c r="AU364" s="302"/>
      <c r="AV364" s="302"/>
      <c r="AW364" s="302"/>
      <c r="AX364" s="302"/>
      <c r="AY364" s="302"/>
      <c r="AZ364" s="302"/>
      <c r="BA364" s="303"/>
      <c r="BB364" s="132"/>
      <c r="BC364" s="301"/>
      <c r="BD364" s="302"/>
      <c r="BE364" s="302"/>
      <c r="BF364" s="302"/>
      <c r="BG364" s="302"/>
      <c r="BH364" s="302"/>
      <c r="BI364" s="302"/>
      <c r="BJ364" s="302"/>
      <c r="BK364" s="302"/>
      <c r="BL364" s="302"/>
      <c r="BM364" s="302"/>
      <c r="BN364" s="302"/>
      <c r="BO364" s="302"/>
      <c r="BP364" s="302"/>
      <c r="BQ364" s="302"/>
      <c r="BR364" s="302"/>
      <c r="BS364" s="302"/>
      <c r="BT364" s="302"/>
      <c r="BU364" s="302"/>
      <c r="BV364" s="302"/>
      <c r="BW364" s="302"/>
      <c r="BX364" s="302"/>
      <c r="BY364" s="302"/>
      <c r="BZ364" s="303"/>
    </row>
    <row r="365" spans="1:78" ht="12.75">
      <c r="A365" s="67"/>
      <c r="B365" s="72"/>
      <c r="C365" s="434"/>
      <c r="D365" s="435"/>
      <c r="E365" s="435"/>
      <c r="F365" s="435"/>
      <c r="G365" s="435"/>
      <c r="H365" s="435"/>
      <c r="I365" s="435"/>
      <c r="J365" s="435"/>
      <c r="K365" s="435"/>
      <c r="L365" s="435"/>
      <c r="M365" s="435"/>
      <c r="N365" s="435"/>
      <c r="O365" s="435"/>
      <c r="P365" s="435"/>
      <c r="Q365" s="435"/>
      <c r="R365" s="435"/>
      <c r="S365" s="435"/>
      <c r="T365" s="435"/>
      <c r="U365" s="435"/>
      <c r="V365" s="435"/>
      <c r="W365" s="435"/>
      <c r="X365" s="435"/>
      <c r="Y365" s="435"/>
      <c r="Z365" s="436"/>
      <c r="AA365" s="28"/>
      <c r="AD365" s="301"/>
      <c r="AE365" s="302"/>
      <c r="AF365" s="302"/>
      <c r="AG365" s="302"/>
      <c r="AH365" s="302"/>
      <c r="AI365" s="302"/>
      <c r="AJ365" s="302"/>
      <c r="AK365" s="302"/>
      <c r="AL365" s="302"/>
      <c r="AM365" s="302"/>
      <c r="AN365" s="302"/>
      <c r="AO365" s="302"/>
      <c r="AP365" s="302"/>
      <c r="AQ365" s="302"/>
      <c r="AR365" s="302"/>
      <c r="AS365" s="302"/>
      <c r="AT365" s="302"/>
      <c r="AU365" s="302"/>
      <c r="AV365" s="302"/>
      <c r="AW365" s="302"/>
      <c r="AX365" s="302"/>
      <c r="AY365" s="302"/>
      <c r="AZ365" s="302"/>
      <c r="BA365" s="303"/>
      <c r="BB365" s="132"/>
      <c r="BC365" s="301"/>
      <c r="BD365" s="302"/>
      <c r="BE365" s="302"/>
      <c r="BF365" s="302"/>
      <c r="BG365" s="302"/>
      <c r="BH365" s="302"/>
      <c r="BI365" s="302"/>
      <c r="BJ365" s="302"/>
      <c r="BK365" s="302"/>
      <c r="BL365" s="302"/>
      <c r="BM365" s="302"/>
      <c r="BN365" s="302"/>
      <c r="BO365" s="302"/>
      <c r="BP365" s="302"/>
      <c r="BQ365" s="302"/>
      <c r="BR365" s="302"/>
      <c r="BS365" s="302"/>
      <c r="BT365" s="302"/>
      <c r="BU365" s="302"/>
      <c r="BV365" s="302"/>
      <c r="BW365" s="302"/>
      <c r="BX365" s="302"/>
      <c r="BY365" s="302"/>
      <c r="BZ365" s="303"/>
    </row>
    <row r="366" spans="1:78" ht="12.75">
      <c r="A366" s="67"/>
      <c r="B366" s="72"/>
      <c r="C366" s="434"/>
      <c r="D366" s="435"/>
      <c r="E366" s="435"/>
      <c r="F366" s="435"/>
      <c r="G366" s="435"/>
      <c r="H366" s="435"/>
      <c r="I366" s="435"/>
      <c r="J366" s="435"/>
      <c r="K366" s="435"/>
      <c r="L366" s="435"/>
      <c r="M366" s="435"/>
      <c r="N366" s="435"/>
      <c r="O366" s="435"/>
      <c r="P366" s="435"/>
      <c r="Q366" s="435"/>
      <c r="R366" s="435"/>
      <c r="S366" s="435"/>
      <c r="T366" s="435"/>
      <c r="U366" s="435"/>
      <c r="V366" s="435"/>
      <c r="W366" s="435"/>
      <c r="X366" s="435"/>
      <c r="Y366" s="435"/>
      <c r="Z366" s="436"/>
      <c r="AA366" s="28"/>
      <c r="AD366" s="301"/>
      <c r="AE366" s="302"/>
      <c r="AF366" s="302"/>
      <c r="AG366" s="302"/>
      <c r="AH366" s="302"/>
      <c r="AI366" s="302"/>
      <c r="AJ366" s="302"/>
      <c r="AK366" s="302"/>
      <c r="AL366" s="302"/>
      <c r="AM366" s="302"/>
      <c r="AN366" s="302"/>
      <c r="AO366" s="302"/>
      <c r="AP366" s="302"/>
      <c r="AQ366" s="302"/>
      <c r="AR366" s="302"/>
      <c r="AS366" s="302"/>
      <c r="AT366" s="302"/>
      <c r="AU366" s="302"/>
      <c r="AV366" s="302"/>
      <c r="AW366" s="302"/>
      <c r="AX366" s="302"/>
      <c r="AY366" s="302"/>
      <c r="AZ366" s="302"/>
      <c r="BA366" s="303"/>
      <c r="BB366" s="132"/>
      <c r="BC366" s="301"/>
      <c r="BD366" s="302"/>
      <c r="BE366" s="302"/>
      <c r="BF366" s="302"/>
      <c r="BG366" s="302"/>
      <c r="BH366" s="302"/>
      <c r="BI366" s="302"/>
      <c r="BJ366" s="302"/>
      <c r="BK366" s="302"/>
      <c r="BL366" s="302"/>
      <c r="BM366" s="302"/>
      <c r="BN366" s="302"/>
      <c r="BO366" s="302"/>
      <c r="BP366" s="302"/>
      <c r="BQ366" s="302"/>
      <c r="BR366" s="302"/>
      <c r="BS366" s="302"/>
      <c r="BT366" s="302"/>
      <c r="BU366" s="302"/>
      <c r="BV366" s="302"/>
      <c r="BW366" s="302"/>
      <c r="BX366" s="302"/>
      <c r="BY366" s="302"/>
      <c r="BZ366" s="303"/>
    </row>
    <row r="367" spans="1:78" ht="12.75">
      <c r="A367" s="67"/>
      <c r="B367" s="72"/>
      <c r="C367" s="434"/>
      <c r="D367" s="435"/>
      <c r="E367" s="435"/>
      <c r="F367" s="435"/>
      <c r="G367" s="435"/>
      <c r="H367" s="435"/>
      <c r="I367" s="435"/>
      <c r="J367" s="435"/>
      <c r="K367" s="435"/>
      <c r="L367" s="435"/>
      <c r="M367" s="435"/>
      <c r="N367" s="435"/>
      <c r="O367" s="435"/>
      <c r="P367" s="435"/>
      <c r="Q367" s="435"/>
      <c r="R367" s="435"/>
      <c r="S367" s="435"/>
      <c r="T367" s="435"/>
      <c r="U367" s="435"/>
      <c r="V367" s="435"/>
      <c r="W367" s="435"/>
      <c r="X367" s="435"/>
      <c r="Y367" s="435"/>
      <c r="Z367" s="436"/>
      <c r="AA367" s="28"/>
      <c r="AD367" s="301"/>
      <c r="AE367" s="302"/>
      <c r="AF367" s="302"/>
      <c r="AG367" s="302"/>
      <c r="AH367" s="302"/>
      <c r="AI367" s="302"/>
      <c r="AJ367" s="302"/>
      <c r="AK367" s="302"/>
      <c r="AL367" s="302"/>
      <c r="AM367" s="302"/>
      <c r="AN367" s="302"/>
      <c r="AO367" s="302"/>
      <c r="AP367" s="302"/>
      <c r="AQ367" s="302"/>
      <c r="AR367" s="302"/>
      <c r="AS367" s="302"/>
      <c r="AT367" s="302"/>
      <c r="AU367" s="302"/>
      <c r="AV367" s="302"/>
      <c r="AW367" s="302"/>
      <c r="AX367" s="302"/>
      <c r="AY367" s="302"/>
      <c r="AZ367" s="302"/>
      <c r="BA367" s="303"/>
      <c r="BB367" s="132"/>
      <c r="BC367" s="301"/>
      <c r="BD367" s="302"/>
      <c r="BE367" s="302"/>
      <c r="BF367" s="302"/>
      <c r="BG367" s="302"/>
      <c r="BH367" s="302"/>
      <c r="BI367" s="302"/>
      <c r="BJ367" s="302"/>
      <c r="BK367" s="302"/>
      <c r="BL367" s="302"/>
      <c r="BM367" s="302"/>
      <c r="BN367" s="302"/>
      <c r="BO367" s="302"/>
      <c r="BP367" s="302"/>
      <c r="BQ367" s="302"/>
      <c r="BR367" s="302"/>
      <c r="BS367" s="302"/>
      <c r="BT367" s="302"/>
      <c r="BU367" s="302"/>
      <c r="BV367" s="302"/>
      <c r="BW367" s="302"/>
      <c r="BX367" s="302"/>
      <c r="BY367" s="302"/>
      <c r="BZ367" s="303"/>
    </row>
    <row r="368" spans="1:78" ht="12.75">
      <c r="A368" s="67"/>
      <c r="B368" s="72"/>
      <c r="C368" s="434"/>
      <c r="D368" s="435"/>
      <c r="E368" s="435"/>
      <c r="F368" s="435"/>
      <c r="G368" s="435"/>
      <c r="H368" s="435"/>
      <c r="I368" s="435"/>
      <c r="J368" s="435"/>
      <c r="K368" s="435"/>
      <c r="L368" s="435"/>
      <c r="M368" s="435"/>
      <c r="N368" s="435"/>
      <c r="O368" s="435"/>
      <c r="P368" s="435"/>
      <c r="Q368" s="435"/>
      <c r="R368" s="435"/>
      <c r="S368" s="435"/>
      <c r="T368" s="435"/>
      <c r="U368" s="435"/>
      <c r="V368" s="435"/>
      <c r="W368" s="435"/>
      <c r="X368" s="435"/>
      <c r="Y368" s="435"/>
      <c r="Z368" s="436"/>
      <c r="AA368" s="28"/>
      <c r="AD368" s="301"/>
      <c r="AE368" s="302"/>
      <c r="AF368" s="302"/>
      <c r="AG368" s="302"/>
      <c r="AH368" s="302"/>
      <c r="AI368" s="302"/>
      <c r="AJ368" s="302"/>
      <c r="AK368" s="302"/>
      <c r="AL368" s="302"/>
      <c r="AM368" s="302"/>
      <c r="AN368" s="302"/>
      <c r="AO368" s="302"/>
      <c r="AP368" s="302"/>
      <c r="AQ368" s="302"/>
      <c r="AR368" s="302"/>
      <c r="AS368" s="302"/>
      <c r="AT368" s="302"/>
      <c r="AU368" s="302"/>
      <c r="AV368" s="302"/>
      <c r="AW368" s="302"/>
      <c r="AX368" s="302"/>
      <c r="AY368" s="302"/>
      <c r="AZ368" s="302"/>
      <c r="BA368" s="303"/>
      <c r="BB368" s="132"/>
      <c r="BC368" s="301"/>
      <c r="BD368" s="302"/>
      <c r="BE368" s="302"/>
      <c r="BF368" s="302"/>
      <c r="BG368" s="302"/>
      <c r="BH368" s="302"/>
      <c r="BI368" s="302"/>
      <c r="BJ368" s="302"/>
      <c r="BK368" s="302"/>
      <c r="BL368" s="302"/>
      <c r="BM368" s="302"/>
      <c r="BN368" s="302"/>
      <c r="BO368" s="302"/>
      <c r="BP368" s="302"/>
      <c r="BQ368" s="302"/>
      <c r="BR368" s="302"/>
      <c r="BS368" s="302"/>
      <c r="BT368" s="302"/>
      <c r="BU368" s="302"/>
      <c r="BV368" s="302"/>
      <c r="BW368" s="302"/>
      <c r="BX368" s="302"/>
      <c r="BY368" s="302"/>
      <c r="BZ368" s="303"/>
    </row>
    <row r="369" spans="1:78" ht="12.75">
      <c r="A369" s="67"/>
      <c r="B369" s="72"/>
      <c r="C369" s="434"/>
      <c r="D369" s="435"/>
      <c r="E369" s="435"/>
      <c r="F369" s="435"/>
      <c r="G369" s="435"/>
      <c r="H369" s="435"/>
      <c r="I369" s="435"/>
      <c r="J369" s="435"/>
      <c r="K369" s="435"/>
      <c r="L369" s="435"/>
      <c r="M369" s="435"/>
      <c r="N369" s="435"/>
      <c r="O369" s="435"/>
      <c r="P369" s="435"/>
      <c r="Q369" s="435"/>
      <c r="R369" s="435"/>
      <c r="S369" s="435"/>
      <c r="T369" s="435"/>
      <c r="U369" s="435"/>
      <c r="V369" s="435"/>
      <c r="W369" s="435"/>
      <c r="X369" s="435"/>
      <c r="Y369" s="435"/>
      <c r="Z369" s="436"/>
      <c r="AA369" s="28"/>
      <c r="AD369" s="301"/>
      <c r="AE369" s="302"/>
      <c r="AF369" s="302"/>
      <c r="AG369" s="302"/>
      <c r="AH369" s="302"/>
      <c r="AI369" s="302"/>
      <c r="AJ369" s="302"/>
      <c r="AK369" s="302"/>
      <c r="AL369" s="302"/>
      <c r="AM369" s="302"/>
      <c r="AN369" s="302"/>
      <c r="AO369" s="302"/>
      <c r="AP369" s="302"/>
      <c r="AQ369" s="302"/>
      <c r="AR369" s="302"/>
      <c r="AS369" s="302"/>
      <c r="AT369" s="302"/>
      <c r="AU369" s="302"/>
      <c r="AV369" s="302"/>
      <c r="AW369" s="302"/>
      <c r="AX369" s="302"/>
      <c r="AY369" s="302"/>
      <c r="AZ369" s="302"/>
      <c r="BA369" s="303"/>
      <c r="BB369" s="132"/>
      <c r="BC369" s="301"/>
      <c r="BD369" s="302"/>
      <c r="BE369" s="302"/>
      <c r="BF369" s="302"/>
      <c r="BG369" s="302"/>
      <c r="BH369" s="302"/>
      <c r="BI369" s="302"/>
      <c r="BJ369" s="302"/>
      <c r="BK369" s="302"/>
      <c r="BL369" s="302"/>
      <c r="BM369" s="302"/>
      <c r="BN369" s="302"/>
      <c r="BO369" s="302"/>
      <c r="BP369" s="302"/>
      <c r="BQ369" s="302"/>
      <c r="BR369" s="302"/>
      <c r="BS369" s="302"/>
      <c r="BT369" s="302"/>
      <c r="BU369" s="302"/>
      <c r="BV369" s="302"/>
      <c r="BW369" s="302"/>
      <c r="BX369" s="302"/>
      <c r="BY369" s="302"/>
      <c r="BZ369" s="303"/>
    </row>
    <row r="370" spans="1:78" ht="12.75">
      <c r="A370" s="67"/>
      <c r="B370" s="72"/>
      <c r="C370" s="434"/>
      <c r="D370" s="435"/>
      <c r="E370" s="435"/>
      <c r="F370" s="435"/>
      <c r="G370" s="435"/>
      <c r="H370" s="435"/>
      <c r="I370" s="435"/>
      <c r="J370" s="435"/>
      <c r="K370" s="435"/>
      <c r="L370" s="435"/>
      <c r="M370" s="435"/>
      <c r="N370" s="435"/>
      <c r="O370" s="435"/>
      <c r="P370" s="435"/>
      <c r="Q370" s="435"/>
      <c r="R370" s="435"/>
      <c r="S370" s="435"/>
      <c r="T370" s="435"/>
      <c r="U370" s="435"/>
      <c r="V370" s="435"/>
      <c r="W370" s="435"/>
      <c r="X370" s="435"/>
      <c r="Y370" s="435"/>
      <c r="Z370" s="436"/>
      <c r="AA370" s="28"/>
      <c r="AD370" s="301"/>
      <c r="AE370" s="302"/>
      <c r="AF370" s="302"/>
      <c r="AG370" s="302"/>
      <c r="AH370" s="302"/>
      <c r="AI370" s="302"/>
      <c r="AJ370" s="302"/>
      <c r="AK370" s="302"/>
      <c r="AL370" s="302"/>
      <c r="AM370" s="302"/>
      <c r="AN370" s="302"/>
      <c r="AO370" s="302"/>
      <c r="AP370" s="302"/>
      <c r="AQ370" s="302"/>
      <c r="AR370" s="302"/>
      <c r="AS370" s="302"/>
      <c r="AT370" s="302"/>
      <c r="AU370" s="302"/>
      <c r="AV370" s="302"/>
      <c r="AW370" s="302"/>
      <c r="AX370" s="302"/>
      <c r="AY370" s="302"/>
      <c r="AZ370" s="302"/>
      <c r="BA370" s="303"/>
      <c r="BB370" s="132"/>
      <c r="BC370" s="301"/>
      <c r="BD370" s="302"/>
      <c r="BE370" s="302"/>
      <c r="BF370" s="302"/>
      <c r="BG370" s="302"/>
      <c r="BH370" s="302"/>
      <c r="BI370" s="302"/>
      <c r="BJ370" s="302"/>
      <c r="BK370" s="302"/>
      <c r="BL370" s="302"/>
      <c r="BM370" s="302"/>
      <c r="BN370" s="302"/>
      <c r="BO370" s="302"/>
      <c r="BP370" s="302"/>
      <c r="BQ370" s="302"/>
      <c r="BR370" s="302"/>
      <c r="BS370" s="302"/>
      <c r="BT370" s="302"/>
      <c r="BU370" s="302"/>
      <c r="BV370" s="302"/>
      <c r="BW370" s="302"/>
      <c r="BX370" s="302"/>
      <c r="BY370" s="302"/>
      <c r="BZ370" s="303"/>
    </row>
    <row r="371" spans="1:78" ht="12.75">
      <c r="A371" s="67"/>
      <c r="B371" s="72"/>
      <c r="C371" s="434"/>
      <c r="D371" s="435"/>
      <c r="E371" s="435"/>
      <c r="F371" s="435"/>
      <c r="G371" s="435"/>
      <c r="H371" s="435"/>
      <c r="I371" s="435"/>
      <c r="J371" s="435"/>
      <c r="K371" s="435"/>
      <c r="L371" s="435"/>
      <c r="M371" s="435"/>
      <c r="N371" s="435"/>
      <c r="O371" s="435"/>
      <c r="P371" s="435"/>
      <c r="Q371" s="435"/>
      <c r="R371" s="435"/>
      <c r="S371" s="435"/>
      <c r="T371" s="435"/>
      <c r="U371" s="435"/>
      <c r="V371" s="435"/>
      <c r="W371" s="435"/>
      <c r="X371" s="435"/>
      <c r="Y371" s="435"/>
      <c r="Z371" s="436"/>
      <c r="AA371" s="28"/>
      <c r="AD371" s="301"/>
      <c r="AE371" s="302"/>
      <c r="AF371" s="302"/>
      <c r="AG371" s="302"/>
      <c r="AH371" s="302"/>
      <c r="AI371" s="302"/>
      <c r="AJ371" s="302"/>
      <c r="AK371" s="302"/>
      <c r="AL371" s="302"/>
      <c r="AM371" s="302"/>
      <c r="AN371" s="302"/>
      <c r="AO371" s="302"/>
      <c r="AP371" s="302"/>
      <c r="AQ371" s="302"/>
      <c r="AR371" s="302"/>
      <c r="AS371" s="302"/>
      <c r="AT371" s="302"/>
      <c r="AU371" s="302"/>
      <c r="AV371" s="302"/>
      <c r="AW371" s="302"/>
      <c r="AX371" s="302"/>
      <c r="AY371" s="302"/>
      <c r="AZ371" s="302"/>
      <c r="BA371" s="303"/>
      <c r="BB371" s="132"/>
      <c r="BC371" s="301"/>
      <c r="BD371" s="302"/>
      <c r="BE371" s="302"/>
      <c r="BF371" s="302"/>
      <c r="BG371" s="302"/>
      <c r="BH371" s="302"/>
      <c r="BI371" s="302"/>
      <c r="BJ371" s="302"/>
      <c r="BK371" s="302"/>
      <c r="BL371" s="302"/>
      <c r="BM371" s="302"/>
      <c r="BN371" s="302"/>
      <c r="BO371" s="302"/>
      <c r="BP371" s="302"/>
      <c r="BQ371" s="302"/>
      <c r="BR371" s="302"/>
      <c r="BS371" s="302"/>
      <c r="BT371" s="302"/>
      <c r="BU371" s="302"/>
      <c r="BV371" s="302"/>
      <c r="BW371" s="302"/>
      <c r="BX371" s="302"/>
      <c r="BY371" s="302"/>
      <c r="BZ371" s="303"/>
    </row>
    <row r="372" spans="1:78" ht="12.75">
      <c r="A372" s="67"/>
      <c r="B372" s="72"/>
      <c r="C372" s="434"/>
      <c r="D372" s="435"/>
      <c r="E372" s="435"/>
      <c r="F372" s="435"/>
      <c r="G372" s="435"/>
      <c r="H372" s="435"/>
      <c r="I372" s="435"/>
      <c r="J372" s="435"/>
      <c r="K372" s="435"/>
      <c r="L372" s="435"/>
      <c r="M372" s="435"/>
      <c r="N372" s="435"/>
      <c r="O372" s="435"/>
      <c r="P372" s="435"/>
      <c r="Q372" s="435"/>
      <c r="R372" s="435"/>
      <c r="S372" s="435"/>
      <c r="T372" s="435"/>
      <c r="U372" s="435"/>
      <c r="V372" s="435"/>
      <c r="W372" s="435"/>
      <c r="X372" s="435"/>
      <c r="Y372" s="435"/>
      <c r="Z372" s="436"/>
      <c r="AA372" s="28"/>
      <c r="AD372" s="301"/>
      <c r="AE372" s="302"/>
      <c r="AF372" s="302"/>
      <c r="AG372" s="302"/>
      <c r="AH372" s="302"/>
      <c r="AI372" s="302"/>
      <c r="AJ372" s="302"/>
      <c r="AK372" s="302"/>
      <c r="AL372" s="302"/>
      <c r="AM372" s="302"/>
      <c r="AN372" s="302"/>
      <c r="AO372" s="302"/>
      <c r="AP372" s="302"/>
      <c r="AQ372" s="302"/>
      <c r="AR372" s="302"/>
      <c r="AS372" s="302"/>
      <c r="AT372" s="302"/>
      <c r="AU372" s="302"/>
      <c r="AV372" s="302"/>
      <c r="AW372" s="302"/>
      <c r="AX372" s="302"/>
      <c r="AY372" s="302"/>
      <c r="AZ372" s="302"/>
      <c r="BA372" s="303"/>
      <c r="BB372" s="132"/>
      <c r="BC372" s="301"/>
      <c r="BD372" s="302"/>
      <c r="BE372" s="302"/>
      <c r="BF372" s="302"/>
      <c r="BG372" s="302"/>
      <c r="BH372" s="302"/>
      <c r="BI372" s="302"/>
      <c r="BJ372" s="302"/>
      <c r="BK372" s="302"/>
      <c r="BL372" s="302"/>
      <c r="BM372" s="302"/>
      <c r="BN372" s="302"/>
      <c r="BO372" s="302"/>
      <c r="BP372" s="302"/>
      <c r="BQ372" s="302"/>
      <c r="BR372" s="302"/>
      <c r="BS372" s="302"/>
      <c r="BT372" s="302"/>
      <c r="BU372" s="302"/>
      <c r="BV372" s="302"/>
      <c r="BW372" s="302"/>
      <c r="BX372" s="302"/>
      <c r="BY372" s="302"/>
      <c r="BZ372" s="303"/>
    </row>
    <row r="373" spans="1:78" ht="12.75">
      <c r="A373" s="67"/>
      <c r="B373" s="72"/>
      <c r="C373" s="437"/>
      <c r="D373" s="438"/>
      <c r="E373" s="438"/>
      <c r="F373" s="438"/>
      <c r="G373" s="438"/>
      <c r="H373" s="438"/>
      <c r="I373" s="438"/>
      <c r="J373" s="438"/>
      <c r="K373" s="438"/>
      <c r="L373" s="438"/>
      <c r="M373" s="438"/>
      <c r="N373" s="438"/>
      <c r="O373" s="438"/>
      <c r="P373" s="438"/>
      <c r="Q373" s="438"/>
      <c r="R373" s="438"/>
      <c r="S373" s="438"/>
      <c r="T373" s="438"/>
      <c r="U373" s="438"/>
      <c r="V373" s="438"/>
      <c r="W373" s="438"/>
      <c r="X373" s="438"/>
      <c r="Y373" s="438"/>
      <c r="Z373" s="439"/>
      <c r="AA373" s="28"/>
      <c r="AD373" s="304"/>
      <c r="AE373" s="305"/>
      <c r="AF373" s="305"/>
      <c r="AG373" s="305"/>
      <c r="AH373" s="305"/>
      <c r="AI373" s="305"/>
      <c r="AJ373" s="305"/>
      <c r="AK373" s="305"/>
      <c r="AL373" s="305"/>
      <c r="AM373" s="305"/>
      <c r="AN373" s="305"/>
      <c r="AO373" s="305"/>
      <c r="AP373" s="305"/>
      <c r="AQ373" s="305"/>
      <c r="AR373" s="305"/>
      <c r="AS373" s="305"/>
      <c r="AT373" s="305"/>
      <c r="AU373" s="305"/>
      <c r="AV373" s="305"/>
      <c r="AW373" s="305"/>
      <c r="AX373" s="305"/>
      <c r="AY373" s="305"/>
      <c r="AZ373" s="305"/>
      <c r="BA373" s="306"/>
      <c r="BB373" s="132"/>
      <c r="BC373" s="304"/>
      <c r="BD373" s="305"/>
      <c r="BE373" s="305"/>
      <c r="BF373" s="305"/>
      <c r="BG373" s="305"/>
      <c r="BH373" s="305"/>
      <c r="BI373" s="305"/>
      <c r="BJ373" s="305"/>
      <c r="BK373" s="305"/>
      <c r="BL373" s="305"/>
      <c r="BM373" s="305"/>
      <c r="BN373" s="305"/>
      <c r="BO373" s="305"/>
      <c r="BP373" s="305"/>
      <c r="BQ373" s="305"/>
      <c r="BR373" s="305"/>
      <c r="BS373" s="305"/>
      <c r="BT373" s="305"/>
      <c r="BU373" s="305"/>
      <c r="BV373" s="305"/>
      <c r="BW373" s="305"/>
      <c r="BX373" s="305"/>
      <c r="BY373" s="305"/>
      <c r="BZ373" s="306"/>
    </row>
    <row r="374" spans="1:78" ht="4.9000000000000004" customHeight="1">
      <c r="A374" s="67"/>
      <c r="B374" s="72"/>
      <c r="C374" s="72"/>
      <c r="D374" s="72"/>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D374" s="72"/>
      <c r="AE374" s="72"/>
      <c r="AF374" s="28"/>
      <c r="AG374" s="28"/>
      <c r="AH374" s="28"/>
      <c r="AI374" s="28"/>
      <c r="AJ374" s="28"/>
      <c r="AK374" s="28"/>
      <c r="AL374" s="28"/>
      <c r="AM374" s="28"/>
      <c r="AN374" s="28"/>
      <c r="AO374" s="28"/>
      <c r="AP374" s="28"/>
      <c r="AQ374" s="28"/>
      <c r="AR374" s="28"/>
      <c r="AS374" s="28"/>
      <c r="AT374" s="28"/>
      <c r="AU374" s="28"/>
      <c r="AV374" s="28"/>
      <c r="AW374" s="28"/>
      <c r="AX374" s="28"/>
      <c r="AY374" s="28"/>
      <c r="AZ374" s="28"/>
      <c r="BA374" s="28"/>
      <c r="BC374" s="72"/>
      <c r="BD374" s="72"/>
      <c r="BE374" s="28"/>
      <c r="BF374" s="28"/>
      <c r="BG374" s="28"/>
      <c r="BH374" s="28"/>
      <c r="BI374" s="28"/>
      <c r="BJ374" s="28"/>
      <c r="BK374" s="28"/>
      <c r="BL374" s="28"/>
      <c r="BM374" s="28"/>
      <c r="BN374" s="28"/>
      <c r="BO374" s="28"/>
      <c r="BP374" s="28"/>
      <c r="BQ374" s="28"/>
      <c r="BR374" s="28"/>
      <c r="BS374" s="28"/>
      <c r="BT374" s="28"/>
      <c r="BU374" s="28"/>
      <c r="BV374" s="28"/>
      <c r="BW374" s="28"/>
      <c r="BX374" s="28"/>
      <c r="BY374" s="28"/>
      <c r="BZ374" s="28"/>
    </row>
    <row r="375" spans="1:78" ht="12.75" hidden="1">
      <c r="A375" s="64"/>
      <c r="B375" s="64"/>
      <c r="C375" s="72"/>
      <c r="D375" s="72"/>
      <c r="E375" s="28"/>
      <c r="F375" s="28"/>
      <c r="G375" s="28"/>
      <c r="H375" s="28"/>
      <c r="I375" s="28"/>
      <c r="J375" s="28"/>
      <c r="K375" s="28"/>
      <c r="L375" s="28"/>
      <c r="M375" s="28"/>
      <c r="N375" s="28"/>
      <c r="O375" s="28"/>
      <c r="P375" s="28"/>
      <c r="Q375" s="307"/>
      <c r="R375" s="308"/>
      <c r="S375" s="308"/>
      <c r="T375" s="308"/>
      <c r="U375" s="28"/>
      <c r="V375" s="28"/>
      <c r="W375" s="28"/>
      <c r="X375" s="28"/>
      <c r="Y375" s="28"/>
      <c r="Z375" s="28"/>
      <c r="AA375" s="29"/>
      <c r="AD375" s="72"/>
      <c r="AE375" s="72"/>
      <c r="AF375" s="28"/>
      <c r="AG375" s="28"/>
      <c r="AH375" s="28"/>
      <c r="AI375" s="28"/>
      <c r="AJ375" s="28"/>
      <c r="AK375" s="28"/>
      <c r="AL375" s="28"/>
      <c r="AM375" s="28"/>
      <c r="AN375" s="28"/>
      <c r="AO375" s="28"/>
      <c r="AP375" s="28"/>
      <c r="AQ375" s="28"/>
      <c r="AR375" s="307"/>
      <c r="AS375" s="308"/>
      <c r="AT375" s="308"/>
      <c r="AU375" s="308"/>
      <c r="AV375" s="28"/>
      <c r="AW375" s="28"/>
      <c r="AX375" s="28"/>
      <c r="AY375" s="28"/>
      <c r="AZ375" s="28"/>
      <c r="BA375" s="28"/>
      <c r="BC375" s="72"/>
      <c r="BD375" s="72"/>
      <c r="BE375" s="28"/>
      <c r="BF375" s="28"/>
      <c r="BG375" s="28"/>
      <c r="BH375" s="28"/>
      <c r="BI375" s="28"/>
      <c r="BJ375" s="28"/>
      <c r="BK375" s="28"/>
      <c r="BL375" s="28"/>
      <c r="BM375" s="28"/>
      <c r="BN375" s="28"/>
      <c r="BO375" s="28"/>
      <c r="BP375" s="28"/>
      <c r="BQ375" s="307"/>
      <c r="BR375" s="308"/>
      <c r="BS375" s="308"/>
      <c r="BT375" s="308"/>
      <c r="BU375" s="28"/>
      <c r="BV375" s="28"/>
      <c r="BW375" s="28"/>
      <c r="BX375" s="28"/>
      <c r="BY375" s="28"/>
      <c r="BZ375" s="28"/>
    </row>
    <row r="376" spans="1:78" ht="12.75" hidden="1">
      <c r="A376" s="64"/>
      <c r="B376" s="64"/>
      <c r="C376" s="72"/>
      <c r="D376" s="72"/>
      <c r="E376" s="28"/>
      <c r="F376" s="28"/>
      <c r="G376" s="28"/>
      <c r="H376" s="28"/>
      <c r="I376" s="28"/>
      <c r="J376" s="28"/>
      <c r="K376" s="28"/>
      <c r="L376" s="28"/>
      <c r="M376" s="28"/>
      <c r="N376" s="28"/>
      <c r="O376" s="28"/>
      <c r="P376" s="28"/>
      <c r="Q376" s="307"/>
      <c r="R376" s="308"/>
      <c r="S376" s="308"/>
      <c r="T376" s="308"/>
      <c r="U376" s="28"/>
      <c r="V376" s="28"/>
      <c r="W376" s="28"/>
      <c r="X376" s="28"/>
      <c r="Y376" s="28"/>
      <c r="Z376" s="28"/>
      <c r="AA376" s="29"/>
      <c r="AD376" s="72"/>
      <c r="AE376" s="72"/>
      <c r="AF376" s="28"/>
      <c r="AG376" s="28"/>
      <c r="AH376" s="28"/>
      <c r="AI376" s="28"/>
      <c r="AJ376" s="28"/>
      <c r="AK376" s="28"/>
      <c r="AL376" s="28"/>
      <c r="AM376" s="28"/>
      <c r="AN376" s="28"/>
      <c r="AO376" s="28"/>
      <c r="AP376" s="28"/>
      <c r="AQ376" s="28"/>
      <c r="AR376" s="307"/>
      <c r="AS376" s="308"/>
      <c r="AT376" s="308"/>
      <c r="AU376" s="308"/>
      <c r="AV376" s="28"/>
      <c r="AW376" s="28"/>
      <c r="AX376" s="28"/>
      <c r="AY376" s="28"/>
      <c r="AZ376" s="28"/>
      <c r="BA376" s="28"/>
      <c r="BC376" s="72"/>
      <c r="BD376" s="72"/>
      <c r="BE376" s="28"/>
      <c r="BF376" s="28"/>
      <c r="BG376" s="28"/>
      <c r="BH376" s="28"/>
      <c r="BI376" s="28"/>
      <c r="BJ376" s="28"/>
      <c r="BK376" s="28"/>
      <c r="BL376" s="28"/>
      <c r="BM376" s="28"/>
      <c r="BN376" s="28"/>
      <c r="BO376" s="28"/>
      <c r="BP376" s="28"/>
      <c r="BQ376" s="307"/>
      <c r="BR376" s="308"/>
      <c r="BS376" s="308"/>
      <c r="BT376" s="308"/>
      <c r="BU376" s="28"/>
      <c r="BV376" s="28"/>
      <c r="BW376" s="28"/>
      <c r="BX376" s="28"/>
      <c r="BY376" s="28"/>
      <c r="BZ376" s="28"/>
    </row>
    <row r="377" spans="1:78" ht="12.75" hidden="1">
      <c r="A377" s="64"/>
      <c r="B377" s="64"/>
      <c r="C377" s="72"/>
      <c r="D377" s="72"/>
      <c r="E377" s="28"/>
      <c r="F377" s="28"/>
      <c r="G377" s="28"/>
      <c r="H377" s="28"/>
      <c r="I377" s="28"/>
      <c r="J377" s="28"/>
      <c r="K377" s="28"/>
      <c r="L377" s="28"/>
      <c r="M377" s="28"/>
      <c r="N377" s="28"/>
      <c r="O377" s="28"/>
      <c r="P377" s="28"/>
      <c r="Q377" s="307"/>
      <c r="R377" s="308"/>
      <c r="S377" s="308"/>
      <c r="T377" s="308"/>
      <c r="U377" s="28"/>
      <c r="V377" s="28"/>
      <c r="W377" s="28"/>
      <c r="X377" s="28"/>
      <c r="Y377" s="28"/>
      <c r="Z377" s="28"/>
      <c r="AA377" s="29"/>
      <c r="AD377" s="72"/>
      <c r="AE377" s="72"/>
      <c r="AF377" s="28"/>
      <c r="AG377" s="28"/>
      <c r="AH377" s="28"/>
      <c r="AI377" s="28"/>
      <c r="AJ377" s="28"/>
      <c r="AK377" s="28"/>
      <c r="AL377" s="28"/>
      <c r="AM377" s="28"/>
      <c r="AN377" s="28"/>
      <c r="AO377" s="28"/>
      <c r="AP377" s="28"/>
      <c r="AQ377" s="28"/>
      <c r="AR377" s="307"/>
      <c r="AS377" s="308"/>
      <c r="AT377" s="308"/>
      <c r="AU377" s="308"/>
      <c r="AV377" s="28"/>
      <c r="AW377" s="28"/>
      <c r="AX377" s="28"/>
      <c r="AY377" s="28"/>
      <c r="AZ377" s="28"/>
      <c r="BA377" s="28"/>
      <c r="BC377" s="72"/>
      <c r="BD377" s="72"/>
      <c r="BE377" s="28"/>
      <c r="BF377" s="28"/>
      <c r="BG377" s="28"/>
      <c r="BH377" s="28"/>
      <c r="BI377" s="28"/>
      <c r="BJ377" s="28"/>
      <c r="BK377" s="28"/>
      <c r="BL377" s="28"/>
      <c r="BM377" s="28"/>
      <c r="BN377" s="28"/>
      <c r="BO377" s="28"/>
      <c r="BP377" s="28"/>
      <c r="BQ377" s="307"/>
      <c r="BR377" s="308"/>
      <c r="BS377" s="308"/>
      <c r="BT377" s="308"/>
      <c r="BU377" s="28"/>
      <c r="BV377" s="28"/>
      <c r="BW377" s="28"/>
      <c r="BX377" s="28"/>
      <c r="BY377" s="28"/>
      <c r="BZ377" s="28"/>
    </row>
    <row r="378" spans="1:78" ht="12.75" hidden="1">
      <c r="A378" s="64"/>
      <c r="B378" s="64"/>
      <c r="C378" s="72"/>
      <c r="D378" s="72"/>
      <c r="E378" s="28"/>
      <c r="F378" s="28"/>
      <c r="G378" s="28"/>
      <c r="H378" s="28"/>
      <c r="I378" s="28"/>
      <c r="J378" s="28"/>
      <c r="K378" s="28"/>
      <c r="L378" s="28"/>
      <c r="M378" s="28"/>
      <c r="N378" s="28"/>
      <c r="O378" s="28"/>
      <c r="P378" s="28"/>
      <c r="Q378" s="307"/>
      <c r="R378" s="308"/>
      <c r="S378" s="308"/>
      <c r="T378" s="308"/>
      <c r="U378" s="28"/>
      <c r="V378" s="28"/>
      <c r="W378" s="28"/>
      <c r="X378" s="28"/>
      <c r="Y378" s="28"/>
      <c r="Z378" s="28"/>
      <c r="AA378" s="29"/>
      <c r="AD378" s="72"/>
      <c r="AE378" s="72"/>
      <c r="AF378" s="28"/>
      <c r="AG378" s="28"/>
      <c r="AH378" s="28"/>
      <c r="AI378" s="28"/>
      <c r="AJ378" s="28"/>
      <c r="AK378" s="28"/>
      <c r="AL378" s="28"/>
      <c r="AM378" s="28"/>
      <c r="AN378" s="28"/>
      <c r="AO378" s="28"/>
      <c r="AP378" s="28"/>
      <c r="AQ378" s="28"/>
      <c r="AR378" s="307"/>
      <c r="AS378" s="308"/>
      <c r="AT378" s="308"/>
      <c r="AU378" s="308"/>
      <c r="AV378" s="28"/>
      <c r="AW378" s="28"/>
      <c r="AX378" s="28"/>
      <c r="AY378" s="28"/>
      <c r="AZ378" s="28"/>
      <c r="BA378" s="28"/>
      <c r="BC378" s="72"/>
      <c r="BD378" s="72"/>
      <c r="BE378" s="28"/>
      <c r="BF378" s="28"/>
      <c r="BG378" s="28"/>
      <c r="BH378" s="28"/>
      <c r="BI378" s="28"/>
      <c r="BJ378" s="28"/>
      <c r="BK378" s="28"/>
      <c r="BL378" s="28"/>
      <c r="BM378" s="28"/>
      <c r="BN378" s="28"/>
      <c r="BO378" s="28"/>
      <c r="BP378" s="28"/>
      <c r="BQ378" s="307"/>
      <c r="BR378" s="308"/>
      <c r="BS378" s="308"/>
      <c r="BT378" s="308"/>
      <c r="BU378" s="28"/>
      <c r="BV378" s="28"/>
      <c r="BW378" s="28"/>
      <c r="BX378" s="28"/>
      <c r="BY378" s="28"/>
      <c r="BZ378" s="28"/>
    </row>
    <row r="379" spans="1:78" ht="12.75" hidden="1">
      <c r="A379" s="64"/>
      <c r="B379" s="64"/>
      <c r="C379" s="72"/>
      <c r="D379" s="72"/>
      <c r="E379" s="28"/>
      <c r="F379" s="28"/>
      <c r="G379" s="28"/>
      <c r="H379" s="28"/>
      <c r="I379" s="28"/>
      <c r="J379" s="28"/>
      <c r="K379" s="28"/>
      <c r="L379" s="28"/>
      <c r="M379" s="28"/>
      <c r="N379" s="28"/>
      <c r="O379" s="28"/>
      <c r="P379" s="28"/>
      <c r="Q379" s="28"/>
      <c r="R379" s="28"/>
      <c r="S379" s="28"/>
      <c r="T379" s="28"/>
      <c r="U379" s="28"/>
      <c r="V379" s="28"/>
      <c r="W379" s="28"/>
      <c r="X379" s="28"/>
      <c r="Y379" s="28"/>
      <c r="Z379" s="28"/>
      <c r="AA379" s="29"/>
      <c r="AD379" s="72"/>
      <c r="AE379" s="72"/>
      <c r="AF379" s="28"/>
      <c r="AG379" s="28"/>
      <c r="AH379" s="28"/>
      <c r="AI379" s="28"/>
      <c r="AJ379" s="28"/>
      <c r="AK379" s="28"/>
      <c r="AL379" s="28"/>
      <c r="AM379" s="28"/>
      <c r="AN379" s="28"/>
      <c r="AO379" s="28"/>
      <c r="AP379" s="28"/>
      <c r="AQ379" s="28"/>
      <c r="AR379" s="28"/>
      <c r="AS379" s="28"/>
      <c r="AT379" s="28"/>
      <c r="AU379" s="28"/>
      <c r="AV379" s="28"/>
      <c r="AW379" s="28"/>
      <c r="AX379" s="28"/>
      <c r="AY379" s="28"/>
      <c r="AZ379" s="28"/>
      <c r="BA379" s="28"/>
      <c r="BC379" s="72"/>
      <c r="BD379" s="72"/>
      <c r="BE379" s="28"/>
      <c r="BF379" s="28"/>
      <c r="BG379" s="28"/>
      <c r="BH379" s="28"/>
      <c r="BI379" s="28"/>
      <c r="BJ379" s="28"/>
      <c r="BK379" s="28"/>
      <c r="BL379" s="28"/>
      <c r="BM379" s="28"/>
      <c r="BN379" s="28"/>
      <c r="BO379" s="28"/>
      <c r="BP379" s="28"/>
      <c r="BQ379" s="28"/>
      <c r="BR379" s="28"/>
      <c r="BS379" s="28"/>
      <c r="BT379" s="28"/>
      <c r="BU379" s="28"/>
      <c r="BV379" s="28"/>
      <c r="BW379" s="28"/>
      <c r="BX379" s="28"/>
      <c r="BY379" s="28"/>
      <c r="BZ379" s="28"/>
    </row>
    <row r="380" spans="1:78" ht="12.75" hidden="1">
      <c r="A380" s="64"/>
      <c r="B380" s="64"/>
      <c r="C380" s="72"/>
      <c r="D380" s="72"/>
      <c r="E380" s="28"/>
      <c r="F380" s="28"/>
      <c r="G380" s="28"/>
      <c r="H380" s="28"/>
      <c r="I380" s="28"/>
      <c r="J380" s="28"/>
      <c r="K380" s="28"/>
      <c r="L380" s="28"/>
      <c r="M380" s="28"/>
      <c r="N380" s="28"/>
      <c r="O380" s="28"/>
      <c r="P380" s="28"/>
      <c r="Q380" s="28"/>
      <c r="R380" s="28"/>
      <c r="S380" s="28"/>
      <c r="T380" s="28"/>
      <c r="U380" s="28"/>
      <c r="V380" s="28"/>
      <c r="W380" s="28"/>
      <c r="X380" s="28"/>
      <c r="Y380" s="28"/>
      <c r="Z380" s="28"/>
      <c r="AA380" s="29"/>
      <c r="AD380" s="72"/>
      <c r="AE380" s="72"/>
      <c r="AF380" s="28"/>
      <c r="AG380" s="28"/>
      <c r="AH380" s="28"/>
      <c r="AI380" s="28"/>
      <c r="AJ380" s="28"/>
      <c r="AK380" s="28"/>
      <c r="AL380" s="28"/>
      <c r="AM380" s="28"/>
      <c r="AN380" s="28"/>
      <c r="AO380" s="28"/>
      <c r="AP380" s="28"/>
      <c r="AQ380" s="28"/>
      <c r="AR380" s="28"/>
      <c r="AS380" s="28"/>
      <c r="AT380" s="28"/>
      <c r="AU380" s="28"/>
      <c r="AV380" s="28"/>
      <c r="AW380" s="28"/>
      <c r="AX380" s="28"/>
      <c r="AY380" s="28"/>
      <c r="AZ380" s="28"/>
      <c r="BA380" s="28"/>
      <c r="BC380" s="72"/>
      <c r="BD380" s="72"/>
      <c r="BE380" s="28"/>
      <c r="BF380" s="28"/>
      <c r="BG380" s="28"/>
      <c r="BH380" s="28"/>
      <c r="BI380" s="28"/>
      <c r="BJ380" s="28"/>
      <c r="BK380" s="28"/>
      <c r="BL380" s="28"/>
      <c r="BM380" s="28"/>
      <c r="BN380" s="28"/>
      <c r="BO380" s="28"/>
      <c r="BP380" s="28"/>
      <c r="BQ380" s="28"/>
      <c r="BR380" s="28"/>
      <c r="BS380" s="28"/>
      <c r="BT380" s="28"/>
      <c r="BU380" s="28"/>
      <c r="BV380" s="28"/>
      <c r="BW380" s="28"/>
      <c r="BX380" s="28"/>
      <c r="BY380" s="28"/>
      <c r="BZ380" s="28"/>
    </row>
    <row r="381" spans="1:78" ht="12.75" hidden="1">
      <c r="A381" s="64"/>
      <c r="B381" s="64"/>
      <c r="C381" s="72"/>
      <c r="D381" s="72"/>
      <c r="E381" s="28"/>
      <c r="F381" s="28"/>
      <c r="G381" s="28"/>
      <c r="H381" s="28"/>
      <c r="I381" s="28"/>
      <c r="J381" s="28"/>
      <c r="K381" s="28"/>
      <c r="L381" s="28"/>
      <c r="M381" s="28"/>
      <c r="N381" s="28"/>
      <c r="O381" s="28"/>
      <c r="P381" s="28"/>
      <c r="Q381" s="28"/>
      <c r="R381" s="28"/>
      <c r="S381" s="28"/>
      <c r="T381" s="28"/>
      <c r="U381" s="28"/>
      <c r="V381" s="28"/>
      <c r="W381" s="28"/>
      <c r="X381" s="28"/>
      <c r="Y381" s="28"/>
      <c r="Z381" s="28"/>
      <c r="AA381" s="29"/>
      <c r="AD381" s="72"/>
      <c r="AE381" s="72"/>
      <c r="AF381" s="28"/>
      <c r="AG381" s="28"/>
      <c r="AH381" s="28"/>
      <c r="AI381" s="28"/>
      <c r="AJ381" s="28"/>
      <c r="AK381" s="28"/>
      <c r="AL381" s="28"/>
      <c r="AM381" s="28"/>
      <c r="AN381" s="28"/>
      <c r="AO381" s="28"/>
      <c r="AP381" s="28"/>
      <c r="AQ381" s="28"/>
      <c r="AR381" s="28"/>
      <c r="AS381" s="28"/>
      <c r="AT381" s="28"/>
      <c r="AU381" s="28"/>
      <c r="AV381" s="28"/>
      <c r="AW381" s="28"/>
      <c r="AX381" s="28"/>
      <c r="AY381" s="28"/>
      <c r="AZ381" s="28"/>
      <c r="BA381" s="28"/>
      <c r="BC381" s="72"/>
      <c r="BD381" s="72"/>
      <c r="BE381" s="28"/>
      <c r="BF381" s="28"/>
      <c r="BG381" s="28"/>
      <c r="BH381" s="28"/>
      <c r="BI381" s="28"/>
      <c r="BJ381" s="28"/>
      <c r="BK381" s="28"/>
      <c r="BL381" s="28"/>
      <c r="BM381" s="28"/>
      <c r="BN381" s="28"/>
      <c r="BO381" s="28"/>
      <c r="BP381" s="28"/>
      <c r="BQ381" s="28"/>
      <c r="BR381" s="28"/>
      <c r="BS381" s="28"/>
      <c r="BT381" s="28"/>
      <c r="BU381" s="28"/>
      <c r="BV381" s="28"/>
      <c r="BW381" s="28"/>
      <c r="BX381" s="28"/>
      <c r="BY381" s="28"/>
      <c r="BZ381" s="28"/>
    </row>
    <row r="382" spans="1:78" ht="12.75" hidden="1">
      <c r="A382" s="64"/>
      <c r="B382" s="64"/>
      <c r="C382" s="72"/>
      <c r="D382" s="72"/>
      <c r="E382" s="28"/>
      <c r="F382" s="28"/>
      <c r="G382" s="28"/>
      <c r="H382" s="28"/>
      <c r="I382" s="28"/>
      <c r="J382" s="28"/>
      <c r="K382" s="28"/>
      <c r="L382" s="28"/>
      <c r="M382" s="28"/>
      <c r="N382" s="28"/>
      <c r="O382" s="28"/>
      <c r="P382" s="28"/>
      <c r="Q382" s="28"/>
      <c r="R382" s="28"/>
      <c r="S382" s="28"/>
      <c r="T382" s="28"/>
      <c r="U382" s="28"/>
      <c r="V382" s="28"/>
      <c r="W382" s="28"/>
      <c r="X382" s="28"/>
      <c r="Y382" s="28"/>
      <c r="Z382" s="28"/>
      <c r="AA382" s="29"/>
      <c r="AD382" s="72"/>
      <c r="AE382" s="72"/>
      <c r="AF382" s="28"/>
      <c r="AG382" s="28"/>
      <c r="AH382" s="28"/>
      <c r="AI382" s="28"/>
      <c r="AJ382" s="28"/>
      <c r="AK382" s="28"/>
      <c r="AL382" s="28"/>
      <c r="AM382" s="28"/>
      <c r="AN382" s="28"/>
      <c r="AO382" s="28"/>
      <c r="AP382" s="28"/>
      <c r="AQ382" s="28"/>
      <c r="AR382" s="28"/>
      <c r="AS382" s="28"/>
      <c r="AT382" s="28"/>
      <c r="AU382" s="28"/>
      <c r="AV382" s="28"/>
      <c r="AW382" s="28"/>
      <c r="AX382" s="28"/>
      <c r="AY382" s="28"/>
      <c r="AZ382" s="28"/>
      <c r="BA382" s="28"/>
      <c r="BC382" s="72"/>
      <c r="BD382" s="72"/>
      <c r="BE382" s="28"/>
      <c r="BF382" s="28"/>
      <c r="BG382" s="28"/>
      <c r="BH382" s="28"/>
      <c r="BI382" s="28"/>
      <c r="BJ382" s="28"/>
      <c r="BK382" s="28"/>
      <c r="BL382" s="28"/>
      <c r="BM382" s="28"/>
      <c r="BN382" s="28"/>
      <c r="BO382" s="28"/>
      <c r="BP382" s="28"/>
      <c r="BQ382" s="28"/>
      <c r="BR382" s="28"/>
      <c r="BS382" s="28"/>
      <c r="BT382" s="28"/>
      <c r="BU382" s="28"/>
      <c r="BV382" s="28"/>
      <c r="BW382" s="28"/>
      <c r="BX382" s="28"/>
      <c r="BY382" s="28"/>
      <c r="BZ382" s="28"/>
    </row>
    <row r="383" spans="1:78" ht="12.75" hidden="1">
      <c r="A383" s="64"/>
      <c r="B383" s="64"/>
      <c r="C383" s="72"/>
      <c r="D383" s="72"/>
      <c r="E383" s="28"/>
      <c r="F383" s="28"/>
      <c r="G383" s="28"/>
      <c r="H383" s="28"/>
      <c r="I383" s="28"/>
      <c r="J383" s="28"/>
      <c r="K383" s="28"/>
      <c r="L383" s="28"/>
      <c r="M383" s="28"/>
      <c r="N383" s="28"/>
      <c r="O383" s="28"/>
      <c r="P383" s="28"/>
      <c r="Q383" s="28"/>
      <c r="R383" s="28"/>
      <c r="S383" s="28"/>
      <c r="T383" s="28"/>
      <c r="U383" s="28"/>
      <c r="V383" s="28"/>
      <c r="W383" s="28"/>
      <c r="X383" s="28"/>
      <c r="Y383" s="28"/>
      <c r="Z383" s="28"/>
      <c r="AA383" s="29"/>
      <c r="AD383" s="72"/>
      <c r="AE383" s="72"/>
      <c r="AF383" s="28"/>
      <c r="AG383" s="28"/>
      <c r="AH383" s="28"/>
      <c r="AI383" s="28"/>
      <c r="AJ383" s="28"/>
      <c r="AK383" s="28"/>
      <c r="AL383" s="28"/>
      <c r="AM383" s="28"/>
      <c r="AN383" s="28"/>
      <c r="AO383" s="28"/>
      <c r="AP383" s="28"/>
      <c r="AQ383" s="28"/>
      <c r="AR383" s="28"/>
      <c r="AS383" s="28"/>
      <c r="AT383" s="28"/>
      <c r="AU383" s="28"/>
      <c r="AV383" s="28"/>
      <c r="AW383" s="28"/>
      <c r="AX383" s="28"/>
      <c r="AY383" s="28"/>
      <c r="AZ383" s="28"/>
      <c r="BA383" s="28"/>
      <c r="BC383" s="72"/>
      <c r="BD383" s="72"/>
      <c r="BE383" s="28"/>
      <c r="BF383" s="28"/>
      <c r="BG383" s="28"/>
      <c r="BH383" s="28"/>
      <c r="BI383" s="28"/>
      <c r="BJ383" s="28"/>
      <c r="BK383" s="28"/>
      <c r="BL383" s="28"/>
      <c r="BM383" s="28"/>
      <c r="BN383" s="28"/>
      <c r="BO383" s="28"/>
      <c r="BP383" s="28"/>
      <c r="BQ383" s="28"/>
      <c r="BR383" s="28"/>
      <c r="BS383" s="28"/>
      <c r="BT383" s="28"/>
      <c r="BU383" s="28"/>
      <c r="BV383" s="28"/>
      <c r="BW383" s="28"/>
      <c r="BX383" s="28"/>
      <c r="BY383" s="28"/>
      <c r="BZ383" s="28"/>
    </row>
    <row r="384" spans="1:78" ht="12.75" hidden="1">
      <c r="A384" s="64"/>
      <c r="B384" s="64"/>
      <c r="C384" s="72"/>
      <c r="D384" s="72"/>
      <c r="E384" s="28"/>
      <c r="F384" s="28"/>
      <c r="G384" s="28"/>
      <c r="H384" s="28"/>
      <c r="I384" s="28"/>
      <c r="J384" s="28"/>
      <c r="K384" s="28"/>
      <c r="L384" s="28"/>
      <c r="M384" s="28"/>
      <c r="N384" s="28"/>
      <c r="O384" s="28"/>
      <c r="P384" s="28"/>
      <c r="Q384" s="28"/>
      <c r="R384" s="28"/>
      <c r="S384" s="28"/>
      <c r="T384" s="28"/>
      <c r="U384" s="28"/>
      <c r="V384" s="28"/>
      <c r="W384" s="28"/>
      <c r="X384" s="28"/>
      <c r="Y384" s="28"/>
      <c r="Z384" s="28"/>
      <c r="AA384" s="29"/>
      <c r="AD384" s="72"/>
      <c r="AE384" s="72"/>
      <c r="AF384" s="28"/>
      <c r="AG384" s="28"/>
      <c r="AH384" s="28"/>
      <c r="AI384" s="28"/>
      <c r="AJ384" s="28"/>
      <c r="AK384" s="28"/>
      <c r="AL384" s="28"/>
      <c r="AM384" s="28"/>
      <c r="AN384" s="28"/>
      <c r="AO384" s="28"/>
      <c r="AP384" s="28"/>
      <c r="AQ384" s="28"/>
      <c r="AR384" s="28"/>
      <c r="AS384" s="28"/>
      <c r="AT384" s="28"/>
      <c r="AU384" s="28"/>
      <c r="AV384" s="28"/>
      <c r="AW384" s="28"/>
      <c r="AX384" s="28"/>
      <c r="AY384" s="28"/>
      <c r="AZ384" s="28"/>
      <c r="BA384" s="28"/>
      <c r="BC384" s="72"/>
      <c r="BD384" s="72"/>
      <c r="BE384" s="28"/>
      <c r="BF384" s="28"/>
      <c r="BG384" s="28"/>
      <c r="BH384" s="28"/>
      <c r="BI384" s="28"/>
      <c r="BJ384" s="28"/>
      <c r="BK384" s="28"/>
      <c r="BL384" s="28"/>
      <c r="BM384" s="28"/>
      <c r="BN384" s="28"/>
      <c r="BO384" s="28"/>
      <c r="BP384" s="28"/>
      <c r="BQ384" s="28"/>
      <c r="BR384" s="28"/>
      <c r="BS384" s="28"/>
      <c r="BT384" s="28"/>
      <c r="BU384" s="28"/>
      <c r="BV384" s="28"/>
      <c r="BW384" s="28"/>
      <c r="BX384" s="28"/>
      <c r="BY384" s="28"/>
      <c r="BZ384" s="28"/>
    </row>
    <row r="385" spans="1:78" ht="12.75" hidden="1">
      <c r="A385" s="64"/>
      <c r="B385" s="64"/>
      <c r="C385" s="72"/>
      <c r="D385" s="72"/>
      <c r="E385" s="28"/>
      <c r="F385" s="28"/>
      <c r="G385" s="28"/>
      <c r="H385" s="28"/>
      <c r="I385" s="28"/>
      <c r="J385" s="28"/>
      <c r="K385" s="28"/>
      <c r="L385" s="28"/>
      <c r="M385" s="28"/>
      <c r="N385" s="28"/>
      <c r="O385" s="28"/>
      <c r="P385" s="28"/>
      <c r="Q385" s="28"/>
      <c r="R385" s="28"/>
      <c r="S385" s="28"/>
      <c r="T385" s="28"/>
      <c r="U385" s="28"/>
      <c r="V385" s="28"/>
      <c r="W385" s="28"/>
      <c r="X385" s="28"/>
      <c r="Y385" s="28"/>
      <c r="Z385" s="28"/>
      <c r="AA385" s="29"/>
      <c r="AD385" s="72"/>
      <c r="AE385" s="72"/>
      <c r="AF385" s="28"/>
      <c r="AG385" s="28"/>
      <c r="AH385" s="28"/>
      <c r="AI385" s="28"/>
      <c r="AJ385" s="28"/>
      <c r="AK385" s="28"/>
      <c r="AL385" s="28"/>
      <c r="AM385" s="28"/>
      <c r="AN385" s="28"/>
      <c r="AO385" s="28"/>
      <c r="AP385" s="28"/>
      <c r="AQ385" s="28"/>
      <c r="AR385" s="28"/>
      <c r="AS385" s="28"/>
      <c r="AT385" s="28"/>
      <c r="AU385" s="28"/>
      <c r="AV385" s="28"/>
      <c r="AW385" s="28"/>
      <c r="AX385" s="28"/>
      <c r="AY385" s="28"/>
      <c r="AZ385" s="28"/>
      <c r="BA385" s="28"/>
      <c r="BC385" s="72"/>
      <c r="BD385" s="72"/>
      <c r="BE385" s="28"/>
      <c r="BF385" s="28"/>
      <c r="BG385" s="28"/>
      <c r="BH385" s="28"/>
      <c r="BI385" s="28"/>
      <c r="BJ385" s="28"/>
      <c r="BK385" s="28"/>
      <c r="BL385" s="28"/>
      <c r="BM385" s="28"/>
      <c r="BN385" s="28"/>
      <c r="BO385" s="28"/>
      <c r="BP385" s="28"/>
      <c r="BQ385" s="28"/>
      <c r="BR385" s="28"/>
      <c r="BS385" s="28"/>
      <c r="BT385" s="28"/>
      <c r="BU385" s="28"/>
      <c r="BV385" s="28"/>
      <c r="BW385" s="28"/>
      <c r="BX385" s="28"/>
      <c r="BY385" s="28"/>
      <c r="BZ385" s="28"/>
    </row>
    <row r="386" spans="1:78" ht="12.75" hidden="1">
      <c r="A386" s="64"/>
      <c r="B386" s="64"/>
      <c r="C386" s="72"/>
      <c r="D386" s="72"/>
      <c r="E386" s="28"/>
      <c r="F386" s="28"/>
      <c r="G386" s="28"/>
      <c r="H386" s="28"/>
      <c r="I386" s="28"/>
      <c r="J386" s="28"/>
      <c r="K386" s="28"/>
      <c r="L386" s="28"/>
      <c r="M386" s="28"/>
      <c r="N386" s="28"/>
      <c r="O386" s="28"/>
      <c r="P386" s="28"/>
      <c r="Q386" s="28"/>
      <c r="R386" s="28"/>
      <c r="S386" s="28"/>
      <c r="T386" s="28"/>
      <c r="U386" s="28"/>
      <c r="V386" s="28"/>
      <c r="W386" s="28"/>
      <c r="X386" s="28"/>
      <c r="Y386" s="28"/>
      <c r="Z386" s="28"/>
      <c r="AA386" s="29"/>
      <c r="AD386" s="72"/>
      <c r="AE386" s="72"/>
      <c r="AF386" s="28"/>
      <c r="AG386" s="28"/>
      <c r="AH386" s="28"/>
      <c r="AI386" s="28"/>
      <c r="AJ386" s="28"/>
      <c r="AK386" s="28"/>
      <c r="AL386" s="28"/>
      <c r="AM386" s="28"/>
      <c r="AN386" s="28"/>
      <c r="AO386" s="28"/>
      <c r="AP386" s="28"/>
      <c r="AQ386" s="28"/>
      <c r="AR386" s="28"/>
      <c r="AS386" s="28"/>
      <c r="AT386" s="28"/>
      <c r="AU386" s="28"/>
      <c r="AV386" s="28"/>
      <c r="AW386" s="28"/>
      <c r="AX386" s="28"/>
      <c r="AY386" s="28"/>
      <c r="AZ386" s="28"/>
      <c r="BA386" s="28"/>
      <c r="BC386" s="72"/>
      <c r="BD386" s="72"/>
      <c r="BE386" s="28"/>
      <c r="BF386" s="28"/>
      <c r="BG386" s="28"/>
      <c r="BH386" s="28"/>
      <c r="BI386" s="28"/>
      <c r="BJ386" s="28"/>
      <c r="BK386" s="28"/>
      <c r="BL386" s="28"/>
      <c r="BM386" s="28"/>
      <c r="BN386" s="28"/>
      <c r="BO386" s="28"/>
      <c r="BP386" s="28"/>
      <c r="BQ386" s="28"/>
      <c r="BR386" s="28"/>
      <c r="BS386" s="28"/>
      <c r="BT386" s="28"/>
      <c r="BU386" s="28"/>
      <c r="BV386" s="28"/>
      <c r="BW386" s="28"/>
      <c r="BX386" s="28"/>
      <c r="BY386" s="28"/>
      <c r="BZ386" s="28"/>
    </row>
    <row r="387" spans="1:78" ht="12.75" hidden="1">
      <c r="A387" s="64"/>
      <c r="B387" s="64"/>
      <c r="C387" s="72"/>
      <c r="D387" s="72"/>
      <c r="E387" s="28"/>
      <c r="F387" s="28"/>
      <c r="G387" s="28"/>
      <c r="H387" s="28"/>
      <c r="I387" s="28"/>
      <c r="J387" s="28"/>
      <c r="K387" s="28"/>
      <c r="L387" s="28"/>
      <c r="M387" s="28"/>
      <c r="N387" s="28"/>
      <c r="O387" s="28"/>
      <c r="P387" s="28"/>
      <c r="Q387" s="28"/>
      <c r="R387" s="28"/>
      <c r="S387" s="28"/>
      <c r="T387" s="28"/>
      <c r="U387" s="28"/>
      <c r="V387" s="28"/>
      <c r="W387" s="28"/>
      <c r="X387" s="28"/>
      <c r="Y387" s="28"/>
      <c r="Z387" s="28"/>
      <c r="AA387" s="29"/>
      <c r="AD387" s="72"/>
      <c r="AE387" s="72"/>
      <c r="AF387" s="28"/>
      <c r="AG387" s="28"/>
      <c r="AH387" s="28"/>
      <c r="AI387" s="28"/>
      <c r="AJ387" s="28"/>
      <c r="AK387" s="28"/>
      <c r="AL387" s="28"/>
      <c r="AM387" s="28"/>
      <c r="AN387" s="28"/>
      <c r="AO387" s="28"/>
      <c r="AP387" s="28"/>
      <c r="AQ387" s="28"/>
      <c r="AR387" s="28"/>
      <c r="AS387" s="28"/>
      <c r="AT387" s="28"/>
      <c r="AU387" s="28"/>
      <c r="AV387" s="28"/>
      <c r="AW387" s="28"/>
      <c r="AX387" s="28"/>
      <c r="AY387" s="28"/>
      <c r="AZ387" s="28"/>
      <c r="BA387" s="28"/>
      <c r="BC387" s="72"/>
      <c r="BD387" s="72"/>
      <c r="BE387" s="28"/>
      <c r="BF387" s="28"/>
      <c r="BG387" s="28"/>
      <c r="BH387" s="28"/>
      <c r="BI387" s="28"/>
      <c r="BJ387" s="28"/>
      <c r="BK387" s="28"/>
      <c r="BL387" s="28"/>
      <c r="BM387" s="28"/>
      <c r="BN387" s="28"/>
      <c r="BO387" s="28"/>
      <c r="BP387" s="28"/>
      <c r="BQ387" s="28"/>
      <c r="BR387" s="28"/>
      <c r="BS387" s="28"/>
      <c r="BT387" s="28"/>
      <c r="BU387" s="28"/>
      <c r="BV387" s="28"/>
      <c r="BW387" s="28"/>
      <c r="BX387" s="28"/>
      <c r="BY387" s="28"/>
      <c r="BZ387" s="28"/>
    </row>
    <row r="388" spans="1:78" ht="12.75" hidden="1">
      <c r="A388" s="64"/>
      <c r="B388" s="64"/>
      <c r="C388" s="72"/>
      <c r="D388" s="72"/>
      <c r="E388" s="28"/>
      <c r="F388" s="28"/>
      <c r="G388" s="28"/>
      <c r="H388" s="28"/>
      <c r="I388" s="28"/>
      <c r="J388" s="28"/>
      <c r="K388" s="28"/>
      <c r="L388" s="28"/>
      <c r="M388" s="28"/>
      <c r="N388" s="28"/>
      <c r="O388" s="28"/>
      <c r="P388" s="28"/>
      <c r="Q388" s="28"/>
      <c r="R388" s="28"/>
      <c r="S388" s="28"/>
      <c r="T388" s="28"/>
      <c r="U388" s="28"/>
      <c r="V388" s="28"/>
      <c r="W388" s="28"/>
      <c r="X388" s="28"/>
      <c r="Y388" s="28"/>
      <c r="Z388" s="28"/>
      <c r="AA388" s="29"/>
      <c r="AD388" s="72"/>
      <c r="AE388" s="72"/>
      <c r="AF388" s="28"/>
      <c r="AG388" s="28"/>
      <c r="AH388" s="28"/>
      <c r="AI388" s="28"/>
      <c r="AJ388" s="28"/>
      <c r="AK388" s="28"/>
      <c r="AL388" s="28"/>
      <c r="AM388" s="28"/>
      <c r="AN388" s="28"/>
      <c r="AO388" s="28"/>
      <c r="AP388" s="28"/>
      <c r="AQ388" s="28"/>
      <c r="AR388" s="28"/>
      <c r="AS388" s="28"/>
      <c r="AT388" s="28"/>
      <c r="AU388" s="28"/>
      <c r="AV388" s="28"/>
      <c r="AW388" s="28"/>
      <c r="AX388" s="28"/>
      <c r="AY388" s="28"/>
      <c r="AZ388" s="28"/>
      <c r="BA388" s="28"/>
      <c r="BC388" s="72"/>
      <c r="BD388" s="72"/>
      <c r="BE388" s="28"/>
      <c r="BF388" s="28"/>
      <c r="BG388" s="28"/>
      <c r="BH388" s="28"/>
      <c r="BI388" s="28"/>
      <c r="BJ388" s="28"/>
      <c r="BK388" s="28"/>
      <c r="BL388" s="28"/>
      <c r="BM388" s="28"/>
      <c r="BN388" s="28"/>
      <c r="BO388" s="28"/>
      <c r="BP388" s="28"/>
      <c r="BQ388" s="28"/>
      <c r="BR388" s="28"/>
      <c r="BS388" s="28"/>
      <c r="BT388" s="28"/>
      <c r="BU388" s="28"/>
      <c r="BV388" s="28"/>
      <c r="BW388" s="28"/>
      <c r="BX388" s="28"/>
      <c r="BY388" s="28"/>
      <c r="BZ388" s="28"/>
    </row>
    <row r="389" spans="1:78" ht="12.75" hidden="1">
      <c r="A389" s="64"/>
      <c r="B389" s="64"/>
      <c r="C389" s="72"/>
      <c r="D389" s="72"/>
      <c r="E389" s="28"/>
      <c r="F389" s="28"/>
      <c r="G389" s="28"/>
      <c r="H389" s="28"/>
      <c r="I389" s="28"/>
      <c r="J389" s="28"/>
      <c r="K389" s="28"/>
      <c r="L389" s="28"/>
      <c r="M389" s="28"/>
      <c r="N389" s="28"/>
      <c r="O389" s="28"/>
      <c r="P389" s="28"/>
      <c r="Q389" s="28"/>
      <c r="R389" s="28"/>
      <c r="S389" s="28"/>
      <c r="T389" s="28"/>
      <c r="U389" s="28"/>
      <c r="V389" s="28"/>
      <c r="W389" s="28"/>
      <c r="X389" s="28"/>
      <c r="Y389" s="28"/>
      <c r="Z389" s="28"/>
      <c r="AA389" s="29"/>
      <c r="AD389" s="72"/>
      <c r="AE389" s="72"/>
      <c r="AF389" s="28"/>
      <c r="AG389" s="28"/>
      <c r="AH389" s="28"/>
      <c r="AI389" s="28"/>
      <c r="AJ389" s="28"/>
      <c r="AK389" s="28"/>
      <c r="AL389" s="28"/>
      <c r="AM389" s="28"/>
      <c r="AN389" s="28"/>
      <c r="AO389" s="28"/>
      <c r="AP389" s="28"/>
      <c r="AQ389" s="28"/>
      <c r="AR389" s="28"/>
      <c r="AS389" s="28"/>
      <c r="AT389" s="28"/>
      <c r="AU389" s="28"/>
      <c r="AV389" s="28"/>
      <c r="AW389" s="28"/>
      <c r="AX389" s="28"/>
      <c r="AY389" s="28"/>
      <c r="AZ389" s="28"/>
      <c r="BA389" s="28"/>
      <c r="BC389" s="72"/>
      <c r="BD389" s="72"/>
      <c r="BE389" s="28"/>
      <c r="BF389" s="28"/>
      <c r="BG389" s="28"/>
      <c r="BH389" s="28"/>
      <c r="BI389" s="28"/>
      <c r="BJ389" s="28"/>
      <c r="BK389" s="28"/>
      <c r="BL389" s="28"/>
      <c r="BM389" s="28"/>
      <c r="BN389" s="28"/>
      <c r="BO389" s="28"/>
      <c r="BP389" s="28"/>
      <c r="BQ389" s="28"/>
      <c r="BR389" s="28"/>
      <c r="BS389" s="28"/>
      <c r="BT389" s="28"/>
      <c r="BU389" s="28"/>
      <c r="BV389" s="28"/>
      <c r="BW389" s="28"/>
      <c r="BX389" s="28"/>
      <c r="BY389" s="28"/>
      <c r="BZ389" s="28"/>
    </row>
    <row r="390" spans="1:78" ht="12.75" hidden="1">
      <c r="A390" s="64"/>
      <c r="B390" s="64"/>
      <c r="C390" s="72"/>
      <c r="D390" s="72"/>
      <c r="E390" s="28"/>
      <c r="F390" s="28"/>
      <c r="G390" s="28"/>
      <c r="H390" s="28"/>
      <c r="I390" s="28"/>
      <c r="J390" s="28"/>
      <c r="K390" s="28"/>
      <c r="L390" s="28"/>
      <c r="M390" s="28"/>
      <c r="N390" s="28"/>
      <c r="O390" s="28"/>
      <c r="P390" s="28"/>
      <c r="Q390" s="28"/>
      <c r="R390" s="28"/>
      <c r="S390" s="28"/>
      <c r="T390" s="28"/>
      <c r="U390" s="28"/>
      <c r="V390" s="28"/>
      <c r="W390" s="28"/>
      <c r="X390" s="28"/>
      <c r="Y390" s="28"/>
      <c r="Z390" s="28"/>
      <c r="AA390" s="29"/>
      <c r="AD390" s="72"/>
      <c r="AE390" s="72"/>
      <c r="AF390" s="28"/>
      <c r="AG390" s="28"/>
      <c r="AH390" s="28"/>
      <c r="AI390" s="28"/>
      <c r="AJ390" s="28"/>
      <c r="AK390" s="28"/>
      <c r="AL390" s="28"/>
      <c r="AM390" s="28"/>
      <c r="AN390" s="28"/>
      <c r="AO390" s="28"/>
      <c r="AP390" s="28"/>
      <c r="AQ390" s="28"/>
      <c r="AR390" s="28"/>
      <c r="AS390" s="28"/>
      <c r="AT390" s="28"/>
      <c r="AU390" s="28"/>
      <c r="AV390" s="28"/>
      <c r="AW390" s="28"/>
      <c r="AX390" s="28"/>
      <c r="AY390" s="28"/>
      <c r="AZ390" s="28"/>
      <c r="BA390" s="28"/>
      <c r="BC390" s="72"/>
      <c r="BD390" s="72"/>
      <c r="BE390" s="28"/>
      <c r="BF390" s="28"/>
      <c r="BG390" s="28"/>
      <c r="BH390" s="28"/>
      <c r="BI390" s="28"/>
      <c r="BJ390" s="28"/>
      <c r="BK390" s="28"/>
      <c r="BL390" s="28"/>
      <c r="BM390" s="28"/>
      <c r="BN390" s="28"/>
      <c r="BO390" s="28"/>
      <c r="BP390" s="28"/>
      <c r="BQ390" s="28"/>
      <c r="BR390" s="28"/>
      <c r="BS390" s="28"/>
      <c r="BT390" s="28"/>
      <c r="BU390" s="28"/>
      <c r="BV390" s="28"/>
      <c r="BW390" s="28"/>
      <c r="BX390" s="28"/>
      <c r="BY390" s="28"/>
      <c r="BZ390" s="28"/>
    </row>
    <row r="391" spans="1:78" ht="12.75" hidden="1">
      <c r="A391" s="64"/>
      <c r="B391" s="64"/>
      <c r="C391" s="72"/>
      <c r="D391" s="72"/>
      <c r="E391" s="28"/>
      <c r="F391" s="28"/>
      <c r="G391" s="28"/>
      <c r="H391" s="28"/>
      <c r="I391" s="28"/>
      <c r="J391" s="28"/>
      <c r="K391" s="28"/>
      <c r="L391" s="28"/>
      <c r="M391" s="28"/>
      <c r="N391" s="28"/>
      <c r="O391" s="28"/>
      <c r="P391" s="28"/>
      <c r="Q391" s="28"/>
      <c r="R391" s="28"/>
      <c r="S391" s="28"/>
      <c r="T391" s="28"/>
      <c r="U391" s="28"/>
      <c r="V391" s="28"/>
      <c r="W391" s="28"/>
      <c r="X391" s="28"/>
      <c r="Y391" s="28"/>
      <c r="Z391" s="28"/>
      <c r="AA391" s="29"/>
      <c r="AD391" s="72"/>
      <c r="AE391" s="72"/>
      <c r="AF391" s="28"/>
      <c r="AG391" s="28"/>
      <c r="AH391" s="28"/>
      <c r="AI391" s="28"/>
      <c r="AJ391" s="28"/>
      <c r="AK391" s="28"/>
      <c r="AL391" s="28"/>
      <c r="AM391" s="28"/>
      <c r="AN391" s="28"/>
      <c r="AO391" s="28"/>
      <c r="AP391" s="28"/>
      <c r="AQ391" s="28"/>
      <c r="AR391" s="28"/>
      <c r="AS391" s="28"/>
      <c r="AT391" s="28"/>
      <c r="AU391" s="28"/>
      <c r="AV391" s="28"/>
      <c r="AW391" s="28"/>
      <c r="AX391" s="28"/>
      <c r="AY391" s="28"/>
      <c r="AZ391" s="28"/>
      <c r="BA391" s="28"/>
      <c r="BC391" s="72"/>
      <c r="BD391" s="72"/>
      <c r="BE391" s="28"/>
      <c r="BF391" s="28"/>
      <c r="BG391" s="28"/>
      <c r="BH391" s="28"/>
      <c r="BI391" s="28"/>
      <c r="BJ391" s="28"/>
      <c r="BK391" s="28"/>
      <c r="BL391" s="28"/>
      <c r="BM391" s="28"/>
      <c r="BN391" s="28"/>
      <c r="BO391" s="28"/>
      <c r="BP391" s="28"/>
      <c r="BQ391" s="28"/>
      <c r="BR391" s="28"/>
      <c r="BS391" s="28"/>
      <c r="BT391" s="28"/>
      <c r="BU391" s="28"/>
      <c r="BV391" s="28"/>
      <c r="BW391" s="28"/>
      <c r="BX391" s="28"/>
      <c r="BY391" s="28"/>
      <c r="BZ391" s="28"/>
    </row>
    <row r="392" spans="1:78" ht="12.75" hidden="1">
      <c r="A392" s="64"/>
      <c r="B392" s="64"/>
      <c r="C392" s="72"/>
      <c r="D392" s="72"/>
      <c r="E392" s="28"/>
      <c r="F392" s="28"/>
      <c r="G392" s="28"/>
      <c r="H392" s="28"/>
      <c r="I392" s="28"/>
      <c r="J392" s="28"/>
      <c r="K392" s="28"/>
      <c r="L392" s="28"/>
      <c r="M392" s="28"/>
      <c r="N392" s="28"/>
      <c r="O392" s="28"/>
      <c r="P392" s="28"/>
      <c r="Q392" s="28"/>
      <c r="R392" s="28"/>
      <c r="S392" s="28"/>
      <c r="T392" s="28"/>
      <c r="U392" s="28"/>
      <c r="V392" s="28"/>
      <c r="W392" s="28"/>
      <c r="X392" s="28"/>
      <c r="Y392" s="28"/>
      <c r="Z392" s="28"/>
      <c r="AA392" s="29"/>
      <c r="AD392" s="72"/>
      <c r="AE392" s="72"/>
      <c r="AF392" s="28"/>
      <c r="AG392" s="28"/>
      <c r="AH392" s="28"/>
      <c r="AI392" s="28"/>
      <c r="AJ392" s="28"/>
      <c r="AK392" s="28"/>
      <c r="AL392" s="28"/>
      <c r="AM392" s="28"/>
      <c r="AN392" s="28"/>
      <c r="AO392" s="28"/>
      <c r="AP392" s="28"/>
      <c r="AQ392" s="28"/>
      <c r="AR392" s="28"/>
      <c r="AS392" s="28"/>
      <c r="AT392" s="28"/>
      <c r="AU392" s="28"/>
      <c r="AV392" s="28"/>
      <c r="AW392" s="28"/>
      <c r="AX392" s="28"/>
      <c r="AY392" s="28"/>
      <c r="AZ392" s="28"/>
      <c r="BA392" s="28"/>
      <c r="BC392" s="72"/>
      <c r="BD392" s="72"/>
      <c r="BE392" s="28"/>
      <c r="BF392" s="28"/>
      <c r="BG392" s="28"/>
      <c r="BH392" s="28"/>
      <c r="BI392" s="28"/>
      <c r="BJ392" s="28"/>
      <c r="BK392" s="28"/>
      <c r="BL392" s="28"/>
      <c r="BM392" s="28"/>
      <c r="BN392" s="28"/>
      <c r="BO392" s="28"/>
      <c r="BP392" s="28"/>
      <c r="BQ392" s="28"/>
      <c r="BR392" s="28"/>
      <c r="BS392" s="28"/>
      <c r="BT392" s="28"/>
      <c r="BU392" s="28"/>
      <c r="BV392" s="28"/>
      <c r="BW392" s="28"/>
      <c r="BX392" s="28"/>
      <c r="BY392" s="28"/>
      <c r="BZ392" s="28"/>
    </row>
    <row r="393" spans="1:78" ht="12.75" hidden="1">
      <c r="A393" s="64"/>
      <c r="B393" s="64"/>
      <c r="C393" s="72"/>
      <c r="D393" s="72"/>
      <c r="E393" s="28"/>
      <c r="F393" s="28"/>
      <c r="G393" s="28"/>
      <c r="H393" s="28"/>
      <c r="I393" s="28"/>
      <c r="J393" s="28"/>
      <c r="K393" s="28"/>
      <c r="L393" s="28"/>
      <c r="M393" s="28"/>
      <c r="N393" s="28"/>
      <c r="O393" s="28"/>
      <c r="P393" s="28"/>
      <c r="Q393" s="28"/>
      <c r="R393" s="28"/>
      <c r="S393" s="28"/>
      <c r="T393" s="28"/>
      <c r="U393" s="28"/>
      <c r="V393" s="28"/>
      <c r="W393" s="28"/>
      <c r="X393" s="28"/>
      <c r="Y393" s="28"/>
      <c r="Z393" s="28"/>
      <c r="AA393" s="29"/>
      <c r="AD393" s="72"/>
      <c r="AE393" s="72"/>
      <c r="AF393" s="28"/>
      <c r="AG393" s="28"/>
      <c r="AH393" s="28"/>
      <c r="AI393" s="28"/>
      <c r="AJ393" s="28"/>
      <c r="AK393" s="28"/>
      <c r="AL393" s="28"/>
      <c r="AM393" s="28"/>
      <c r="AN393" s="28"/>
      <c r="AO393" s="28"/>
      <c r="AP393" s="28"/>
      <c r="AQ393" s="28"/>
      <c r="AR393" s="28"/>
      <c r="AS393" s="28"/>
      <c r="AT393" s="28"/>
      <c r="AU393" s="28"/>
      <c r="AV393" s="28"/>
      <c r="AW393" s="28"/>
      <c r="AX393" s="28"/>
      <c r="AY393" s="28"/>
      <c r="AZ393" s="28"/>
      <c r="BA393" s="28"/>
      <c r="BC393" s="72"/>
      <c r="BD393" s="72"/>
      <c r="BE393" s="28"/>
      <c r="BF393" s="28"/>
      <c r="BG393" s="28"/>
      <c r="BH393" s="28"/>
      <c r="BI393" s="28"/>
      <c r="BJ393" s="28"/>
      <c r="BK393" s="28"/>
      <c r="BL393" s="28"/>
      <c r="BM393" s="28"/>
      <c r="BN393" s="28"/>
      <c r="BO393" s="28"/>
      <c r="BP393" s="28"/>
      <c r="BQ393" s="28"/>
      <c r="BR393" s="28"/>
      <c r="BS393" s="28"/>
      <c r="BT393" s="28"/>
      <c r="BU393" s="28"/>
      <c r="BV393" s="28"/>
      <c r="BW393" s="28"/>
      <c r="BX393" s="28"/>
      <c r="BY393" s="28"/>
      <c r="BZ393" s="28"/>
    </row>
    <row r="394" spans="1:78" ht="12.75" hidden="1">
      <c r="A394" s="64"/>
      <c r="B394" s="64"/>
      <c r="C394" s="72"/>
      <c r="D394" s="72"/>
      <c r="E394" s="28"/>
      <c r="F394" s="28"/>
      <c r="G394" s="28"/>
      <c r="H394" s="28"/>
      <c r="I394" s="28"/>
      <c r="J394" s="28"/>
      <c r="K394" s="28"/>
      <c r="L394" s="28"/>
      <c r="M394" s="28"/>
      <c r="N394" s="28"/>
      <c r="O394" s="28"/>
      <c r="P394" s="28"/>
      <c r="Q394" s="28"/>
      <c r="R394" s="28"/>
      <c r="S394" s="28"/>
      <c r="T394" s="28"/>
      <c r="U394" s="28"/>
      <c r="V394" s="28"/>
      <c r="W394" s="28"/>
      <c r="X394" s="28"/>
      <c r="Y394" s="28"/>
      <c r="Z394" s="28"/>
      <c r="AA394" s="29"/>
      <c r="AD394" s="72"/>
      <c r="AE394" s="72"/>
      <c r="AF394" s="28"/>
      <c r="AG394" s="28"/>
      <c r="AH394" s="28"/>
      <c r="AI394" s="28"/>
      <c r="AJ394" s="28"/>
      <c r="AK394" s="28"/>
      <c r="AL394" s="28"/>
      <c r="AM394" s="28"/>
      <c r="AN394" s="28"/>
      <c r="AO394" s="28"/>
      <c r="AP394" s="28"/>
      <c r="AQ394" s="28"/>
      <c r="AR394" s="28"/>
      <c r="AS394" s="28"/>
      <c r="AT394" s="28"/>
      <c r="AU394" s="28"/>
      <c r="AV394" s="28"/>
      <c r="AW394" s="28"/>
      <c r="AX394" s="28"/>
      <c r="AY394" s="28"/>
      <c r="AZ394" s="28"/>
      <c r="BA394" s="28"/>
      <c r="BC394" s="72"/>
      <c r="BD394" s="72"/>
      <c r="BE394" s="28"/>
      <c r="BF394" s="28"/>
      <c r="BG394" s="28"/>
      <c r="BH394" s="28"/>
      <c r="BI394" s="28"/>
      <c r="BJ394" s="28"/>
      <c r="BK394" s="28"/>
      <c r="BL394" s="28"/>
      <c r="BM394" s="28"/>
      <c r="BN394" s="28"/>
      <c r="BO394" s="28"/>
      <c r="BP394" s="28"/>
      <c r="BQ394" s="28"/>
      <c r="BR394" s="28"/>
      <c r="BS394" s="28"/>
      <c r="BT394" s="28"/>
      <c r="BU394" s="28"/>
      <c r="BV394" s="28"/>
      <c r="BW394" s="28"/>
      <c r="BX394" s="28"/>
      <c r="BY394" s="28"/>
      <c r="BZ394" s="28"/>
    </row>
    <row r="395" spans="1:78" ht="12.75" hidden="1">
      <c r="A395" s="64"/>
      <c r="B395" s="64"/>
      <c r="C395" s="72"/>
      <c r="D395" s="72"/>
      <c r="E395" s="28"/>
      <c r="F395" s="28"/>
      <c r="G395" s="28"/>
      <c r="H395" s="28"/>
      <c r="I395" s="28"/>
      <c r="J395" s="28"/>
      <c r="K395" s="28"/>
      <c r="L395" s="28"/>
      <c r="M395" s="28"/>
      <c r="N395" s="28"/>
      <c r="O395" s="28"/>
      <c r="P395" s="28"/>
      <c r="Q395" s="28"/>
      <c r="R395" s="28"/>
      <c r="S395" s="28"/>
      <c r="T395" s="28"/>
      <c r="U395" s="28"/>
      <c r="V395" s="28"/>
      <c r="W395" s="28"/>
      <c r="X395" s="28"/>
      <c r="Y395" s="28"/>
      <c r="Z395" s="28"/>
      <c r="AA395" s="29"/>
      <c r="AD395" s="72"/>
      <c r="AE395" s="72"/>
      <c r="AF395" s="28"/>
      <c r="AG395" s="28"/>
      <c r="AH395" s="28"/>
      <c r="AI395" s="28"/>
      <c r="AJ395" s="28"/>
      <c r="AK395" s="28"/>
      <c r="AL395" s="28"/>
      <c r="AM395" s="28"/>
      <c r="AN395" s="28"/>
      <c r="AO395" s="28"/>
      <c r="AP395" s="28"/>
      <c r="AQ395" s="28"/>
      <c r="AR395" s="28"/>
      <c r="AS395" s="28"/>
      <c r="AT395" s="28"/>
      <c r="AU395" s="28"/>
      <c r="AV395" s="28"/>
      <c r="AW395" s="28"/>
      <c r="AX395" s="28"/>
      <c r="AY395" s="28"/>
      <c r="AZ395" s="28"/>
      <c r="BA395" s="28"/>
      <c r="BC395" s="72"/>
      <c r="BD395" s="72"/>
      <c r="BE395" s="28"/>
      <c r="BF395" s="28"/>
      <c r="BG395" s="28"/>
      <c r="BH395" s="28"/>
      <c r="BI395" s="28"/>
      <c r="BJ395" s="28"/>
      <c r="BK395" s="28"/>
      <c r="BL395" s="28"/>
      <c r="BM395" s="28"/>
      <c r="BN395" s="28"/>
      <c r="BO395" s="28"/>
      <c r="BP395" s="28"/>
      <c r="BQ395" s="28"/>
      <c r="BR395" s="28"/>
      <c r="BS395" s="28"/>
      <c r="BT395" s="28"/>
      <c r="BU395" s="28"/>
      <c r="BV395" s="28"/>
      <c r="BW395" s="28"/>
      <c r="BX395" s="28"/>
      <c r="BY395" s="28"/>
      <c r="BZ395" s="28"/>
    </row>
    <row r="396" spans="1:78" ht="12.75" hidden="1">
      <c r="A396" s="64"/>
      <c r="B396" s="64"/>
      <c r="C396" s="72"/>
      <c r="D396" s="72"/>
      <c r="E396" s="28"/>
      <c r="F396" s="28"/>
      <c r="G396" s="28"/>
      <c r="H396" s="28"/>
      <c r="I396" s="28"/>
      <c r="J396" s="28"/>
      <c r="K396" s="28"/>
      <c r="L396" s="28"/>
      <c r="M396" s="28"/>
      <c r="N396" s="28"/>
      <c r="O396" s="28"/>
      <c r="P396" s="28"/>
      <c r="Q396" s="28"/>
      <c r="R396" s="28"/>
      <c r="S396" s="28"/>
      <c r="T396" s="28"/>
      <c r="U396" s="28"/>
      <c r="V396" s="28"/>
      <c r="W396" s="28"/>
      <c r="X396" s="28"/>
      <c r="Y396" s="28"/>
      <c r="Z396" s="28"/>
      <c r="AA396" s="29"/>
      <c r="AD396" s="72"/>
      <c r="AE396" s="72"/>
      <c r="AF396" s="28"/>
      <c r="AG396" s="28"/>
      <c r="AH396" s="28"/>
      <c r="AI396" s="28"/>
      <c r="AJ396" s="28"/>
      <c r="AK396" s="28"/>
      <c r="AL396" s="28"/>
      <c r="AM396" s="28"/>
      <c r="AN396" s="28"/>
      <c r="AO396" s="28"/>
      <c r="AP396" s="28"/>
      <c r="AQ396" s="28"/>
      <c r="AR396" s="28"/>
      <c r="AS396" s="28"/>
      <c r="AT396" s="28"/>
      <c r="AU396" s="28"/>
      <c r="AV396" s="28"/>
      <c r="AW396" s="28"/>
      <c r="AX396" s="28"/>
      <c r="AY396" s="28"/>
      <c r="AZ396" s="28"/>
      <c r="BA396" s="28"/>
      <c r="BC396" s="72"/>
      <c r="BD396" s="72"/>
      <c r="BE396" s="28"/>
      <c r="BF396" s="28"/>
      <c r="BG396" s="28"/>
      <c r="BH396" s="28"/>
      <c r="BI396" s="28"/>
      <c r="BJ396" s="28"/>
      <c r="BK396" s="28"/>
      <c r="BL396" s="28"/>
      <c r="BM396" s="28"/>
      <c r="BN396" s="28"/>
      <c r="BO396" s="28"/>
      <c r="BP396" s="28"/>
      <c r="BQ396" s="28"/>
      <c r="BR396" s="28"/>
      <c r="BS396" s="28"/>
      <c r="BT396" s="28"/>
      <c r="BU396" s="28"/>
      <c r="BV396" s="28"/>
      <c r="BW396" s="28"/>
      <c r="BX396" s="28"/>
      <c r="BY396" s="28"/>
      <c r="BZ396" s="28"/>
    </row>
    <row r="397" spans="1:78" ht="12.75" hidden="1">
      <c r="A397" s="64"/>
      <c r="B397" s="64"/>
      <c r="C397" s="72"/>
      <c r="D397" s="72"/>
      <c r="E397" s="28"/>
      <c r="F397" s="28"/>
      <c r="G397" s="28"/>
      <c r="H397" s="28"/>
      <c r="I397" s="28"/>
      <c r="J397" s="28"/>
      <c r="K397" s="28"/>
      <c r="L397" s="28"/>
      <c r="M397" s="28"/>
      <c r="N397" s="28"/>
      <c r="O397" s="28"/>
      <c r="P397" s="28"/>
      <c r="Q397" s="28"/>
      <c r="R397" s="28"/>
      <c r="S397" s="28"/>
      <c r="T397" s="28"/>
      <c r="U397" s="28"/>
      <c r="V397" s="28"/>
      <c r="W397" s="28"/>
      <c r="X397" s="28"/>
      <c r="Y397" s="28"/>
      <c r="Z397" s="28"/>
      <c r="AA397" s="29"/>
      <c r="AD397" s="72"/>
      <c r="AE397" s="72"/>
      <c r="AF397" s="28"/>
      <c r="AG397" s="28"/>
      <c r="AH397" s="28"/>
      <c r="AI397" s="28"/>
      <c r="AJ397" s="28"/>
      <c r="AK397" s="28"/>
      <c r="AL397" s="28"/>
      <c r="AM397" s="28"/>
      <c r="AN397" s="28"/>
      <c r="AO397" s="28"/>
      <c r="AP397" s="28"/>
      <c r="AQ397" s="28"/>
      <c r="AR397" s="28"/>
      <c r="AS397" s="28"/>
      <c r="AT397" s="28"/>
      <c r="AU397" s="28"/>
      <c r="AV397" s="28"/>
      <c r="AW397" s="28"/>
      <c r="AX397" s="28"/>
      <c r="AY397" s="28"/>
      <c r="AZ397" s="28"/>
      <c r="BA397" s="28"/>
      <c r="BC397" s="72"/>
      <c r="BD397" s="72"/>
      <c r="BE397" s="28"/>
      <c r="BF397" s="28"/>
      <c r="BG397" s="28"/>
      <c r="BH397" s="28"/>
      <c r="BI397" s="28"/>
      <c r="BJ397" s="28"/>
      <c r="BK397" s="28"/>
      <c r="BL397" s="28"/>
      <c r="BM397" s="28"/>
      <c r="BN397" s="28"/>
      <c r="BO397" s="28"/>
      <c r="BP397" s="28"/>
      <c r="BQ397" s="28"/>
      <c r="BR397" s="28"/>
      <c r="BS397" s="28"/>
      <c r="BT397" s="28"/>
      <c r="BU397" s="28"/>
      <c r="BV397" s="28"/>
      <c r="BW397" s="28"/>
      <c r="BX397" s="28"/>
      <c r="BY397" s="28"/>
      <c r="BZ397" s="28"/>
    </row>
    <row r="398" spans="1:78" ht="12.75" hidden="1">
      <c r="A398" s="64"/>
      <c r="B398" s="64"/>
      <c r="C398" s="72"/>
      <c r="D398" s="72"/>
      <c r="E398" s="28"/>
      <c r="F398" s="28"/>
      <c r="G398" s="28"/>
      <c r="H398" s="28"/>
      <c r="I398" s="28"/>
      <c r="J398" s="28"/>
      <c r="K398" s="28"/>
      <c r="L398" s="28"/>
      <c r="M398" s="28"/>
      <c r="N398" s="28"/>
      <c r="O398" s="28"/>
      <c r="P398" s="28"/>
      <c r="Q398" s="28"/>
      <c r="R398" s="28"/>
      <c r="S398" s="28"/>
      <c r="T398" s="28"/>
      <c r="U398" s="28"/>
      <c r="V398" s="28"/>
      <c r="W398" s="28"/>
      <c r="X398" s="28"/>
      <c r="Y398" s="28"/>
      <c r="Z398" s="28"/>
      <c r="AA398" s="29"/>
      <c r="AD398" s="72"/>
      <c r="AE398" s="72"/>
      <c r="AF398" s="28"/>
      <c r="AG398" s="28"/>
      <c r="AH398" s="28"/>
      <c r="AI398" s="28"/>
      <c r="AJ398" s="28"/>
      <c r="AK398" s="28"/>
      <c r="AL398" s="28"/>
      <c r="AM398" s="28"/>
      <c r="AN398" s="28"/>
      <c r="AO398" s="28"/>
      <c r="AP398" s="28"/>
      <c r="AQ398" s="28"/>
      <c r="AR398" s="28"/>
      <c r="AS398" s="28"/>
      <c r="AT398" s="28"/>
      <c r="AU398" s="28"/>
      <c r="AV398" s="28"/>
      <c r="AW398" s="28"/>
      <c r="AX398" s="28"/>
      <c r="AY398" s="28"/>
      <c r="AZ398" s="28"/>
      <c r="BA398" s="28"/>
      <c r="BC398" s="72"/>
      <c r="BD398" s="72"/>
      <c r="BE398" s="28"/>
      <c r="BF398" s="28"/>
      <c r="BG398" s="28"/>
      <c r="BH398" s="28"/>
      <c r="BI398" s="28"/>
      <c r="BJ398" s="28"/>
      <c r="BK398" s="28"/>
      <c r="BL398" s="28"/>
      <c r="BM398" s="28"/>
      <c r="BN398" s="28"/>
      <c r="BO398" s="28"/>
      <c r="BP398" s="28"/>
      <c r="BQ398" s="28"/>
      <c r="BR398" s="28"/>
      <c r="BS398" s="28"/>
      <c r="BT398" s="28"/>
      <c r="BU398" s="28"/>
      <c r="BV398" s="28"/>
      <c r="BW398" s="28"/>
      <c r="BX398" s="28"/>
      <c r="BY398" s="28"/>
      <c r="BZ398" s="28"/>
    </row>
    <row r="399" spans="1:78" ht="12.75" hidden="1">
      <c r="A399" s="64"/>
      <c r="B399" s="64"/>
      <c r="C399" s="72"/>
      <c r="D399" s="72"/>
      <c r="E399" s="28"/>
      <c r="F399" s="28"/>
      <c r="G399" s="28"/>
      <c r="H399" s="28"/>
      <c r="I399" s="28"/>
      <c r="J399" s="28"/>
      <c r="K399" s="28"/>
      <c r="L399" s="28"/>
      <c r="M399" s="28"/>
      <c r="N399" s="28"/>
      <c r="O399" s="28"/>
      <c r="P399" s="28"/>
      <c r="Q399" s="28"/>
      <c r="R399" s="28"/>
      <c r="S399" s="28"/>
      <c r="T399" s="28"/>
      <c r="U399" s="28"/>
      <c r="V399" s="28"/>
      <c r="W399" s="28"/>
      <c r="X399" s="28"/>
      <c r="Y399" s="28"/>
      <c r="Z399" s="28"/>
      <c r="AA399" s="29"/>
      <c r="AD399" s="72"/>
      <c r="AE399" s="72"/>
      <c r="AF399" s="28"/>
      <c r="AG399" s="28"/>
      <c r="AH399" s="28"/>
      <c r="AI399" s="28"/>
      <c r="AJ399" s="28"/>
      <c r="AK399" s="28"/>
      <c r="AL399" s="28"/>
      <c r="AM399" s="28"/>
      <c r="AN399" s="28"/>
      <c r="AO399" s="28"/>
      <c r="AP399" s="28"/>
      <c r="AQ399" s="28"/>
      <c r="AR399" s="28"/>
      <c r="AS399" s="28"/>
      <c r="AT399" s="28"/>
      <c r="AU399" s="28"/>
      <c r="AV399" s="28"/>
      <c r="AW399" s="28"/>
      <c r="AX399" s="28"/>
      <c r="AY399" s="28"/>
      <c r="AZ399" s="28"/>
      <c r="BA399" s="28"/>
      <c r="BC399" s="72"/>
      <c r="BD399" s="72"/>
      <c r="BE399" s="28"/>
      <c r="BF399" s="28"/>
      <c r="BG399" s="28"/>
      <c r="BH399" s="28"/>
      <c r="BI399" s="28"/>
      <c r="BJ399" s="28"/>
      <c r="BK399" s="28"/>
      <c r="BL399" s="28"/>
      <c r="BM399" s="28"/>
      <c r="BN399" s="28"/>
      <c r="BO399" s="28"/>
      <c r="BP399" s="28"/>
      <c r="BQ399" s="28"/>
      <c r="BR399" s="28"/>
      <c r="BS399" s="28"/>
      <c r="BT399" s="28"/>
      <c r="BU399" s="28"/>
      <c r="BV399" s="28"/>
      <c r="BW399" s="28"/>
      <c r="BX399" s="28"/>
      <c r="BY399" s="28"/>
      <c r="BZ399" s="28"/>
    </row>
    <row r="400" spans="1:78" ht="12.75" hidden="1">
      <c r="A400" s="64"/>
      <c r="B400" s="64"/>
      <c r="C400" s="72"/>
      <c r="D400" s="72"/>
      <c r="E400" s="28"/>
      <c r="F400" s="28"/>
      <c r="G400" s="28"/>
      <c r="H400" s="28"/>
      <c r="I400" s="28"/>
      <c r="J400" s="28"/>
      <c r="K400" s="28"/>
      <c r="L400" s="28"/>
      <c r="M400" s="28"/>
      <c r="N400" s="28"/>
      <c r="O400" s="28"/>
      <c r="P400" s="28"/>
      <c r="Q400" s="28"/>
      <c r="R400" s="28"/>
      <c r="S400" s="28"/>
      <c r="T400" s="28"/>
      <c r="U400" s="28"/>
      <c r="V400" s="28"/>
      <c r="W400" s="28"/>
      <c r="X400" s="28"/>
      <c r="Y400" s="28"/>
      <c r="Z400" s="28"/>
      <c r="AA400" s="29"/>
      <c r="AD400" s="72"/>
      <c r="AE400" s="72"/>
      <c r="AF400" s="28"/>
      <c r="AG400" s="28"/>
      <c r="AH400" s="28"/>
      <c r="AI400" s="28"/>
      <c r="AJ400" s="28"/>
      <c r="AK400" s="28"/>
      <c r="AL400" s="28"/>
      <c r="AM400" s="28"/>
      <c r="AN400" s="28"/>
      <c r="AO400" s="28"/>
      <c r="AP400" s="28"/>
      <c r="AQ400" s="28"/>
      <c r="AR400" s="28"/>
      <c r="AS400" s="28"/>
      <c r="AT400" s="28"/>
      <c r="AU400" s="28"/>
      <c r="AV400" s="28"/>
      <c r="AW400" s="28"/>
      <c r="AX400" s="28"/>
      <c r="AY400" s="28"/>
      <c r="AZ400" s="28"/>
      <c r="BA400" s="28"/>
      <c r="BC400" s="72"/>
      <c r="BD400" s="72"/>
      <c r="BE400" s="28"/>
      <c r="BF400" s="28"/>
      <c r="BG400" s="28"/>
      <c r="BH400" s="28"/>
      <c r="BI400" s="28"/>
      <c r="BJ400" s="28"/>
      <c r="BK400" s="28"/>
      <c r="BL400" s="28"/>
      <c r="BM400" s="28"/>
      <c r="BN400" s="28"/>
      <c r="BO400" s="28"/>
      <c r="BP400" s="28"/>
      <c r="BQ400" s="28"/>
      <c r="BR400" s="28"/>
      <c r="BS400" s="28"/>
      <c r="BT400" s="28"/>
      <c r="BU400" s="28"/>
      <c r="BV400" s="28"/>
      <c r="BW400" s="28"/>
      <c r="BX400" s="28"/>
      <c r="BY400" s="28"/>
      <c r="BZ400" s="28"/>
    </row>
    <row r="401" spans="1:78" ht="12.75" hidden="1">
      <c r="A401" s="64"/>
      <c r="B401" s="64"/>
      <c r="C401" s="72"/>
      <c r="D401" s="72"/>
      <c r="E401" s="28"/>
      <c r="F401" s="28"/>
      <c r="G401" s="28"/>
      <c r="H401" s="28"/>
      <c r="I401" s="28"/>
      <c r="J401" s="28"/>
      <c r="K401" s="28"/>
      <c r="L401" s="28"/>
      <c r="M401" s="28"/>
      <c r="N401" s="28"/>
      <c r="O401" s="28"/>
      <c r="P401" s="28"/>
      <c r="Q401" s="28"/>
      <c r="R401" s="28"/>
      <c r="S401" s="28"/>
      <c r="T401" s="28"/>
      <c r="U401" s="28"/>
      <c r="V401" s="28"/>
      <c r="W401" s="28"/>
      <c r="X401" s="28"/>
      <c r="Y401" s="28"/>
      <c r="Z401" s="28"/>
      <c r="AA401" s="29"/>
      <c r="AD401" s="72"/>
      <c r="AE401" s="72"/>
      <c r="AF401" s="28"/>
      <c r="AG401" s="28"/>
      <c r="AH401" s="28"/>
      <c r="AI401" s="28"/>
      <c r="AJ401" s="28"/>
      <c r="AK401" s="28"/>
      <c r="AL401" s="28"/>
      <c r="AM401" s="28"/>
      <c r="AN401" s="28"/>
      <c r="AO401" s="28"/>
      <c r="AP401" s="28"/>
      <c r="AQ401" s="28"/>
      <c r="AR401" s="28"/>
      <c r="AS401" s="28"/>
      <c r="AT401" s="28"/>
      <c r="AU401" s="28"/>
      <c r="AV401" s="28"/>
      <c r="AW401" s="28"/>
      <c r="AX401" s="28"/>
      <c r="AY401" s="28"/>
      <c r="AZ401" s="28"/>
      <c r="BA401" s="28"/>
      <c r="BC401" s="72"/>
      <c r="BD401" s="72"/>
      <c r="BE401" s="28"/>
      <c r="BF401" s="28"/>
      <c r="BG401" s="28"/>
      <c r="BH401" s="28"/>
      <c r="BI401" s="28"/>
      <c r="BJ401" s="28"/>
      <c r="BK401" s="28"/>
      <c r="BL401" s="28"/>
      <c r="BM401" s="28"/>
      <c r="BN401" s="28"/>
      <c r="BO401" s="28"/>
      <c r="BP401" s="28"/>
      <c r="BQ401" s="28"/>
      <c r="BR401" s="28"/>
      <c r="BS401" s="28"/>
      <c r="BT401" s="28"/>
      <c r="BU401" s="28"/>
      <c r="BV401" s="28"/>
      <c r="BW401" s="28"/>
      <c r="BX401" s="28"/>
      <c r="BY401" s="28"/>
      <c r="BZ401" s="28"/>
    </row>
    <row r="402" spans="1:78" ht="12.75" hidden="1">
      <c r="A402" s="64"/>
      <c r="B402" s="64"/>
      <c r="C402" s="72"/>
      <c r="D402" s="72"/>
      <c r="E402" s="28"/>
      <c r="F402" s="28"/>
      <c r="G402" s="28"/>
      <c r="H402" s="28"/>
      <c r="I402" s="28"/>
      <c r="J402" s="28"/>
      <c r="K402" s="28"/>
      <c r="L402" s="28"/>
      <c r="M402" s="28"/>
      <c r="N402" s="28"/>
      <c r="O402" s="28"/>
      <c r="P402" s="28"/>
      <c r="Q402" s="28"/>
      <c r="R402" s="28"/>
      <c r="S402" s="28"/>
      <c r="T402" s="28"/>
      <c r="U402" s="28"/>
      <c r="V402" s="28"/>
      <c r="W402" s="28"/>
      <c r="X402" s="28"/>
      <c r="Y402" s="28"/>
      <c r="Z402" s="28"/>
      <c r="AA402" s="29"/>
      <c r="AD402" s="72"/>
      <c r="AE402" s="72"/>
      <c r="AF402" s="28"/>
      <c r="AG402" s="28"/>
      <c r="AH402" s="28"/>
      <c r="AI402" s="28"/>
      <c r="AJ402" s="28"/>
      <c r="AK402" s="28"/>
      <c r="AL402" s="28"/>
      <c r="AM402" s="28"/>
      <c r="AN402" s="28"/>
      <c r="AO402" s="28"/>
      <c r="AP402" s="28"/>
      <c r="AQ402" s="28"/>
      <c r="AR402" s="28"/>
      <c r="AS402" s="28"/>
      <c r="AT402" s="28"/>
      <c r="AU402" s="28"/>
      <c r="AV402" s="28"/>
      <c r="AW402" s="28"/>
      <c r="AX402" s="28"/>
      <c r="AY402" s="28"/>
      <c r="AZ402" s="28"/>
      <c r="BA402" s="28"/>
      <c r="BC402" s="72"/>
      <c r="BD402" s="72"/>
      <c r="BE402" s="28"/>
      <c r="BF402" s="28"/>
      <c r="BG402" s="28"/>
      <c r="BH402" s="28"/>
      <c r="BI402" s="28"/>
      <c r="BJ402" s="28"/>
      <c r="BK402" s="28"/>
      <c r="BL402" s="28"/>
      <c r="BM402" s="28"/>
      <c r="BN402" s="28"/>
      <c r="BO402" s="28"/>
      <c r="BP402" s="28"/>
      <c r="BQ402" s="28"/>
      <c r="BR402" s="28"/>
      <c r="BS402" s="28"/>
      <c r="BT402" s="28"/>
      <c r="BU402" s="28"/>
      <c r="BV402" s="28"/>
      <c r="BW402" s="28"/>
      <c r="BX402" s="28"/>
      <c r="BY402" s="28"/>
      <c r="BZ402" s="28"/>
    </row>
    <row r="403" spans="1:78" ht="12.75" hidden="1">
      <c r="A403" s="64"/>
      <c r="B403" s="64"/>
      <c r="C403" s="72"/>
      <c r="D403" s="72"/>
      <c r="E403" s="28"/>
      <c r="F403" s="28"/>
      <c r="G403" s="28"/>
      <c r="H403" s="28"/>
      <c r="I403" s="28"/>
      <c r="J403" s="28"/>
      <c r="K403" s="28"/>
      <c r="L403" s="28"/>
      <c r="M403" s="28"/>
      <c r="N403" s="28"/>
      <c r="O403" s="28"/>
      <c r="P403" s="28"/>
      <c r="Q403" s="28"/>
      <c r="R403" s="28"/>
      <c r="S403" s="28"/>
      <c r="T403" s="28"/>
      <c r="U403" s="28"/>
      <c r="V403" s="28"/>
      <c r="W403" s="28"/>
      <c r="X403" s="28"/>
      <c r="Y403" s="28"/>
      <c r="Z403" s="28"/>
      <c r="AA403" s="29"/>
      <c r="AD403" s="72"/>
      <c r="AE403" s="72"/>
      <c r="AF403" s="28"/>
      <c r="AG403" s="28"/>
      <c r="AH403" s="28"/>
      <c r="AI403" s="28"/>
      <c r="AJ403" s="28"/>
      <c r="AK403" s="28"/>
      <c r="AL403" s="28"/>
      <c r="AM403" s="28"/>
      <c r="AN403" s="28"/>
      <c r="AO403" s="28"/>
      <c r="AP403" s="28"/>
      <c r="AQ403" s="28"/>
      <c r="AR403" s="28"/>
      <c r="AS403" s="28"/>
      <c r="AT403" s="28"/>
      <c r="AU403" s="28"/>
      <c r="AV403" s="28"/>
      <c r="AW403" s="28"/>
      <c r="AX403" s="28"/>
      <c r="AY403" s="28"/>
      <c r="AZ403" s="28"/>
      <c r="BA403" s="28"/>
      <c r="BC403" s="72"/>
      <c r="BD403" s="72"/>
      <c r="BE403" s="28"/>
      <c r="BF403" s="28"/>
      <c r="BG403" s="28"/>
      <c r="BH403" s="28"/>
      <c r="BI403" s="28"/>
      <c r="BJ403" s="28"/>
      <c r="BK403" s="28"/>
      <c r="BL403" s="28"/>
      <c r="BM403" s="28"/>
      <c r="BN403" s="28"/>
      <c r="BO403" s="28"/>
      <c r="BP403" s="28"/>
      <c r="BQ403" s="28"/>
      <c r="BR403" s="28"/>
      <c r="BS403" s="28"/>
      <c r="BT403" s="28"/>
      <c r="BU403" s="28"/>
      <c r="BV403" s="28"/>
      <c r="BW403" s="28"/>
      <c r="BX403" s="28"/>
      <c r="BY403" s="28"/>
      <c r="BZ403" s="28"/>
    </row>
    <row r="404" spans="1:78" ht="12.75" hidden="1">
      <c r="A404" s="64"/>
      <c r="B404" s="64"/>
      <c r="C404" s="72"/>
      <c r="D404" s="72"/>
      <c r="E404" s="28"/>
      <c r="F404" s="28"/>
      <c r="G404" s="28"/>
      <c r="H404" s="28"/>
      <c r="I404" s="28"/>
      <c r="J404" s="28"/>
      <c r="K404" s="28"/>
      <c r="L404" s="28"/>
      <c r="M404" s="28"/>
      <c r="N404" s="28"/>
      <c r="O404" s="28"/>
      <c r="P404" s="28"/>
      <c r="Q404" s="28"/>
      <c r="R404" s="28"/>
      <c r="S404" s="28"/>
      <c r="T404" s="28"/>
      <c r="U404" s="28"/>
      <c r="V404" s="28"/>
      <c r="W404" s="28"/>
      <c r="X404" s="28"/>
      <c r="Y404" s="28"/>
      <c r="Z404" s="28"/>
      <c r="AA404" s="29"/>
      <c r="AD404" s="72"/>
      <c r="AE404" s="72"/>
      <c r="AF404" s="28"/>
      <c r="AG404" s="28"/>
      <c r="AH404" s="28"/>
      <c r="AI404" s="28"/>
      <c r="AJ404" s="28"/>
      <c r="AK404" s="28"/>
      <c r="AL404" s="28"/>
      <c r="AM404" s="28"/>
      <c r="AN404" s="28"/>
      <c r="AO404" s="28"/>
      <c r="AP404" s="28"/>
      <c r="AQ404" s="28"/>
      <c r="AR404" s="28"/>
      <c r="AS404" s="28"/>
      <c r="AT404" s="28"/>
      <c r="AU404" s="28"/>
      <c r="AV404" s="28"/>
      <c r="AW404" s="28"/>
      <c r="AX404" s="28"/>
      <c r="AY404" s="28"/>
      <c r="AZ404" s="28"/>
      <c r="BA404" s="28"/>
      <c r="BC404" s="72"/>
      <c r="BD404" s="72"/>
      <c r="BE404" s="28"/>
      <c r="BF404" s="28"/>
      <c r="BG404" s="28"/>
      <c r="BH404" s="28"/>
      <c r="BI404" s="28"/>
      <c r="BJ404" s="28"/>
      <c r="BK404" s="28"/>
      <c r="BL404" s="28"/>
      <c r="BM404" s="28"/>
      <c r="BN404" s="28"/>
      <c r="BO404" s="28"/>
      <c r="BP404" s="28"/>
      <c r="BQ404" s="28"/>
      <c r="BR404" s="28"/>
      <c r="BS404" s="28"/>
      <c r="BT404" s="28"/>
      <c r="BU404" s="28"/>
      <c r="BV404" s="28"/>
      <c r="BW404" s="28"/>
      <c r="BX404" s="28"/>
      <c r="BY404" s="28"/>
      <c r="BZ404" s="28"/>
    </row>
    <row r="405" spans="1:78" ht="12.75" hidden="1">
      <c r="A405" s="64"/>
      <c r="B405" s="64"/>
      <c r="C405" s="72"/>
      <c r="D405" s="72"/>
      <c r="E405" s="28"/>
      <c r="F405" s="28"/>
      <c r="G405" s="28"/>
      <c r="H405" s="28"/>
      <c r="I405" s="28"/>
      <c r="J405" s="28"/>
      <c r="K405" s="28"/>
      <c r="L405" s="28"/>
      <c r="M405" s="28"/>
      <c r="N405" s="28"/>
      <c r="O405" s="28"/>
      <c r="P405" s="28"/>
      <c r="Q405" s="28"/>
      <c r="R405" s="28"/>
      <c r="S405" s="28"/>
      <c r="T405" s="28"/>
      <c r="U405" s="28"/>
      <c r="V405" s="28"/>
      <c r="W405" s="28"/>
      <c r="X405" s="28"/>
      <c r="Y405" s="28"/>
      <c r="Z405" s="28"/>
      <c r="AA405" s="29"/>
      <c r="AD405" s="72"/>
      <c r="AE405" s="72"/>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C405" s="72"/>
      <c r="BD405" s="72"/>
      <c r="BE405" s="28"/>
      <c r="BF405" s="28"/>
      <c r="BG405" s="28"/>
      <c r="BH405" s="28"/>
      <c r="BI405" s="28"/>
      <c r="BJ405" s="28"/>
      <c r="BK405" s="28"/>
      <c r="BL405" s="28"/>
      <c r="BM405" s="28"/>
      <c r="BN405" s="28"/>
      <c r="BO405" s="28"/>
      <c r="BP405" s="28"/>
      <c r="BQ405" s="28"/>
      <c r="BR405" s="28"/>
      <c r="BS405" s="28"/>
      <c r="BT405" s="28"/>
      <c r="BU405" s="28"/>
      <c r="BV405" s="28"/>
      <c r="BW405" s="28"/>
      <c r="BX405" s="28"/>
      <c r="BY405" s="28"/>
      <c r="BZ405" s="28"/>
    </row>
    <row r="406" spans="1:78" ht="12.75" hidden="1">
      <c r="A406" s="64"/>
      <c r="B406" s="64"/>
      <c r="C406" s="72"/>
      <c r="D406" s="72"/>
      <c r="E406" s="28"/>
      <c r="F406" s="28"/>
      <c r="G406" s="28"/>
      <c r="H406" s="28"/>
      <c r="I406" s="28"/>
      <c r="J406" s="28"/>
      <c r="K406" s="28"/>
      <c r="L406" s="28"/>
      <c r="M406" s="28"/>
      <c r="N406" s="28"/>
      <c r="O406" s="28"/>
      <c r="P406" s="28"/>
      <c r="Q406" s="28"/>
      <c r="R406" s="28"/>
      <c r="S406" s="28"/>
      <c r="T406" s="28"/>
      <c r="U406" s="28"/>
      <c r="V406" s="28"/>
      <c r="W406" s="28"/>
      <c r="X406" s="28"/>
      <c r="Y406" s="28"/>
      <c r="Z406" s="28"/>
      <c r="AA406" s="29"/>
      <c r="AD406" s="72"/>
      <c r="AE406" s="72"/>
      <c r="AF406" s="28"/>
      <c r="AG406" s="28"/>
      <c r="AH406" s="28"/>
      <c r="AI406" s="28"/>
      <c r="AJ406" s="28"/>
      <c r="AK406" s="28"/>
      <c r="AL406" s="28"/>
      <c r="AM406" s="28"/>
      <c r="AN406" s="28"/>
      <c r="AO406" s="28"/>
      <c r="AP406" s="28"/>
      <c r="AQ406" s="28"/>
      <c r="AR406" s="28"/>
      <c r="AS406" s="28"/>
      <c r="AT406" s="28"/>
      <c r="AU406" s="28"/>
      <c r="AV406" s="28"/>
      <c r="AW406" s="28"/>
      <c r="AX406" s="28"/>
      <c r="AY406" s="28"/>
      <c r="AZ406" s="28"/>
      <c r="BA406" s="28"/>
      <c r="BC406" s="72"/>
      <c r="BD406" s="72"/>
      <c r="BE406" s="28"/>
      <c r="BF406" s="28"/>
      <c r="BG406" s="28"/>
      <c r="BH406" s="28"/>
      <c r="BI406" s="28"/>
      <c r="BJ406" s="28"/>
      <c r="BK406" s="28"/>
      <c r="BL406" s="28"/>
      <c r="BM406" s="28"/>
      <c r="BN406" s="28"/>
      <c r="BO406" s="28"/>
      <c r="BP406" s="28"/>
      <c r="BQ406" s="28"/>
      <c r="BR406" s="28"/>
      <c r="BS406" s="28"/>
      <c r="BT406" s="28"/>
      <c r="BU406" s="28"/>
      <c r="BV406" s="28"/>
      <c r="BW406" s="28"/>
      <c r="BX406" s="28"/>
      <c r="BY406" s="28"/>
      <c r="BZ406" s="28"/>
    </row>
    <row r="407" spans="1:78" ht="12.75" hidden="1">
      <c r="A407" s="64"/>
      <c r="B407" s="64"/>
      <c r="C407" s="72"/>
      <c r="D407" s="72"/>
      <c r="E407" s="28"/>
      <c r="F407" s="28"/>
      <c r="G407" s="28"/>
      <c r="H407" s="28"/>
      <c r="I407" s="28"/>
      <c r="J407" s="28"/>
      <c r="K407" s="28"/>
      <c r="L407" s="28"/>
      <c r="M407" s="28"/>
      <c r="N407" s="28"/>
      <c r="O407" s="28"/>
      <c r="P407" s="28"/>
      <c r="Q407" s="28"/>
      <c r="R407" s="28"/>
      <c r="S407" s="28"/>
      <c r="T407" s="28"/>
      <c r="U407" s="28"/>
      <c r="V407" s="28"/>
      <c r="W407" s="28"/>
      <c r="X407" s="28"/>
      <c r="Y407" s="28"/>
      <c r="Z407" s="28"/>
      <c r="AA407" s="29"/>
      <c r="AD407" s="72"/>
      <c r="AE407" s="72"/>
      <c r="AF407" s="28"/>
      <c r="AG407" s="28"/>
      <c r="AH407" s="28"/>
      <c r="AI407" s="28"/>
      <c r="AJ407" s="28"/>
      <c r="AK407" s="28"/>
      <c r="AL407" s="28"/>
      <c r="AM407" s="28"/>
      <c r="AN407" s="28"/>
      <c r="AO407" s="28"/>
      <c r="AP407" s="28"/>
      <c r="AQ407" s="28"/>
      <c r="AR407" s="28"/>
      <c r="AS407" s="28"/>
      <c r="AT407" s="28"/>
      <c r="AU407" s="28"/>
      <c r="AV407" s="28"/>
      <c r="AW407" s="28"/>
      <c r="AX407" s="28"/>
      <c r="AY407" s="28"/>
      <c r="AZ407" s="28"/>
      <c r="BA407" s="28"/>
      <c r="BC407" s="72"/>
      <c r="BD407" s="72"/>
      <c r="BE407" s="28"/>
      <c r="BF407" s="28"/>
      <c r="BG407" s="28"/>
      <c r="BH407" s="28"/>
      <c r="BI407" s="28"/>
      <c r="BJ407" s="28"/>
      <c r="BK407" s="28"/>
      <c r="BL407" s="28"/>
      <c r="BM407" s="28"/>
      <c r="BN407" s="28"/>
      <c r="BO407" s="28"/>
      <c r="BP407" s="28"/>
      <c r="BQ407" s="28"/>
      <c r="BR407" s="28"/>
      <c r="BS407" s="28"/>
      <c r="BT407" s="28"/>
      <c r="BU407" s="28"/>
      <c r="BV407" s="28"/>
      <c r="BW407" s="28"/>
      <c r="BX407" s="28"/>
      <c r="BY407" s="28"/>
      <c r="BZ407" s="28"/>
    </row>
    <row r="408" spans="1:78" ht="12.75" hidden="1">
      <c r="A408" s="64"/>
      <c r="B408" s="64"/>
      <c r="C408" s="72"/>
      <c r="D408" s="72"/>
      <c r="E408" s="28"/>
      <c r="F408" s="28"/>
      <c r="G408" s="28"/>
      <c r="H408" s="28"/>
      <c r="I408" s="28"/>
      <c r="J408" s="28"/>
      <c r="K408" s="28"/>
      <c r="L408" s="28"/>
      <c r="M408" s="28"/>
      <c r="N408" s="28"/>
      <c r="O408" s="28"/>
      <c r="P408" s="28"/>
      <c r="Q408" s="28"/>
      <c r="R408" s="28"/>
      <c r="S408" s="28"/>
      <c r="T408" s="28"/>
      <c r="U408" s="28"/>
      <c r="V408" s="28"/>
      <c r="W408" s="28"/>
      <c r="X408" s="28"/>
      <c r="Y408" s="28"/>
      <c r="Z408" s="28"/>
      <c r="AA408" s="29"/>
      <c r="AD408" s="72"/>
      <c r="AE408" s="72"/>
      <c r="AF408" s="28"/>
      <c r="AG408" s="28"/>
      <c r="AH408" s="28"/>
      <c r="AI408" s="28"/>
      <c r="AJ408" s="28"/>
      <c r="AK408" s="28"/>
      <c r="AL408" s="28"/>
      <c r="AM408" s="28"/>
      <c r="AN408" s="28"/>
      <c r="AO408" s="28"/>
      <c r="AP408" s="28"/>
      <c r="AQ408" s="28"/>
      <c r="AR408" s="28"/>
      <c r="AS408" s="28"/>
      <c r="AT408" s="28"/>
      <c r="AU408" s="28"/>
      <c r="AV408" s="28"/>
      <c r="AW408" s="28"/>
      <c r="AX408" s="28"/>
      <c r="AY408" s="28"/>
      <c r="AZ408" s="28"/>
      <c r="BA408" s="28"/>
      <c r="BC408" s="72"/>
      <c r="BD408" s="72"/>
      <c r="BE408" s="28"/>
      <c r="BF408" s="28"/>
      <c r="BG408" s="28"/>
      <c r="BH408" s="28"/>
      <c r="BI408" s="28"/>
      <c r="BJ408" s="28"/>
      <c r="BK408" s="28"/>
      <c r="BL408" s="28"/>
      <c r="BM408" s="28"/>
      <c r="BN408" s="28"/>
      <c r="BO408" s="28"/>
      <c r="BP408" s="28"/>
      <c r="BQ408" s="28"/>
      <c r="BR408" s="28"/>
      <c r="BS408" s="28"/>
      <c r="BT408" s="28"/>
      <c r="BU408" s="28"/>
      <c r="BV408" s="28"/>
      <c r="BW408" s="28"/>
      <c r="BX408" s="28"/>
      <c r="BY408" s="28"/>
      <c r="BZ408" s="28"/>
    </row>
    <row r="409" spans="1:78" ht="12.75" hidden="1">
      <c r="A409" s="64"/>
      <c r="B409" s="64"/>
      <c r="C409" s="72"/>
      <c r="D409" s="72"/>
      <c r="E409" s="28"/>
      <c r="F409" s="28"/>
      <c r="G409" s="28"/>
      <c r="H409" s="28"/>
      <c r="I409" s="28"/>
      <c r="J409" s="28"/>
      <c r="K409" s="28"/>
      <c r="L409" s="28"/>
      <c r="M409" s="28"/>
      <c r="N409" s="28"/>
      <c r="O409" s="28"/>
      <c r="P409" s="28"/>
      <c r="Q409" s="28"/>
      <c r="R409" s="28"/>
      <c r="S409" s="28"/>
      <c r="T409" s="28"/>
      <c r="U409" s="28"/>
      <c r="V409" s="28"/>
      <c r="W409" s="28"/>
      <c r="X409" s="28"/>
      <c r="Y409" s="28"/>
      <c r="Z409" s="28"/>
      <c r="AA409" s="29"/>
      <c r="AD409" s="72"/>
      <c r="AE409" s="72"/>
      <c r="AF409" s="28"/>
      <c r="AG409" s="28"/>
      <c r="AH409" s="28"/>
      <c r="AI409" s="28"/>
      <c r="AJ409" s="28"/>
      <c r="AK409" s="28"/>
      <c r="AL409" s="28"/>
      <c r="AM409" s="28"/>
      <c r="AN409" s="28"/>
      <c r="AO409" s="28"/>
      <c r="AP409" s="28"/>
      <c r="AQ409" s="28"/>
      <c r="AR409" s="28"/>
      <c r="AS409" s="28"/>
      <c r="AT409" s="28"/>
      <c r="AU409" s="28"/>
      <c r="AV409" s="28"/>
      <c r="AW409" s="28"/>
      <c r="AX409" s="28"/>
      <c r="AY409" s="28"/>
      <c r="AZ409" s="28"/>
      <c r="BA409" s="28"/>
      <c r="BC409" s="72"/>
      <c r="BD409" s="72"/>
      <c r="BE409" s="28"/>
      <c r="BF409" s="28"/>
      <c r="BG409" s="28"/>
      <c r="BH409" s="28"/>
      <c r="BI409" s="28"/>
      <c r="BJ409" s="28"/>
      <c r="BK409" s="28"/>
      <c r="BL409" s="28"/>
      <c r="BM409" s="28"/>
      <c r="BN409" s="28"/>
      <c r="BO409" s="28"/>
      <c r="BP409" s="28"/>
      <c r="BQ409" s="28"/>
      <c r="BR409" s="28"/>
      <c r="BS409" s="28"/>
      <c r="BT409" s="28"/>
      <c r="BU409" s="28"/>
      <c r="BV409" s="28"/>
      <c r="BW409" s="28"/>
      <c r="BX409" s="28"/>
      <c r="BY409" s="28"/>
      <c r="BZ409" s="28"/>
    </row>
    <row r="410" spans="1:78" ht="12.75" hidden="1">
      <c r="A410" s="64"/>
      <c r="B410" s="64"/>
      <c r="C410" s="72"/>
      <c r="D410" s="72"/>
      <c r="E410" s="28"/>
      <c r="F410" s="28"/>
      <c r="G410" s="28"/>
      <c r="H410" s="28"/>
      <c r="I410" s="28"/>
      <c r="J410" s="28"/>
      <c r="K410" s="28"/>
      <c r="L410" s="28"/>
      <c r="M410" s="28"/>
      <c r="N410" s="28"/>
      <c r="O410" s="28"/>
      <c r="P410" s="28"/>
      <c r="Q410" s="28"/>
      <c r="R410" s="28"/>
      <c r="S410" s="28"/>
      <c r="T410" s="28"/>
      <c r="U410" s="28"/>
      <c r="V410" s="28"/>
      <c r="W410" s="28"/>
      <c r="X410" s="28"/>
      <c r="Y410" s="28"/>
      <c r="Z410" s="28"/>
      <c r="AA410" s="29"/>
      <c r="AD410" s="72"/>
      <c r="AE410" s="72"/>
      <c r="AF410" s="28"/>
      <c r="AG410" s="28"/>
      <c r="AH410" s="28"/>
      <c r="AI410" s="28"/>
      <c r="AJ410" s="28"/>
      <c r="AK410" s="28"/>
      <c r="AL410" s="28"/>
      <c r="AM410" s="28"/>
      <c r="AN410" s="28"/>
      <c r="AO410" s="28"/>
      <c r="AP410" s="28"/>
      <c r="AQ410" s="28"/>
      <c r="AR410" s="28"/>
      <c r="AS410" s="28"/>
      <c r="AT410" s="28"/>
      <c r="AU410" s="28"/>
      <c r="AV410" s="28"/>
      <c r="AW410" s="28"/>
      <c r="AX410" s="28"/>
      <c r="AY410" s="28"/>
      <c r="AZ410" s="28"/>
      <c r="BA410" s="28"/>
      <c r="BC410" s="72"/>
      <c r="BD410" s="72"/>
      <c r="BE410" s="28"/>
      <c r="BF410" s="28"/>
      <c r="BG410" s="28"/>
      <c r="BH410" s="28"/>
      <c r="BI410" s="28"/>
      <c r="BJ410" s="28"/>
      <c r="BK410" s="28"/>
      <c r="BL410" s="28"/>
      <c r="BM410" s="28"/>
      <c r="BN410" s="28"/>
      <c r="BO410" s="28"/>
      <c r="BP410" s="28"/>
      <c r="BQ410" s="28"/>
      <c r="BR410" s="28"/>
      <c r="BS410" s="28"/>
      <c r="BT410" s="28"/>
      <c r="BU410" s="28"/>
      <c r="BV410" s="28"/>
      <c r="BW410" s="28"/>
      <c r="BX410" s="28"/>
      <c r="BY410" s="28"/>
      <c r="BZ410" s="28"/>
    </row>
    <row r="411" spans="1:78" ht="12.75" hidden="1">
      <c r="A411" s="64"/>
      <c r="B411" s="64"/>
      <c r="C411" s="72"/>
      <c r="D411" s="72"/>
      <c r="E411" s="28"/>
      <c r="F411" s="28"/>
      <c r="G411" s="28"/>
      <c r="H411" s="28"/>
      <c r="I411" s="28"/>
      <c r="J411" s="28"/>
      <c r="K411" s="28"/>
      <c r="L411" s="28"/>
      <c r="M411" s="28"/>
      <c r="N411" s="28"/>
      <c r="O411" s="28"/>
      <c r="P411" s="28"/>
      <c r="Q411" s="28"/>
      <c r="R411" s="28"/>
      <c r="S411" s="28"/>
      <c r="T411" s="28"/>
      <c r="U411" s="28"/>
      <c r="V411" s="28"/>
      <c r="W411" s="28"/>
      <c r="X411" s="28"/>
      <c r="Y411" s="28"/>
      <c r="Z411" s="28"/>
      <c r="AA411" s="29"/>
      <c r="AD411" s="72"/>
      <c r="AE411" s="72"/>
      <c r="AF411" s="28"/>
      <c r="AG411" s="28"/>
      <c r="AH411" s="28"/>
      <c r="AI411" s="28"/>
      <c r="AJ411" s="28"/>
      <c r="AK411" s="28"/>
      <c r="AL411" s="28"/>
      <c r="AM411" s="28"/>
      <c r="AN411" s="28"/>
      <c r="AO411" s="28"/>
      <c r="AP411" s="28"/>
      <c r="AQ411" s="28"/>
      <c r="AR411" s="28"/>
      <c r="AS411" s="28"/>
      <c r="AT411" s="28"/>
      <c r="AU411" s="28"/>
      <c r="AV411" s="28"/>
      <c r="AW411" s="28"/>
      <c r="AX411" s="28"/>
      <c r="AY411" s="28"/>
      <c r="AZ411" s="28"/>
      <c r="BA411" s="28"/>
      <c r="BC411" s="72"/>
      <c r="BD411" s="72"/>
      <c r="BE411" s="28"/>
      <c r="BF411" s="28"/>
      <c r="BG411" s="28"/>
      <c r="BH411" s="28"/>
      <c r="BI411" s="28"/>
      <c r="BJ411" s="28"/>
      <c r="BK411" s="28"/>
      <c r="BL411" s="28"/>
      <c r="BM411" s="28"/>
      <c r="BN411" s="28"/>
      <c r="BO411" s="28"/>
      <c r="BP411" s="28"/>
      <c r="BQ411" s="28"/>
      <c r="BR411" s="28"/>
      <c r="BS411" s="28"/>
      <c r="BT411" s="28"/>
      <c r="BU411" s="28"/>
      <c r="BV411" s="28"/>
      <c r="BW411" s="28"/>
      <c r="BX411" s="28"/>
      <c r="BY411" s="28"/>
      <c r="BZ411" s="28"/>
    </row>
    <row r="412" spans="1:78" ht="12.75" hidden="1">
      <c r="A412" s="64"/>
      <c r="B412" s="64"/>
      <c r="C412" s="72"/>
      <c r="D412" s="72"/>
      <c r="E412" s="28"/>
      <c r="F412" s="28"/>
      <c r="G412" s="28"/>
      <c r="H412" s="28"/>
      <c r="I412" s="28"/>
      <c r="J412" s="28"/>
      <c r="K412" s="28"/>
      <c r="L412" s="28"/>
      <c r="M412" s="28"/>
      <c r="N412" s="28"/>
      <c r="O412" s="28"/>
      <c r="P412" s="28"/>
      <c r="Q412" s="28"/>
      <c r="R412" s="28"/>
      <c r="S412" s="28"/>
      <c r="T412" s="28"/>
      <c r="U412" s="28"/>
      <c r="V412" s="28"/>
      <c r="W412" s="28"/>
      <c r="X412" s="28"/>
      <c r="Y412" s="28"/>
      <c r="Z412" s="28"/>
      <c r="AA412" s="29"/>
      <c r="AD412" s="72"/>
      <c r="AE412" s="72"/>
      <c r="AF412" s="28"/>
      <c r="AG412" s="28"/>
      <c r="AH412" s="28"/>
      <c r="AI412" s="28"/>
      <c r="AJ412" s="28"/>
      <c r="AK412" s="28"/>
      <c r="AL412" s="28"/>
      <c r="AM412" s="28"/>
      <c r="AN412" s="28"/>
      <c r="AO412" s="28"/>
      <c r="AP412" s="28"/>
      <c r="AQ412" s="28"/>
      <c r="AR412" s="28"/>
      <c r="AS412" s="28"/>
      <c r="AT412" s="28"/>
      <c r="AU412" s="28"/>
      <c r="AV412" s="28"/>
      <c r="AW412" s="28"/>
      <c r="AX412" s="28"/>
      <c r="AY412" s="28"/>
      <c r="AZ412" s="28"/>
      <c r="BA412" s="28"/>
      <c r="BC412" s="72"/>
      <c r="BD412" s="72"/>
      <c r="BE412" s="28"/>
      <c r="BF412" s="28"/>
      <c r="BG412" s="28"/>
      <c r="BH412" s="28"/>
      <c r="BI412" s="28"/>
      <c r="BJ412" s="28"/>
      <c r="BK412" s="28"/>
      <c r="BL412" s="28"/>
      <c r="BM412" s="28"/>
      <c r="BN412" s="28"/>
      <c r="BO412" s="28"/>
      <c r="BP412" s="28"/>
      <c r="BQ412" s="28"/>
      <c r="BR412" s="28"/>
      <c r="BS412" s="28"/>
      <c r="BT412" s="28"/>
      <c r="BU412" s="28"/>
      <c r="BV412" s="28"/>
      <c r="BW412" s="28"/>
      <c r="BX412" s="28"/>
      <c r="BY412" s="28"/>
      <c r="BZ412" s="28"/>
    </row>
    <row r="413" spans="1:78" ht="12.75" hidden="1">
      <c r="A413" s="64"/>
      <c r="B413" s="64"/>
      <c r="C413" s="72"/>
      <c r="D413" s="72"/>
      <c r="E413" s="28"/>
      <c r="F413" s="28"/>
      <c r="G413" s="28"/>
      <c r="H413" s="28"/>
      <c r="I413" s="28"/>
      <c r="J413" s="28"/>
      <c r="K413" s="28"/>
      <c r="L413" s="28"/>
      <c r="M413" s="28"/>
      <c r="N413" s="28"/>
      <c r="O413" s="28"/>
      <c r="P413" s="28"/>
      <c r="Q413" s="28"/>
      <c r="R413" s="28"/>
      <c r="S413" s="28"/>
      <c r="T413" s="28"/>
      <c r="U413" s="28"/>
      <c r="V413" s="28"/>
      <c r="W413" s="28"/>
      <c r="X413" s="28"/>
      <c r="Y413" s="28"/>
      <c r="Z413" s="28"/>
      <c r="AA413" s="29"/>
      <c r="AD413" s="72"/>
      <c r="AE413" s="72"/>
      <c r="AF413" s="28"/>
      <c r="AG413" s="28"/>
      <c r="AH413" s="28"/>
      <c r="AI413" s="28"/>
      <c r="AJ413" s="28"/>
      <c r="AK413" s="28"/>
      <c r="AL413" s="28"/>
      <c r="AM413" s="28"/>
      <c r="AN413" s="28"/>
      <c r="AO413" s="28"/>
      <c r="AP413" s="28"/>
      <c r="AQ413" s="28"/>
      <c r="AR413" s="28"/>
      <c r="AS413" s="28"/>
      <c r="AT413" s="28"/>
      <c r="AU413" s="28"/>
      <c r="AV413" s="28"/>
      <c r="AW413" s="28"/>
      <c r="AX413" s="28"/>
      <c r="AY413" s="28"/>
      <c r="AZ413" s="28"/>
      <c r="BA413" s="28"/>
      <c r="BC413" s="72"/>
      <c r="BD413" s="72"/>
      <c r="BE413" s="28"/>
      <c r="BF413" s="28"/>
      <c r="BG413" s="28"/>
      <c r="BH413" s="28"/>
      <c r="BI413" s="28"/>
      <c r="BJ413" s="28"/>
      <c r="BK413" s="28"/>
      <c r="BL413" s="28"/>
      <c r="BM413" s="28"/>
      <c r="BN413" s="28"/>
      <c r="BO413" s="28"/>
      <c r="BP413" s="28"/>
      <c r="BQ413" s="28"/>
      <c r="BR413" s="28"/>
      <c r="BS413" s="28"/>
      <c r="BT413" s="28"/>
      <c r="BU413" s="28"/>
      <c r="BV413" s="28"/>
      <c r="BW413" s="28"/>
      <c r="BX413" s="28"/>
      <c r="BY413" s="28"/>
      <c r="BZ413" s="28"/>
    </row>
    <row r="414" spans="1:78" ht="12.75" hidden="1">
      <c r="A414" s="64"/>
      <c r="B414" s="64"/>
      <c r="C414" s="72"/>
      <c r="D414" s="72"/>
      <c r="E414" s="28"/>
      <c r="F414" s="28"/>
      <c r="G414" s="28"/>
      <c r="H414" s="28"/>
      <c r="I414" s="28"/>
      <c r="J414" s="28"/>
      <c r="K414" s="28"/>
      <c r="L414" s="28"/>
      <c r="M414" s="28"/>
      <c r="N414" s="28"/>
      <c r="O414" s="28"/>
      <c r="P414" s="28"/>
      <c r="Q414" s="28"/>
      <c r="R414" s="28"/>
      <c r="S414" s="28"/>
      <c r="T414" s="28"/>
      <c r="U414" s="28"/>
      <c r="V414" s="28"/>
      <c r="W414" s="28"/>
      <c r="X414" s="28"/>
      <c r="Y414" s="28"/>
      <c r="Z414" s="28"/>
      <c r="AA414" s="29"/>
      <c r="AD414" s="72"/>
      <c r="AE414" s="72"/>
      <c r="AF414" s="28"/>
      <c r="AG414" s="28"/>
      <c r="AH414" s="28"/>
      <c r="AI414" s="28"/>
      <c r="AJ414" s="28"/>
      <c r="AK414" s="28"/>
      <c r="AL414" s="28"/>
      <c r="AM414" s="28"/>
      <c r="AN414" s="28"/>
      <c r="AO414" s="28"/>
      <c r="AP414" s="28"/>
      <c r="AQ414" s="28"/>
      <c r="AR414" s="28"/>
      <c r="AS414" s="28"/>
      <c r="AT414" s="28"/>
      <c r="AU414" s="28"/>
      <c r="AV414" s="28"/>
      <c r="AW414" s="28"/>
      <c r="AX414" s="28"/>
      <c r="AY414" s="28"/>
      <c r="AZ414" s="28"/>
      <c r="BA414" s="28"/>
      <c r="BC414" s="72"/>
      <c r="BD414" s="72"/>
      <c r="BE414" s="28"/>
      <c r="BF414" s="28"/>
      <c r="BG414" s="28"/>
      <c r="BH414" s="28"/>
      <c r="BI414" s="28"/>
      <c r="BJ414" s="28"/>
      <c r="BK414" s="28"/>
      <c r="BL414" s="28"/>
      <c r="BM414" s="28"/>
      <c r="BN414" s="28"/>
      <c r="BO414" s="28"/>
      <c r="BP414" s="28"/>
      <c r="BQ414" s="28"/>
      <c r="BR414" s="28"/>
      <c r="BS414" s="28"/>
      <c r="BT414" s="28"/>
      <c r="BU414" s="28"/>
      <c r="BV414" s="28"/>
      <c r="BW414" s="28"/>
      <c r="BX414" s="28"/>
      <c r="BY414" s="28"/>
      <c r="BZ414" s="28"/>
    </row>
    <row r="415" spans="1:78" ht="12.75" hidden="1">
      <c r="A415" s="64"/>
      <c r="B415" s="64"/>
      <c r="C415" s="72"/>
      <c r="D415" s="72"/>
      <c r="E415" s="28"/>
      <c r="F415" s="28"/>
      <c r="G415" s="28"/>
      <c r="H415" s="28"/>
      <c r="I415" s="28"/>
      <c r="J415" s="28"/>
      <c r="K415" s="28"/>
      <c r="L415" s="28"/>
      <c r="M415" s="28"/>
      <c r="N415" s="28"/>
      <c r="O415" s="28"/>
      <c r="P415" s="28"/>
      <c r="Q415" s="28"/>
      <c r="R415" s="28"/>
      <c r="S415" s="28"/>
      <c r="T415" s="28"/>
      <c r="U415" s="28"/>
      <c r="V415" s="28"/>
      <c r="W415" s="28"/>
      <c r="X415" s="28"/>
      <c r="Y415" s="28"/>
      <c r="Z415" s="28"/>
      <c r="AA415" s="29"/>
      <c r="AD415" s="72"/>
      <c r="AE415" s="72"/>
      <c r="AF415" s="28"/>
      <c r="AG415" s="28"/>
      <c r="AH415" s="28"/>
      <c r="AI415" s="28"/>
      <c r="AJ415" s="28"/>
      <c r="AK415" s="28"/>
      <c r="AL415" s="28"/>
      <c r="AM415" s="28"/>
      <c r="AN415" s="28"/>
      <c r="AO415" s="28"/>
      <c r="AP415" s="28"/>
      <c r="AQ415" s="28"/>
      <c r="AR415" s="28"/>
      <c r="AS415" s="28"/>
      <c r="AT415" s="28"/>
      <c r="AU415" s="28"/>
      <c r="AV415" s="28"/>
      <c r="AW415" s="28"/>
      <c r="AX415" s="28"/>
      <c r="AY415" s="28"/>
      <c r="AZ415" s="28"/>
      <c r="BA415" s="28"/>
      <c r="BC415" s="72"/>
      <c r="BD415" s="72"/>
      <c r="BE415" s="28"/>
      <c r="BF415" s="28"/>
      <c r="BG415" s="28"/>
      <c r="BH415" s="28"/>
      <c r="BI415" s="28"/>
      <c r="BJ415" s="28"/>
      <c r="BK415" s="28"/>
      <c r="BL415" s="28"/>
      <c r="BM415" s="28"/>
      <c r="BN415" s="28"/>
      <c r="BO415" s="28"/>
      <c r="BP415" s="28"/>
      <c r="BQ415" s="28"/>
      <c r="BR415" s="28"/>
      <c r="BS415" s="28"/>
      <c r="BT415" s="28"/>
      <c r="BU415" s="28"/>
      <c r="BV415" s="28"/>
      <c r="BW415" s="28"/>
      <c r="BX415" s="28"/>
      <c r="BY415" s="28"/>
      <c r="BZ415" s="28"/>
    </row>
    <row r="416" spans="1:78" ht="12.75" hidden="1">
      <c r="A416" s="64"/>
      <c r="B416" s="64"/>
      <c r="C416" s="72"/>
      <c r="D416" s="72"/>
      <c r="E416" s="28"/>
      <c r="F416" s="28"/>
      <c r="G416" s="28"/>
      <c r="H416" s="28"/>
      <c r="I416" s="28"/>
      <c r="J416" s="28"/>
      <c r="K416" s="28"/>
      <c r="L416" s="28"/>
      <c r="M416" s="28"/>
      <c r="N416" s="28"/>
      <c r="O416" s="28"/>
      <c r="P416" s="28"/>
      <c r="Q416" s="28"/>
      <c r="R416" s="28"/>
      <c r="S416" s="28"/>
      <c r="T416" s="28"/>
      <c r="U416" s="28"/>
      <c r="V416" s="28"/>
      <c r="W416" s="28"/>
      <c r="X416" s="28"/>
      <c r="Y416" s="28"/>
      <c r="Z416" s="28"/>
      <c r="AA416" s="29"/>
      <c r="AD416" s="72"/>
      <c r="AE416" s="72"/>
      <c r="AF416" s="28"/>
      <c r="AG416" s="28"/>
      <c r="AH416" s="28"/>
      <c r="AI416" s="28"/>
      <c r="AJ416" s="28"/>
      <c r="AK416" s="28"/>
      <c r="AL416" s="28"/>
      <c r="AM416" s="28"/>
      <c r="AN416" s="28"/>
      <c r="AO416" s="28"/>
      <c r="AP416" s="28"/>
      <c r="AQ416" s="28"/>
      <c r="AR416" s="28"/>
      <c r="AS416" s="28"/>
      <c r="AT416" s="28"/>
      <c r="AU416" s="28"/>
      <c r="AV416" s="28"/>
      <c r="AW416" s="28"/>
      <c r="AX416" s="28"/>
      <c r="AY416" s="28"/>
      <c r="AZ416" s="28"/>
      <c r="BA416" s="28"/>
      <c r="BC416" s="72"/>
      <c r="BD416" s="72"/>
      <c r="BE416" s="28"/>
      <c r="BF416" s="28"/>
      <c r="BG416" s="28"/>
      <c r="BH416" s="28"/>
      <c r="BI416" s="28"/>
      <c r="BJ416" s="28"/>
      <c r="BK416" s="28"/>
      <c r="BL416" s="28"/>
      <c r="BM416" s="28"/>
      <c r="BN416" s="28"/>
      <c r="BO416" s="28"/>
      <c r="BP416" s="28"/>
      <c r="BQ416" s="28"/>
      <c r="BR416" s="28"/>
      <c r="BS416" s="28"/>
      <c r="BT416" s="28"/>
      <c r="BU416" s="28"/>
      <c r="BV416" s="28"/>
      <c r="BW416" s="28"/>
      <c r="BX416" s="28"/>
      <c r="BY416" s="28"/>
      <c r="BZ416" s="28"/>
    </row>
    <row r="417" spans="1:78" ht="12.75" hidden="1">
      <c r="A417" s="64"/>
      <c r="B417" s="64"/>
      <c r="C417" s="72"/>
      <c r="D417" s="72"/>
      <c r="E417" s="28"/>
      <c r="F417" s="28"/>
      <c r="G417" s="28"/>
      <c r="H417" s="28"/>
      <c r="I417" s="28"/>
      <c r="J417" s="28"/>
      <c r="K417" s="28"/>
      <c r="L417" s="28"/>
      <c r="M417" s="28"/>
      <c r="N417" s="28"/>
      <c r="O417" s="28"/>
      <c r="P417" s="28"/>
      <c r="Q417" s="28"/>
      <c r="R417" s="28"/>
      <c r="S417" s="28"/>
      <c r="T417" s="28"/>
      <c r="U417" s="28"/>
      <c r="V417" s="28"/>
      <c r="W417" s="28"/>
      <c r="X417" s="28"/>
      <c r="Y417" s="28"/>
      <c r="Z417" s="28"/>
      <c r="AA417" s="29"/>
      <c r="AD417" s="72"/>
      <c r="AE417" s="72"/>
      <c r="AF417" s="28"/>
      <c r="AG417" s="28"/>
      <c r="AH417" s="28"/>
      <c r="AI417" s="28"/>
      <c r="AJ417" s="28"/>
      <c r="AK417" s="28"/>
      <c r="AL417" s="28"/>
      <c r="AM417" s="28"/>
      <c r="AN417" s="28"/>
      <c r="AO417" s="28"/>
      <c r="AP417" s="28"/>
      <c r="AQ417" s="28"/>
      <c r="AR417" s="28"/>
      <c r="AS417" s="28"/>
      <c r="AT417" s="28"/>
      <c r="AU417" s="28"/>
      <c r="AV417" s="28"/>
      <c r="AW417" s="28"/>
      <c r="AX417" s="28"/>
      <c r="AY417" s="28"/>
      <c r="AZ417" s="28"/>
      <c r="BA417" s="28"/>
      <c r="BC417" s="72"/>
      <c r="BD417" s="72"/>
      <c r="BE417" s="28"/>
      <c r="BF417" s="28"/>
      <c r="BG417" s="28"/>
      <c r="BH417" s="28"/>
      <c r="BI417" s="28"/>
      <c r="BJ417" s="28"/>
      <c r="BK417" s="28"/>
      <c r="BL417" s="28"/>
      <c r="BM417" s="28"/>
      <c r="BN417" s="28"/>
      <c r="BO417" s="28"/>
      <c r="BP417" s="28"/>
      <c r="BQ417" s="28"/>
      <c r="BR417" s="28"/>
      <c r="BS417" s="28"/>
      <c r="BT417" s="28"/>
      <c r="BU417" s="28"/>
      <c r="BV417" s="28"/>
      <c r="BW417" s="28"/>
      <c r="BX417" s="28"/>
      <c r="BY417" s="28"/>
      <c r="BZ417" s="28"/>
    </row>
    <row r="418" spans="1:78" ht="12.75" hidden="1">
      <c r="A418" s="64"/>
      <c r="B418" s="64"/>
      <c r="C418" s="72"/>
      <c r="D418" s="72"/>
      <c r="E418" s="28"/>
      <c r="F418" s="28"/>
      <c r="G418" s="28"/>
      <c r="H418" s="28"/>
      <c r="I418" s="28"/>
      <c r="J418" s="28"/>
      <c r="K418" s="28"/>
      <c r="L418" s="28"/>
      <c r="M418" s="28"/>
      <c r="N418" s="28"/>
      <c r="O418" s="28"/>
      <c r="P418" s="28"/>
      <c r="Q418" s="28"/>
      <c r="R418" s="28"/>
      <c r="S418" s="28"/>
      <c r="T418" s="28"/>
      <c r="U418" s="28"/>
      <c r="V418" s="28"/>
      <c r="W418" s="28"/>
      <c r="X418" s="28"/>
      <c r="Y418" s="28"/>
      <c r="Z418" s="28"/>
      <c r="AA418" s="29"/>
      <c r="AD418" s="72"/>
      <c r="AE418" s="72"/>
      <c r="AF418" s="28"/>
      <c r="AG418" s="28"/>
      <c r="AH418" s="28"/>
      <c r="AI418" s="28"/>
      <c r="AJ418" s="28"/>
      <c r="AK418" s="28"/>
      <c r="AL418" s="28"/>
      <c r="AM418" s="28"/>
      <c r="AN418" s="28"/>
      <c r="AO418" s="28"/>
      <c r="AP418" s="28"/>
      <c r="AQ418" s="28"/>
      <c r="AR418" s="28"/>
      <c r="AS418" s="28"/>
      <c r="AT418" s="28"/>
      <c r="AU418" s="28"/>
      <c r="AV418" s="28"/>
      <c r="AW418" s="28"/>
      <c r="AX418" s="28"/>
      <c r="AY418" s="28"/>
      <c r="AZ418" s="28"/>
      <c r="BA418" s="28"/>
      <c r="BC418" s="72"/>
      <c r="BD418" s="72"/>
      <c r="BE418" s="28"/>
      <c r="BF418" s="28"/>
      <c r="BG418" s="28"/>
      <c r="BH418" s="28"/>
      <c r="BI418" s="28"/>
      <c r="BJ418" s="28"/>
      <c r="BK418" s="28"/>
      <c r="BL418" s="28"/>
      <c r="BM418" s="28"/>
      <c r="BN418" s="28"/>
      <c r="BO418" s="28"/>
      <c r="BP418" s="28"/>
      <c r="BQ418" s="28"/>
      <c r="BR418" s="28"/>
      <c r="BS418" s="28"/>
      <c r="BT418" s="28"/>
      <c r="BU418" s="28"/>
      <c r="BV418" s="28"/>
      <c r="BW418" s="28"/>
      <c r="BX418" s="28"/>
      <c r="BY418" s="28"/>
      <c r="BZ418" s="28"/>
    </row>
    <row r="419" spans="1:78" ht="12.75" hidden="1">
      <c r="A419" s="64"/>
      <c r="B419" s="64"/>
      <c r="C419" s="72"/>
      <c r="D419" s="72"/>
      <c r="E419" s="28"/>
      <c r="F419" s="28"/>
      <c r="G419" s="28"/>
      <c r="H419" s="28"/>
      <c r="I419" s="28"/>
      <c r="J419" s="28"/>
      <c r="K419" s="28"/>
      <c r="L419" s="28"/>
      <c r="M419" s="28"/>
      <c r="N419" s="28"/>
      <c r="O419" s="28"/>
      <c r="P419" s="28"/>
      <c r="Q419" s="28"/>
      <c r="R419" s="28"/>
      <c r="S419" s="28"/>
      <c r="T419" s="28"/>
      <c r="U419" s="28"/>
      <c r="V419" s="28"/>
      <c r="W419" s="28"/>
      <c r="X419" s="28"/>
      <c r="Y419" s="28"/>
      <c r="Z419" s="28"/>
      <c r="AA419" s="29"/>
      <c r="AD419" s="72"/>
      <c r="AE419" s="72"/>
      <c r="AF419" s="28"/>
      <c r="AG419" s="28"/>
      <c r="AH419" s="28"/>
      <c r="AI419" s="28"/>
      <c r="AJ419" s="28"/>
      <c r="AK419" s="28"/>
      <c r="AL419" s="28"/>
      <c r="AM419" s="28"/>
      <c r="AN419" s="28"/>
      <c r="AO419" s="28"/>
      <c r="AP419" s="28"/>
      <c r="AQ419" s="28"/>
      <c r="AR419" s="28"/>
      <c r="AS419" s="28"/>
      <c r="AT419" s="28"/>
      <c r="AU419" s="28"/>
      <c r="AV419" s="28"/>
      <c r="AW419" s="28"/>
      <c r="AX419" s="28"/>
      <c r="AY419" s="28"/>
      <c r="AZ419" s="28"/>
      <c r="BA419" s="28"/>
      <c r="BC419" s="72"/>
      <c r="BD419" s="72"/>
      <c r="BE419" s="28"/>
      <c r="BF419" s="28"/>
      <c r="BG419" s="28"/>
      <c r="BH419" s="28"/>
      <c r="BI419" s="28"/>
      <c r="BJ419" s="28"/>
      <c r="BK419" s="28"/>
      <c r="BL419" s="28"/>
      <c r="BM419" s="28"/>
      <c r="BN419" s="28"/>
      <c r="BO419" s="28"/>
      <c r="BP419" s="28"/>
      <c r="BQ419" s="28"/>
      <c r="BR419" s="28"/>
      <c r="BS419" s="28"/>
      <c r="BT419" s="28"/>
      <c r="BU419" s="28"/>
      <c r="BV419" s="28"/>
      <c r="BW419" s="28"/>
      <c r="BX419" s="28"/>
      <c r="BY419" s="28"/>
      <c r="BZ419" s="28"/>
    </row>
    <row r="420" spans="1:78" ht="12.75" hidden="1">
      <c r="A420" s="64"/>
      <c r="B420" s="64"/>
      <c r="C420" s="72"/>
      <c r="D420" s="72"/>
      <c r="E420" s="28"/>
      <c r="F420" s="28"/>
      <c r="G420" s="28"/>
      <c r="H420" s="28"/>
      <c r="I420" s="28"/>
      <c r="J420" s="28"/>
      <c r="K420" s="28"/>
      <c r="L420" s="28"/>
      <c r="M420" s="28"/>
      <c r="N420" s="28"/>
      <c r="O420" s="28"/>
      <c r="P420" s="28"/>
      <c r="Q420" s="28"/>
      <c r="R420" s="28"/>
      <c r="S420" s="28"/>
      <c r="T420" s="28"/>
      <c r="U420" s="28"/>
      <c r="V420" s="28"/>
      <c r="W420" s="28"/>
      <c r="X420" s="28"/>
      <c r="Y420" s="28"/>
      <c r="Z420" s="28"/>
      <c r="AA420" s="29"/>
      <c r="AD420" s="72"/>
      <c r="AE420" s="72"/>
      <c r="AF420" s="28"/>
      <c r="AG420" s="28"/>
      <c r="AH420" s="28"/>
      <c r="AI420" s="28"/>
      <c r="AJ420" s="28"/>
      <c r="AK420" s="28"/>
      <c r="AL420" s="28"/>
      <c r="AM420" s="28"/>
      <c r="AN420" s="28"/>
      <c r="AO420" s="28"/>
      <c r="AP420" s="28"/>
      <c r="AQ420" s="28"/>
      <c r="AR420" s="28"/>
      <c r="AS420" s="28"/>
      <c r="AT420" s="28"/>
      <c r="AU420" s="28"/>
      <c r="AV420" s="28"/>
      <c r="AW420" s="28"/>
      <c r="AX420" s="28"/>
      <c r="AY420" s="28"/>
      <c r="AZ420" s="28"/>
      <c r="BA420" s="28"/>
      <c r="BC420" s="72"/>
      <c r="BD420" s="72"/>
      <c r="BE420" s="28"/>
      <c r="BF420" s="28"/>
      <c r="BG420" s="28"/>
      <c r="BH420" s="28"/>
      <c r="BI420" s="28"/>
      <c r="BJ420" s="28"/>
      <c r="BK420" s="28"/>
      <c r="BL420" s="28"/>
      <c r="BM420" s="28"/>
      <c r="BN420" s="28"/>
      <c r="BO420" s="28"/>
      <c r="BP420" s="28"/>
      <c r="BQ420" s="28"/>
      <c r="BR420" s="28"/>
      <c r="BS420" s="28"/>
      <c r="BT420" s="28"/>
      <c r="BU420" s="28"/>
      <c r="BV420" s="28"/>
      <c r="BW420" s="28"/>
      <c r="BX420" s="28"/>
      <c r="BY420" s="28"/>
      <c r="BZ420" s="28"/>
    </row>
    <row r="421" spans="1:78" ht="12.75" hidden="1">
      <c r="A421" s="64"/>
      <c r="B421" s="64"/>
      <c r="C421" s="72"/>
      <c r="D421" s="72"/>
      <c r="E421" s="28"/>
      <c r="F421" s="28"/>
      <c r="G421" s="28"/>
      <c r="H421" s="28"/>
      <c r="I421" s="28"/>
      <c r="J421" s="28"/>
      <c r="K421" s="28"/>
      <c r="L421" s="28"/>
      <c r="M421" s="28"/>
      <c r="N421" s="28"/>
      <c r="O421" s="28"/>
      <c r="P421" s="28"/>
      <c r="Q421" s="28"/>
      <c r="R421" s="28"/>
      <c r="S421" s="28"/>
      <c r="T421" s="28"/>
      <c r="U421" s="28"/>
      <c r="V421" s="28"/>
      <c r="W421" s="28"/>
      <c r="X421" s="28"/>
      <c r="Y421" s="28"/>
      <c r="Z421" s="28"/>
      <c r="AA421" s="29"/>
      <c r="AD421" s="72"/>
      <c r="AE421" s="72"/>
      <c r="AF421" s="28"/>
      <c r="AG421" s="28"/>
      <c r="AH421" s="28"/>
      <c r="AI421" s="28"/>
      <c r="AJ421" s="28"/>
      <c r="AK421" s="28"/>
      <c r="AL421" s="28"/>
      <c r="AM421" s="28"/>
      <c r="AN421" s="28"/>
      <c r="AO421" s="28"/>
      <c r="AP421" s="28"/>
      <c r="AQ421" s="28"/>
      <c r="AR421" s="28"/>
      <c r="AS421" s="28"/>
      <c r="AT421" s="28"/>
      <c r="AU421" s="28"/>
      <c r="AV421" s="28"/>
      <c r="AW421" s="28"/>
      <c r="AX421" s="28"/>
      <c r="AY421" s="28"/>
      <c r="AZ421" s="28"/>
      <c r="BA421" s="28"/>
      <c r="BC421" s="72"/>
      <c r="BD421" s="72"/>
      <c r="BE421" s="28"/>
      <c r="BF421" s="28"/>
      <c r="BG421" s="28"/>
      <c r="BH421" s="28"/>
      <c r="BI421" s="28"/>
      <c r="BJ421" s="28"/>
      <c r="BK421" s="28"/>
      <c r="BL421" s="28"/>
      <c r="BM421" s="28"/>
      <c r="BN421" s="28"/>
      <c r="BO421" s="28"/>
      <c r="BP421" s="28"/>
      <c r="BQ421" s="28"/>
      <c r="BR421" s="28"/>
      <c r="BS421" s="28"/>
      <c r="BT421" s="28"/>
      <c r="BU421" s="28"/>
      <c r="BV421" s="28"/>
      <c r="BW421" s="28"/>
      <c r="BX421" s="28"/>
      <c r="BY421" s="28"/>
      <c r="BZ421" s="28"/>
    </row>
    <row r="422" spans="1:78" ht="12.75" hidden="1">
      <c r="A422" s="64"/>
      <c r="B422" s="64"/>
      <c r="C422" s="72"/>
      <c r="D422" s="72"/>
      <c r="E422" s="28"/>
      <c r="F422" s="28"/>
      <c r="G422" s="28"/>
      <c r="H422" s="28"/>
      <c r="I422" s="28"/>
      <c r="J422" s="28"/>
      <c r="K422" s="28"/>
      <c r="L422" s="28"/>
      <c r="M422" s="28"/>
      <c r="N422" s="28"/>
      <c r="O422" s="28"/>
      <c r="P422" s="28"/>
      <c r="Q422" s="28"/>
      <c r="R422" s="28"/>
      <c r="S422" s="28"/>
      <c r="T422" s="28"/>
      <c r="U422" s="28"/>
      <c r="V422" s="28"/>
      <c r="W422" s="28"/>
      <c r="X422" s="28"/>
      <c r="Y422" s="28"/>
      <c r="Z422" s="28"/>
      <c r="AA422" s="29"/>
      <c r="AD422" s="72"/>
      <c r="AE422" s="72"/>
      <c r="AF422" s="28"/>
      <c r="AG422" s="28"/>
      <c r="AH422" s="28"/>
      <c r="AI422" s="28"/>
      <c r="AJ422" s="28"/>
      <c r="AK422" s="28"/>
      <c r="AL422" s="28"/>
      <c r="AM422" s="28"/>
      <c r="AN422" s="28"/>
      <c r="AO422" s="28"/>
      <c r="AP422" s="28"/>
      <c r="AQ422" s="28"/>
      <c r="AR422" s="28"/>
      <c r="AS422" s="28"/>
      <c r="AT422" s="28"/>
      <c r="AU422" s="28"/>
      <c r="AV422" s="28"/>
      <c r="AW422" s="28"/>
      <c r="AX422" s="28"/>
      <c r="AY422" s="28"/>
      <c r="AZ422" s="28"/>
      <c r="BA422" s="28"/>
      <c r="BC422" s="72"/>
      <c r="BD422" s="72"/>
      <c r="BE422" s="28"/>
      <c r="BF422" s="28"/>
      <c r="BG422" s="28"/>
      <c r="BH422" s="28"/>
      <c r="BI422" s="28"/>
      <c r="BJ422" s="28"/>
      <c r="BK422" s="28"/>
      <c r="BL422" s="28"/>
      <c r="BM422" s="28"/>
      <c r="BN422" s="28"/>
      <c r="BO422" s="28"/>
      <c r="BP422" s="28"/>
      <c r="BQ422" s="28"/>
      <c r="BR422" s="28"/>
      <c r="BS422" s="28"/>
      <c r="BT422" s="28"/>
      <c r="BU422" s="28"/>
      <c r="BV422" s="28"/>
      <c r="BW422" s="28"/>
      <c r="BX422" s="28"/>
      <c r="BY422" s="28"/>
      <c r="BZ422" s="28"/>
    </row>
    <row r="423" spans="1:78" ht="12.75" hidden="1">
      <c r="A423" s="64"/>
      <c r="B423" s="64"/>
      <c r="C423" s="72"/>
      <c r="D423" s="72"/>
      <c r="E423" s="28"/>
      <c r="F423" s="28"/>
      <c r="G423" s="28"/>
      <c r="H423" s="28"/>
      <c r="I423" s="28"/>
      <c r="J423" s="28"/>
      <c r="K423" s="28"/>
      <c r="L423" s="28"/>
      <c r="M423" s="28"/>
      <c r="N423" s="28"/>
      <c r="O423" s="28"/>
      <c r="P423" s="28"/>
      <c r="Q423" s="28"/>
      <c r="R423" s="28"/>
      <c r="S423" s="28"/>
      <c r="T423" s="28"/>
      <c r="U423" s="28"/>
      <c r="V423" s="28"/>
      <c r="W423" s="28"/>
      <c r="X423" s="28"/>
      <c r="Y423" s="28"/>
      <c r="Z423" s="28"/>
      <c r="AA423" s="29"/>
      <c r="AD423" s="72"/>
      <c r="AE423" s="72"/>
      <c r="AF423" s="28"/>
      <c r="AG423" s="28"/>
      <c r="AH423" s="28"/>
      <c r="AI423" s="28"/>
      <c r="AJ423" s="28"/>
      <c r="AK423" s="28"/>
      <c r="AL423" s="28"/>
      <c r="AM423" s="28"/>
      <c r="AN423" s="28"/>
      <c r="AO423" s="28"/>
      <c r="AP423" s="28"/>
      <c r="AQ423" s="28"/>
      <c r="AR423" s="28"/>
      <c r="AS423" s="28"/>
      <c r="AT423" s="28"/>
      <c r="AU423" s="28"/>
      <c r="AV423" s="28"/>
      <c r="AW423" s="28"/>
      <c r="AX423" s="28"/>
      <c r="AY423" s="28"/>
      <c r="AZ423" s="28"/>
      <c r="BA423" s="28"/>
      <c r="BC423" s="72"/>
      <c r="BD423" s="72"/>
      <c r="BE423" s="28"/>
      <c r="BF423" s="28"/>
      <c r="BG423" s="28"/>
      <c r="BH423" s="28"/>
      <c r="BI423" s="28"/>
      <c r="BJ423" s="28"/>
      <c r="BK423" s="28"/>
      <c r="BL423" s="28"/>
      <c r="BM423" s="28"/>
      <c r="BN423" s="28"/>
      <c r="BO423" s="28"/>
      <c r="BP423" s="28"/>
      <c r="BQ423" s="28"/>
      <c r="BR423" s="28"/>
      <c r="BS423" s="28"/>
      <c r="BT423" s="28"/>
      <c r="BU423" s="28"/>
      <c r="BV423" s="28"/>
      <c r="BW423" s="28"/>
      <c r="BX423" s="28"/>
      <c r="BY423" s="28"/>
      <c r="BZ423" s="28"/>
    </row>
    <row r="424" spans="1:78" ht="12.75" hidden="1">
      <c r="A424" s="64"/>
      <c r="B424" s="64"/>
      <c r="C424" s="72"/>
      <c r="D424" s="72"/>
      <c r="E424" s="28"/>
      <c r="F424" s="28"/>
      <c r="G424" s="28"/>
      <c r="H424" s="28"/>
      <c r="I424" s="28"/>
      <c r="J424" s="28"/>
      <c r="K424" s="28"/>
      <c r="L424" s="28"/>
      <c r="M424" s="28"/>
      <c r="N424" s="28"/>
      <c r="O424" s="28"/>
      <c r="P424" s="28"/>
      <c r="Q424" s="28"/>
      <c r="R424" s="28"/>
      <c r="S424" s="28"/>
      <c r="T424" s="28"/>
      <c r="U424" s="28"/>
      <c r="V424" s="28"/>
      <c r="W424" s="28"/>
      <c r="X424" s="28"/>
      <c r="Y424" s="28"/>
      <c r="Z424" s="28"/>
      <c r="AA424" s="29"/>
      <c r="AD424" s="72"/>
      <c r="AE424" s="72"/>
      <c r="AF424" s="28"/>
      <c r="AG424" s="28"/>
      <c r="AH424" s="28"/>
      <c r="AI424" s="28"/>
      <c r="AJ424" s="28"/>
      <c r="AK424" s="28"/>
      <c r="AL424" s="28"/>
      <c r="AM424" s="28"/>
      <c r="AN424" s="28"/>
      <c r="AO424" s="28"/>
      <c r="AP424" s="28"/>
      <c r="AQ424" s="28"/>
      <c r="AR424" s="28"/>
      <c r="AS424" s="28"/>
      <c r="AT424" s="28"/>
      <c r="AU424" s="28"/>
      <c r="AV424" s="28"/>
      <c r="AW424" s="28"/>
      <c r="AX424" s="28"/>
      <c r="AY424" s="28"/>
      <c r="AZ424" s="28"/>
      <c r="BA424" s="28"/>
      <c r="BC424" s="72"/>
      <c r="BD424" s="72"/>
      <c r="BE424" s="28"/>
      <c r="BF424" s="28"/>
      <c r="BG424" s="28"/>
      <c r="BH424" s="28"/>
      <c r="BI424" s="28"/>
      <c r="BJ424" s="28"/>
      <c r="BK424" s="28"/>
      <c r="BL424" s="28"/>
      <c r="BM424" s="28"/>
      <c r="BN424" s="28"/>
      <c r="BO424" s="28"/>
      <c r="BP424" s="28"/>
      <c r="BQ424" s="28"/>
      <c r="BR424" s="28"/>
      <c r="BS424" s="28"/>
      <c r="BT424" s="28"/>
      <c r="BU424" s="28"/>
      <c r="BV424" s="28"/>
      <c r="BW424" s="28"/>
      <c r="BX424" s="28"/>
      <c r="BY424" s="28"/>
      <c r="BZ424" s="28"/>
    </row>
    <row r="425" spans="1:78" ht="12.75" hidden="1">
      <c r="A425" s="64"/>
      <c r="B425" s="64"/>
      <c r="C425" s="72"/>
      <c r="D425" s="72"/>
      <c r="E425" s="28"/>
      <c r="F425" s="28"/>
      <c r="G425" s="28"/>
      <c r="H425" s="28"/>
      <c r="I425" s="28"/>
      <c r="J425" s="28"/>
      <c r="K425" s="28"/>
      <c r="L425" s="28"/>
      <c r="M425" s="28"/>
      <c r="N425" s="28"/>
      <c r="O425" s="28"/>
      <c r="P425" s="28"/>
      <c r="Q425" s="28"/>
      <c r="R425" s="28"/>
      <c r="S425" s="28"/>
      <c r="T425" s="28"/>
      <c r="U425" s="28"/>
      <c r="V425" s="28"/>
      <c r="W425" s="28"/>
      <c r="X425" s="28"/>
      <c r="Y425" s="28"/>
      <c r="Z425" s="28"/>
      <c r="AA425" s="29"/>
      <c r="AD425" s="72"/>
      <c r="AE425" s="72"/>
      <c r="AF425" s="28"/>
      <c r="AG425" s="28"/>
      <c r="AH425" s="28"/>
      <c r="AI425" s="28"/>
      <c r="AJ425" s="28"/>
      <c r="AK425" s="28"/>
      <c r="AL425" s="28"/>
      <c r="AM425" s="28"/>
      <c r="AN425" s="28"/>
      <c r="AO425" s="28"/>
      <c r="AP425" s="28"/>
      <c r="AQ425" s="28"/>
      <c r="AR425" s="28"/>
      <c r="AS425" s="28"/>
      <c r="AT425" s="28"/>
      <c r="AU425" s="28"/>
      <c r="AV425" s="28"/>
      <c r="AW425" s="28"/>
      <c r="AX425" s="28"/>
      <c r="AY425" s="28"/>
      <c r="AZ425" s="28"/>
      <c r="BA425" s="28"/>
      <c r="BC425" s="72"/>
      <c r="BD425" s="72"/>
      <c r="BE425" s="28"/>
      <c r="BF425" s="28"/>
      <c r="BG425" s="28"/>
      <c r="BH425" s="28"/>
      <c r="BI425" s="28"/>
      <c r="BJ425" s="28"/>
      <c r="BK425" s="28"/>
      <c r="BL425" s="28"/>
      <c r="BM425" s="28"/>
      <c r="BN425" s="28"/>
      <c r="BO425" s="28"/>
      <c r="BP425" s="28"/>
      <c r="BQ425" s="28"/>
      <c r="BR425" s="28"/>
      <c r="BS425" s="28"/>
      <c r="BT425" s="28"/>
      <c r="BU425" s="28"/>
      <c r="BV425" s="28"/>
      <c r="BW425" s="28"/>
      <c r="BX425" s="28"/>
      <c r="BY425" s="28"/>
      <c r="BZ425" s="28"/>
    </row>
    <row r="426" spans="1:78" ht="12.75" hidden="1">
      <c r="A426" s="64"/>
      <c r="B426" s="64"/>
      <c r="C426" s="72"/>
      <c r="D426" s="72"/>
      <c r="E426" s="28"/>
      <c r="F426" s="28"/>
      <c r="G426" s="28"/>
      <c r="H426" s="28"/>
      <c r="I426" s="28"/>
      <c r="J426" s="28"/>
      <c r="K426" s="28"/>
      <c r="L426" s="28"/>
      <c r="M426" s="28"/>
      <c r="N426" s="28"/>
      <c r="O426" s="28"/>
      <c r="P426" s="28"/>
      <c r="Q426" s="28"/>
      <c r="R426" s="28"/>
      <c r="S426" s="28"/>
      <c r="T426" s="28"/>
      <c r="U426" s="28"/>
      <c r="V426" s="28"/>
      <c r="W426" s="28"/>
      <c r="X426" s="28"/>
      <c r="Y426" s="28"/>
      <c r="Z426" s="28"/>
      <c r="AA426" s="29"/>
      <c r="AD426" s="72"/>
      <c r="AE426" s="72"/>
      <c r="AF426" s="28"/>
      <c r="AG426" s="28"/>
      <c r="AH426" s="28"/>
      <c r="AI426" s="28"/>
      <c r="AJ426" s="28"/>
      <c r="AK426" s="28"/>
      <c r="AL426" s="28"/>
      <c r="AM426" s="28"/>
      <c r="AN426" s="28"/>
      <c r="AO426" s="28"/>
      <c r="AP426" s="28"/>
      <c r="AQ426" s="28"/>
      <c r="AR426" s="28"/>
      <c r="AS426" s="28"/>
      <c r="AT426" s="28"/>
      <c r="AU426" s="28"/>
      <c r="AV426" s="28"/>
      <c r="AW426" s="28"/>
      <c r="AX426" s="28"/>
      <c r="AY426" s="28"/>
      <c r="AZ426" s="28"/>
      <c r="BA426" s="28"/>
      <c r="BC426" s="72"/>
      <c r="BD426" s="72"/>
      <c r="BE426" s="28"/>
      <c r="BF426" s="28"/>
      <c r="BG426" s="28"/>
      <c r="BH426" s="28"/>
      <c r="BI426" s="28"/>
      <c r="BJ426" s="28"/>
      <c r="BK426" s="28"/>
      <c r="BL426" s="28"/>
      <c r="BM426" s="28"/>
      <c r="BN426" s="28"/>
      <c r="BO426" s="28"/>
      <c r="BP426" s="28"/>
      <c r="BQ426" s="28"/>
      <c r="BR426" s="28"/>
      <c r="BS426" s="28"/>
      <c r="BT426" s="28"/>
      <c r="BU426" s="28"/>
      <c r="BV426" s="28"/>
      <c r="BW426" s="28"/>
      <c r="BX426" s="28"/>
      <c r="BY426" s="28"/>
      <c r="BZ426" s="28"/>
    </row>
    <row r="427" spans="1:78" ht="12.75" hidden="1">
      <c r="A427" s="64"/>
      <c r="B427" s="64"/>
      <c r="C427" s="72"/>
      <c r="D427" s="72"/>
      <c r="E427" s="28"/>
      <c r="F427" s="28"/>
      <c r="G427" s="28"/>
      <c r="H427" s="28"/>
      <c r="I427" s="28"/>
      <c r="J427" s="28"/>
      <c r="K427" s="28"/>
      <c r="L427" s="28"/>
      <c r="M427" s="28"/>
      <c r="N427" s="28"/>
      <c r="O427" s="28"/>
      <c r="P427" s="28"/>
      <c r="Q427" s="28"/>
      <c r="R427" s="28"/>
      <c r="S427" s="28"/>
      <c r="T427" s="28"/>
      <c r="U427" s="28"/>
      <c r="V427" s="28"/>
      <c r="W427" s="28"/>
      <c r="X427" s="28"/>
      <c r="Y427" s="28"/>
      <c r="Z427" s="28"/>
      <c r="AA427" s="29"/>
      <c r="AD427" s="72"/>
      <c r="AE427" s="72"/>
      <c r="AF427" s="28"/>
      <c r="AG427" s="28"/>
      <c r="AH427" s="28"/>
      <c r="AI427" s="28"/>
      <c r="AJ427" s="28"/>
      <c r="AK427" s="28"/>
      <c r="AL427" s="28"/>
      <c r="AM427" s="28"/>
      <c r="AN427" s="28"/>
      <c r="AO427" s="28"/>
      <c r="AP427" s="28"/>
      <c r="AQ427" s="28"/>
      <c r="AR427" s="28"/>
      <c r="AS427" s="28"/>
      <c r="AT427" s="28"/>
      <c r="AU427" s="28"/>
      <c r="AV427" s="28"/>
      <c r="AW427" s="28"/>
      <c r="AX427" s="28"/>
      <c r="AY427" s="28"/>
      <c r="AZ427" s="28"/>
      <c r="BA427" s="28"/>
      <c r="BC427" s="72"/>
      <c r="BD427" s="72"/>
      <c r="BE427" s="28"/>
      <c r="BF427" s="28"/>
      <c r="BG427" s="28"/>
      <c r="BH427" s="28"/>
      <c r="BI427" s="28"/>
      <c r="BJ427" s="28"/>
      <c r="BK427" s="28"/>
      <c r="BL427" s="28"/>
      <c r="BM427" s="28"/>
      <c r="BN427" s="28"/>
      <c r="BO427" s="28"/>
      <c r="BP427" s="28"/>
      <c r="BQ427" s="28"/>
      <c r="BR427" s="28"/>
      <c r="BS427" s="28"/>
      <c r="BT427" s="28"/>
      <c r="BU427" s="28"/>
      <c r="BV427" s="28"/>
      <c r="BW427" s="28"/>
      <c r="BX427" s="28"/>
      <c r="BY427" s="28"/>
      <c r="BZ427" s="28"/>
    </row>
    <row r="428" spans="1:78" ht="12.75" hidden="1">
      <c r="A428" s="64"/>
      <c r="B428" s="64"/>
      <c r="C428" s="72"/>
      <c r="D428" s="72"/>
      <c r="E428" s="28"/>
      <c r="F428" s="28"/>
      <c r="G428" s="28"/>
      <c r="H428" s="28"/>
      <c r="I428" s="28"/>
      <c r="J428" s="28"/>
      <c r="K428" s="28"/>
      <c r="L428" s="28"/>
      <c r="M428" s="28"/>
      <c r="N428" s="28"/>
      <c r="O428" s="28"/>
      <c r="P428" s="28"/>
      <c r="Q428" s="28"/>
      <c r="R428" s="28"/>
      <c r="S428" s="28"/>
      <c r="T428" s="28"/>
      <c r="U428" s="28"/>
      <c r="V428" s="28"/>
      <c r="W428" s="28"/>
      <c r="X428" s="28"/>
      <c r="Y428" s="28"/>
      <c r="Z428" s="28"/>
      <c r="AA428" s="29"/>
      <c r="AD428" s="72"/>
      <c r="AE428" s="72"/>
      <c r="AF428" s="28"/>
      <c r="AG428" s="28"/>
      <c r="AH428" s="28"/>
      <c r="AI428" s="28"/>
      <c r="AJ428" s="28"/>
      <c r="AK428" s="28"/>
      <c r="AL428" s="28"/>
      <c r="AM428" s="28"/>
      <c r="AN428" s="28"/>
      <c r="AO428" s="28"/>
      <c r="AP428" s="28"/>
      <c r="AQ428" s="28"/>
      <c r="AR428" s="28"/>
      <c r="AS428" s="28"/>
      <c r="AT428" s="28"/>
      <c r="AU428" s="28"/>
      <c r="AV428" s="28"/>
      <c r="AW428" s="28"/>
      <c r="AX428" s="28"/>
      <c r="AY428" s="28"/>
      <c r="AZ428" s="28"/>
      <c r="BA428" s="28"/>
      <c r="BC428" s="72"/>
      <c r="BD428" s="72"/>
      <c r="BE428" s="28"/>
      <c r="BF428" s="28"/>
      <c r="BG428" s="28"/>
      <c r="BH428" s="28"/>
      <c r="BI428" s="28"/>
      <c r="BJ428" s="28"/>
      <c r="BK428" s="28"/>
      <c r="BL428" s="28"/>
      <c r="BM428" s="28"/>
      <c r="BN428" s="28"/>
      <c r="BO428" s="28"/>
      <c r="BP428" s="28"/>
      <c r="BQ428" s="28"/>
      <c r="BR428" s="28"/>
      <c r="BS428" s="28"/>
      <c r="BT428" s="28"/>
      <c r="BU428" s="28"/>
      <c r="BV428" s="28"/>
      <c r="BW428" s="28"/>
      <c r="BX428" s="28"/>
      <c r="BY428" s="28"/>
      <c r="BZ428" s="28"/>
    </row>
    <row r="429" spans="1:78" ht="12.75" hidden="1">
      <c r="A429" s="64"/>
      <c r="B429" s="64"/>
      <c r="C429" s="72"/>
      <c r="D429" s="72"/>
      <c r="E429" s="28"/>
      <c r="F429" s="28"/>
      <c r="G429" s="28"/>
      <c r="H429" s="28"/>
      <c r="I429" s="28"/>
      <c r="J429" s="28"/>
      <c r="K429" s="28"/>
      <c r="L429" s="28"/>
      <c r="M429" s="28"/>
      <c r="N429" s="28"/>
      <c r="O429" s="28"/>
      <c r="P429" s="28"/>
      <c r="Q429" s="28"/>
      <c r="R429" s="28"/>
      <c r="S429" s="28"/>
      <c r="T429" s="28"/>
      <c r="U429" s="28"/>
      <c r="V429" s="28"/>
      <c r="W429" s="28"/>
      <c r="X429" s="28"/>
      <c r="Y429" s="28"/>
      <c r="Z429" s="28"/>
      <c r="AA429" s="29"/>
      <c r="AD429" s="72"/>
      <c r="AE429" s="72"/>
      <c r="AF429" s="28"/>
      <c r="AG429" s="28"/>
      <c r="AH429" s="28"/>
      <c r="AI429" s="28"/>
      <c r="AJ429" s="28"/>
      <c r="AK429" s="28"/>
      <c r="AL429" s="28"/>
      <c r="AM429" s="28"/>
      <c r="AN429" s="28"/>
      <c r="AO429" s="28"/>
      <c r="AP429" s="28"/>
      <c r="AQ429" s="28"/>
      <c r="AR429" s="28"/>
      <c r="AS429" s="28"/>
      <c r="AT429" s="28"/>
      <c r="AU429" s="28"/>
      <c r="AV429" s="28"/>
      <c r="AW429" s="28"/>
      <c r="AX429" s="28"/>
      <c r="AY429" s="28"/>
      <c r="AZ429" s="28"/>
      <c r="BA429" s="28"/>
      <c r="BC429" s="72"/>
      <c r="BD429" s="72"/>
      <c r="BE429" s="28"/>
      <c r="BF429" s="28"/>
      <c r="BG429" s="28"/>
      <c r="BH429" s="28"/>
      <c r="BI429" s="28"/>
      <c r="BJ429" s="28"/>
      <c r="BK429" s="28"/>
      <c r="BL429" s="28"/>
      <c r="BM429" s="28"/>
      <c r="BN429" s="28"/>
      <c r="BO429" s="28"/>
      <c r="BP429" s="28"/>
      <c r="BQ429" s="28"/>
      <c r="BR429" s="28"/>
      <c r="BS429" s="28"/>
      <c r="BT429" s="28"/>
      <c r="BU429" s="28"/>
      <c r="BV429" s="28"/>
      <c r="BW429" s="28"/>
      <c r="BX429" s="28"/>
      <c r="BY429" s="28"/>
      <c r="BZ429" s="28"/>
    </row>
    <row r="430" spans="1:78" ht="12.75" hidden="1">
      <c r="A430" s="64"/>
      <c r="B430" s="64"/>
      <c r="C430" s="72"/>
      <c r="D430" s="72"/>
      <c r="E430" s="28"/>
      <c r="F430" s="28"/>
      <c r="G430" s="28"/>
      <c r="H430" s="28"/>
      <c r="I430" s="28"/>
      <c r="J430" s="28"/>
      <c r="K430" s="28"/>
      <c r="L430" s="28"/>
      <c r="M430" s="28"/>
      <c r="N430" s="28"/>
      <c r="O430" s="28"/>
      <c r="P430" s="28"/>
      <c r="Q430" s="28"/>
      <c r="R430" s="28"/>
      <c r="S430" s="28"/>
      <c r="T430" s="28"/>
      <c r="U430" s="28"/>
      <c r="V430" s="28"/>
      <c r="W430" s="28"/>
      <c r="X430" s="28"/>
      <c r="Y430" s="28"/>
      <c r="Z430" s="28"/>
      <c r="AA430" s="29"/>
      <c r="AD430" s="72"/>
      <c r="AE430" s="72"/>
      <c r="AF430" s="28"/>
      <c r="AG430" s="28"/>
      <c r="AH430" s="28"/>
      <c r="AI430" s="28"/>
      <c r="AJ430" s="28"/>
      <c r="AK430" s="28"/>
      <c r="AL430" s="28"/>
      <c r="AM430" s="28"/>
      <c r="AN430" s="28"/>
      <c r="AO430" s="28"/>
      <c r="AP430" s="28"/>
      <c r="AQ430" s="28"/>
      <c r="AR430" s="28"/>
      <c r="AS430" s="28"/>
      <c r="AT430" s="28"/>
      <c r="AU430" s="28"/>
      <c r="AV430" s="28"/>
      <c r="AW430" s="28"/>
      <c r="AX430" s="28"/>
      <c r="AY430" s="28"/>
      <c r="AZ430" s="28"/>
      <c r="BA430" s="28"/>
      <c r="BC430" s="72"/>
      <c r="BD430" s="72"/>
      <c r="BE430" s="28"/>
      <c r="BF430" s="28"/>
      <c r="BG430" s="28"/>
      <c r="BH430" s="28"/>
      <c r="BI430" s="28"/>
      <c r="BJ430" s="28"/>
      <c r="BK430" s="28"/>
      <c r="BL430" s="28"/>
      <c r="BM430" s="28"/>
      <c r="BN430" s="28"/>
      <c r="BO430" s="28"/>
      <c r="BP430" s="28"/>
      <c r="BQ430" s="28"/>
      <c r="BR430" s="28"/>
      <c r="BS430" s="28"/>
      <c r="BT430" s="28"/>
      <c r="BU430" s="28"/>
      <c r="BV430" s="28"/>
      <c r="BW430" s="28"/>
      <c r="BX430" s="28"/>
      <c r="BY430" s="28"/>
      <c r="BZ430" s="28"/>
    </row>
    <row r="431" spans="1:78" ht="12.75" hidden="1">
      <c r="A431" s="64"/>
      <c r="B431" s="64"/>
      <c r="C431" s="72"/>
      <c r="D431" s="72"/>
      <c r="E431" s="28"/>
      <c r="F431" s="28"/>
      <c r="G431" s="28"/>
      <c r="H431" s="28"/>
      <c r="I431" s="28"/>
      <c r="J431" s="28"/>
      <c r="K431" s="28"/>
      <c r="L431" s="28"/>
      <c r="M431" s="28"/>
      <c r="N431" s="28"/>
      <c r="O431" s="28"/>
      <c r="P431" s="28"/>
      <c r="Q431" s="28"/>
      <c r="R431" s="28"/>
      <c r="S431" s="28"/>
      <c r="T431" s="28"/>
      <c r="U431" s="28"/>
      <c r="V431" s="28"/>
      <c r="W431" s="28"/>
      <c r="X431" s="28"/>
      <c r="Y431" s="28"/>
      <c r="Z431" s="28"/>
      <c r="AA431" s="29"/>
      <c r="AD431" s="72"/>
      <c r="AE431" s="72"/>
      <c r="AF431" s="28"/>
      <c r="AG431" s="28"/>
      <c r="AH431" s="28"/>
      <c r="AI431" s="28"/>
      <c r="AJ431" s="28"/>
      <c r="AK431" s="28"/>
      <c r="AL431" s="28"/>
      <c r="AM431" s="28"/>
      <c r="AN431" s="28"/>
      <c r="AO431" s="28"/>
      <c r="AP431" s="28"/>
      <c r="AQ431" s="28"/>
      <c r="AR431" s="28"/>
      <c r="AS431" s="28"/>
      <c r="AT431" s="28"/>
      <c r="AU431" s="28"/>
      <c r="AV431" s="28"/>
      <c r="AW431" s="28"/>
      <c r="AX431" s="28"/>
      <c r="AY431" s="28"/>
      <c r="AZ431" s="28"/>
      <c r="BA431" s="28"/>
      <c r="BC431" s="72"/>
      <c r="BD431" s="72"/>
      <c r="BE431" s="28"/>
      <c r="BF431" s="28"/>
      <c r="BG431" s="28"/>
      <c r="BH431" s="28"/>
      <c r="BI431" s="28"/>
      <c r="BJ431" s="28"/>
      <c r="BK431" s="28"/>
      <c r="BL431" s="28"/>
      <c r="BM431" s="28"/>
      <c r="BN431" s="28"/>
      <c r="BO431" s="28"/>
      <c r="BP431" s="28"/>
      <c r="BQ431" s="28"/>
      <c r="BR431" s="28"/>
      <c r="BS431" s="28"/>
      <c r="BT431" s="28"/>
      <c r="BU431" s="28"/>
      <c r="BV431" s="28"/>
      <c r="BW431" s="28"/>
      <c r="BX431" s="28"/>
      <c r="BY431" s="28"/>
      <c r="BZ431" s="28"/>
    </row>
    <row r="432" spans="1:78" ht="12.75" hidden="1">
      <c r="A432" s="64"/>
      <c r="B432" s="64"/>
      <c r="C432" s="72"/>
      <c r="D432" s="72"/>
      <c r="E432" s="28"/>
      <c r="F432" s="28"/>
      <c r="G432" s="28"/>
      <c r="H432" s="28"/>
      <c r="I432" s="28"/>
      <c r="J432" s="28"/>
      <c r="K432" s="28"/>
      <c r="L432" s="28"/>
      <c r="M432" s="28"/>
      <c r="N432" s="28"/>
      <c r="O432" s="28"/>
      <c r="P432" s="28"/>
      <c r="Q432" s="28"/>
      <c r="R432" s="28"/>
      <c r="S432" s="28"/>
      <c r="T432" s="28"/>
      <c r="U432" s="28"/>
      <c r="V432" s="28"/>
      <c r="W432" s="28"/>
      <c r="X432" s="28"/>
      <c r="Y432" s="28"/>
      <c r="Z432" s="28"/>
      <c r="AA432" s="29"/>
      <c r="AD432" s="72"/>
      <c r="AE432" s="72"/>
      <c r="AF432" s="28"/>
      <c r="AG432" s="28"/>
      <c r="AH432" s="28"/>
      <c r="AI432" s="28"/>
      <c r="AJ432" s="28"/>
      <c r="AK432" s="28"/>
      <c r="AL432" s="28"/>
      <c r="AM432" s="28"/>
      <c r="AN432" s="28"/>
      <c r="AO432" s="28"/>
      <c r="AP432" s="28"/>
      <c r="AQ432" s="28"/>
      <c r="AR432" s="28"/>
      <c r="AS432" s="28"/>
      <c r="AT432" s="28"/>
      <c r="AU432" s="28"/>
      <c r="AV432" s="28"/>
      <c r="AW432" s="28"/>
      <c r="AX432" s="28"/>
      <c r="AY432" s="28"/>
      <c r="AZ432" s="28"/>
      <c r="BA432" s="28"/>
      <c r="BC432" s="72"/>
      <c r="BD432" s="72"/>
      <c r="BE432" s="28"/>
      <c r="BF432" s="28"/>
      <c r="BG432" s="28"/>
      <c r="BH432" s="28"/>
      <c r="BI432" s="28"/>
      <c r="BJ432" s="28"/>
      <c r="BK432" s="28"/>
      <c r="BL432" s="28"/>
      <c r="BM432" s="28"/>
      <c r="BN432" s="28"/>
      <c r="BO432" s="28"/>
      <c r="BP432" s="28"/>
      <c r="BQ432" s="28"/>
      <c r="BR432" s="28"/>
      <c r="BS432" s="28"/>
      <c r="BT432" s="28"/>
      <c r="BU432" s="28"/>
      <c r="BV432" s="28"/>
      <c r="BW432" s="28"/>
      <c r="BX432" s="28"/>
      <c r="BY432" s="28"/>
      <c r="BZ432" s="28"/>
    </row>
    <row r="433" spans="1:78" ht="12.75" hidden="1">
      <c r="A433" s="64"/>
      <c r="B433" s="64"/>
      <c r="C433" s="72"/>
      <c r="D433" s="72"/>
      <c r="E433" s="28"/>
      <c r="F433" s="28"/>
      <c r="G433" s="28"/>
      <c r="H433" s="28"/>
      <c r="I433" s="28"/>
      <c r="J433" s="28"/>
      <c r="K433" s="28"/>
      <c r="L433" s="28"/>
      <c r="M433" s="28"/>
      <c r="N433" s="28"/>
      <c r="O433" s="28"/>
      <c r="P433" s="28"/>
      <c r="Q433" s="28"/>
      <c r="R433" s="28"/>
      <c r="S433" s="28"/>
      <c r="T433" s="28"/>
      <c r="U433" s="28"/>
      <c r="V433" s="28"/>
      <c r="W433" s="28"/>
      <c r="X433" s="28"/>
      <c r="Y433" s="28"/>
      <c r="Z433" s="28"/>
      <c r="AA433" s="29"/>
      <c r="AD433" s="72"/>
      <c r="AE433" s="72"/>
      <c r="AF433" s="28"/>
      <c r="AG433" s="28"/>
      <c r="AH433" s="28"/>
      <c r="AI433" s="28"/>
      <c r="AJ433" s="28"/>
      <c r="AK433" s="28"/>
      <c r="AL433" s="28"/>
      <c r="AM433" s="28"/>
      <c r="AN433" s="28"/>
      <c r="AO433" s="28"/>
      <c r="AP433" s="28"/>
      <c r="AQ433" s="28"/>
      <c r="AR433" s="28"/>
      <c r="AS433" s="28"/>
      <c r="AT433" s="28"/>
      <c r="AU433" s="28"/>
      <c r="AV433" s="28"/>
      <c r="AW433" s="28"/>
      <c r="AX433" s="28"/>
      <c r="AY433" s="28"/>
      <c r="AZ433" s="28"/>
      <c r="BA433" s="28"/>
      <c r="BC433" s="72"/>
      <c r="BD433" s="72"/>
      <c r="BE433" s="28"/>
      <c r="BF433" s="28"/>
      <c r="BG433" s="28"/>
      <c r="BH433" s="28"/>
      <c r="BI433" s="28"/>
      <c r="BJ433" s="28"/>
      <c r="BK433" s="28"/>
      <c r="BL433" s="28"/>
      <c r="BM433" s="28"/>
      <c r="BN433" s="28"/>
      <c r="BO433" s="28"/>
      <c r="BP433" s="28"/>
      <c r="BQ433" s="28"/>
      <c r="BR433" s="28"/>
      <c r="BS433" s="28"/>
      <c r="BT433" s="28"/>
      <c r="BU433" s="28"/>
      <c r="BV433" s="28"/>
      <c r="BW433" s="28"/>
      <c r="BX433" s="28"/>
      <c r="BY433" s="28"/>
      <c r="BZ433" s="28"/>
    </row>
    <row r="434" spans="1:78" ht="12.75" hidden="1">
      <c r="A434" s="64"/>
      <c r="B434" s="64"/>
      <c r="C434" s="72"/>
      <c r="D434" s="72"/>
      <c r="E434" s="28"/>
      <c r="F434" s="28"/>
      <c r="G434" s="28"/>
      <c r="H434" s="28"/>
      <c r="I434" s="28"/>
      <c r="J434" s="28"/>
      <c r="K434" s="28"/>
      <c r="L434" s="28"/>
      <c r="M434" s="28"/>
      <c r="N434" s="28"/>
      <c r="O434" s="28"/>
      <c r="P434" s="28"/>
      <c r="Q434" s="28"/>
      <c r="R434" s="28"/>
      <c r="S434" s="28"/>
      <c r="T434" s="28"/>
      <c r="U434" s="28"/>
      <c r="V434" s="28"/>
      <c r="W434" s="28"/>
      <c r="X434" s="28"/>
      <c r="Y434" s="28"/>
      <c r="Z434" s="28"/>
      <c r="AA434" s="29"/>
      <c r="AD434" s="72"/>
      <c r="AE434" s="72"/>
      <c r="AF434" s="28"/>
      <c r="AG434" s="28"/>
      <c r="AH434" s="28"/>
      <c r="AI434" s="28"/>
      <c r="AJ434" s="28"/>
      <c r="AK434" s="28"/>
      <c r="AL434" s="28"/>
      <c r="AM434" s="28"/>
      <c r="AN434" s="28"/>
      <c r="AO434" s="28"/>
      <c r="AP434" s="28"/>
      <c r="AQ434" s="28"/>
      <c r="AR434" s="28"/>
      <c r="AS434" s="28"/>
      <c r="AT434" s="28"/>
      <c r="AU434" s="28"/>
      <c r="AV434" s="28"/>
      <c r="AW434" s="28"/>
      <c r="AX434" s="28"/>
      <c r="AY434" s="28"/>
      <c r="AZ434" s="28"/>
      <c r="BA434" s="28"/>
      <c r="BC434" s="72"/>
      <c r="BD434" s="72"/>
      <c r="BE434" s="28"/>
      <c r="BF434" s="28"/>
      <c r="BG434" s="28"/>
      <c r="BH434" s="28"/>
      <c r="BI434" s="28"/>
      <c r="BJ434" s="28"/>
      <c r="BK434" s="28"/>
      <c r="BL434" s="28"/>
      <c r="BM434" s="28"/>
      <c r="BN434" s="28"/>
      <c r="BO434" s="28"/>
      <c r="BP434" s="28"/>
      <c r="BQ434" s="28"/>
      <c r="BR434" s="28"/>
      <c r="BS434" s="28"/>
      <c r="BT434" s="28"/>
      <c r="BU434" s="28"/>
      <c r="BV434" s="28"/>
      <c r="BW434" s="28"/>
      <c r="BX434" s="28"/>
      <c r="BY434" s="28"/>
      <c r="BZ434" s="28"/>
    </row>
    <row r="435" spans="1:78" ht="12.75" hidden="1">
      <c r="A435" s="64"/>
      <c r="B435" s="64"/>
      <c r="C435" s="72"/>
      <c r="D435" s="72"/>
      <c r="E435" s="28"/>
      <c r="F435" s="28"/>
      <c r="G435" s="28"/>
      <c r="H435" s="28"/>
      <c r="I435" s="28"/>
      <c r="J435" s="28"/>
      <c r="K435" s="28"/>
      <c r="L435" s="28"/>
      <c r="M435" s="28"/>
      <c r="N435" s="28"/>
      <c r="O435" s="28"/>
      <c r="P435" s="28"/>
      <c r="Q435" s="28"/>
      <c r="R435" s="28"/>
      <c r="S435" s="28"/>
      <c r="T435" s="28"/>
      <c r="U435" s="28"/>
      <c r="V435" s="28"/>
      <c r="W435" s="28"/>
      <c r="X435" s="28"/>
      <c r="Y435" s="28"/>
      <c r="Z435" s="28"/>
      <c r="AA435" s="29"/>
      <c r="AD435" s="72"/>
      <c r="AE435" s="72"/>
      <c r="AF435" s="28"/>
      <c r="AG435" s="28"/>
      <c r="AH435" s="28"/>
      <c r="AI435" s="28"/>
      <c r="AJ435" s="28"/>
      <c r="AK435" s="28"/>
      <c r="AL435" s="28"/>
      <c r="AM435" s="28"/>
      <c r="AN435" s="28"/>
      <c r="AO435" s="28"/>
      <c r="AP435" s="28"/>
      <c r="AQ435" s="28"/>
      <c r="AR435" s="28"/>
      <c r="AS435" s="28"/>
      <c r="AT435" s="28"/>
      <c r="AU435" s="28"/>
      <c r="AV435" s="28"/>
      <c r="AW435" s="28"/>
      <c r="AX435" s="28"/>
      <c r="AY435" s="28"/>
      <c r="AZ435" s="28"/>
      <c r="BA435" s="28"/>
      <c r="BC435" s="72"/>
      <c r="BD435" s="72"/>
      <c r="BE435" s="28"/>
      <c r="BF435" s="28"/>
      <c r="BG435" s="28"/>
      <c r="BH435" s="28"/>
      <c r="BI435" s="28"/>
      <c r="BJ435" s="28"/>
      <c r="BK435" s="28"/>
      <c r="BL435" s="28"/>
      <c r="BM435" s="28"/>
      <c r="BN435" s="28"/>
      <c r="BO435" s="28"/>
      <c r="BP435" s="28"/>
      <c r="BQ435" s="28"/>
      <c r="BR435" s="28"/>
      <c r="BS435" s="28"/>
      <c r="BT435" s="28"/>
      <c r="BU435" s="28"/>
      <c r="BV435" s="28"/>
      <c r="BW435" s="28"/>
      <c r="BX435" s="28"/>
      <c r="BY435" s="28"/>
      <c r="BZ435" s="28"/>
    </row>
    <row r="436" spans="1:78" ht="12.75" hidden="1">
      <c r="A436" s="64"/>
      <c r="B436" s="64"/>
      <c r="C436" s="72"/>
      <c r="D436" s="72"/>
      <c r="E436" s="28"/>
      <c r="F436" s="28"/>
      <c r="G436" s="28"/>
      <c r="H436" s="28"/>
      <c r="I436" s="28"/>
      <c r="J436" s="28"/>
      <c r="K436" s="28"/>
      <c r="L436" s="28"/>
      <c r="M436" s="28"/>
      <c r="N436" s="28"/>
      <c r="O436" s="28"/>
      <c r="P436" s="28"/>
      <c r="Q436" s="28"/>
      <c r="R436" s="28"/>
      <c r="S436" s="28"/>
      <c r="T436" s="28"/>
      <c r="U436" s="28"/>
      <c r="V436" s="28"/>
      <c r="W436" s="28"/>
      <c r="X436" s="28"/>
      <c r="Y436" s="28"/>
      <c r="Z436" s="28"/>
      <c r="AA436" s="29"/>
      <c r="AD436" s="72"/>
      <c r="AE436" s="72"/>
      <c r="AF436" s="28"/>
      <c r="AG436" s="28"/>
      <c r="AH436" s="28"/>
      <c r="AI436" s="28"/>
      <c r="AJ436" s="28"/>
      <c r="AK436" s="28"/>
      <c r="AL436" s="28"/>
      <c r="AM436" s="28"/>
      <c r="AN436" s="28"/>
      <c r="AO436" s="28"/>
      <c r="AP436" s="28"/>
      <c r="AQ436" s="28"/>
      <c r="AR436" s="28"/>
      <c r="AS436" s="28"/>
      <c r="AT436" s="28"/>
      <c r="AU436" s="28"/>
      <c r="AV436" s="28"/>
      <c r="AW436" s="28"/>
      <c r="AX436" s="28"/>
      <c r="AY436" s="28"/>
      <c r="AZ436" s="28"/>
      <c r="BA436" s="28"/>
      <c r="BC436" s="72"/>
      <c r="BD436" s="72"/>
      <c r="BE436" s="28"/>
      <c r="BF436" s="28"/>
      <c r="BG436" s="28"/>
      <c r="BH436" s="28"/>
      <c r="BI436" s="28"/>
      <c r="BJ436" s="28"/>
      <c r="BK436" s="28"/>
      <c r="BL436" s="28"/>
      <c r="BM436" s="28"/>
      <c r="BN436" s="28"/>
      <c r="BO436" s="28"/>
      <c r="BP436" s="28"/>
      <c r="BQ436" s="28"/>
      <c r="BR436" s="28"/>
      <c r="BS436" s="28"/>
      <c r="BT436" s="28"/>
      <c r="BU436" s="28"/>
      <c r="BV436" s="28"/>
      <c r="BW436" s="28"/>
      <c r="BX436" s="28"/>
      <c r="BY436" s="28"/>
      <c r="BZ436" s="28"/>
    </row>
    <row r="437" spans="1:78" ht="12.75" hidden="1">
      <c r="A437" s="64"/>
      <c r="B437" s="64"/>
      <c r="C437" s="72"/>
      <c r="D437" s="72"/>
      <c r="E437" s="28"/>
      <c r="F437" s="28"/>
      <c r="G437" s="28"/>
      <c r="H437" s="28"/>
      <c r="I437" s="28"/>
      <c r="J437" s="28"/>
      <c r="K437" s="28"/>
      <c r="L437" s="28"/>
      <c r="M437" s="28"/>
      <c r="N437" s="28"/>
      <c r="O437" s="28"/>
      <c r="P437" s="28"/>
      <c r="Q437" s="28"/>
      <c r="R437" s="28"/>
      <c r="S437" s="28"/>
      <c r="T437" s="28"/>
      <c r="U437" s="28"/>
      <c r="V437" s="28"/>
      <c r="W437" s="28"/>
      <c r="X437" s="28"/>
      <c r="Y437" s="28"/>
      <c r="Z437" s="28"/>
      <c r="AA437" s="29"/>
      <c r="AD437" s="72"/>
      <c r="AE437" s="72"/>
      <c r="AF437" s="28"/>
      <c r="AG437" s="28"/>
      <c r="AH437" s="28"/>
      <c r="AI437" s="28"/>
      <c r="AJ437" s="28"/>
      <c r="AK437" s="28"/>
      <c r="AL437" s="28"/>
      <c r="AM437" s="28"/>
      <c r="AN437" s="28"/>
      <c r="AO437" s="28"/>
      <c r="AP437" s="28"/>
      <c r="AQ437" s="28"/>
      <c r="AR437" s="28"/>
      <c r="AS437" s="28"/>
      <c r="AT437" s="28"/>
      <c r="AU437" s="28"/>
      <c r="AV437" s="28"/>
      <c r="AW437" s="28"/>
      <c r="AX437" s="28"/>
      <c r="AY437" s="28"/>
      <c r="AZ437" s="28"/>
      <c r="BA437" s="28"/>
      <c r="BC437" s="72"/>
      <c r="BD437" s="72"/>
      <c r="BE437" s="28"/>
      <c r="BF437" s="28"/>
      <c r="BG437" s="28"/>
      <c r="BH437" s="28"/>
      <c r="BI437" s="28"/>
      <c r="BJ437" s="28"/>
      <c r="BK437" s="28"/>
      <c r="BL437" s="28"/>
      <c r="BM437" s="28"/>
      <c r="BN437" s="28"/>
      <c r="BO437" s="28"/>
      <c r="BP437" s="28"/>
      <c r="BQ437" s="28"/>
      <c r="BR437" s="28"/>
      <c r="BS437" s="28"/>
      <c r="BT437" s="28"/>
      <c r="BU437" s="28"/>
      <c r="BV437" s="28"/>
      <c r="BW437" s="28"/>
      <c r="BX437" s="28"/>
      <c r="BY437" s="28"/>
      <c r="BZ437" s="28"/>
    </row>
    <row r="438" spans="1:78" ht="12.75" hidden="1">
      <c r="A438" s="64"/>
      <c r="B438" s="64"/>
      <c r="C438" s="72"/>
      <c r="D438" s="72"/>
      <c r="E438" s="28"/>
      <c r="F438" s="28"/>
      <c r="G438" s="28"/>
      <c r="H438" s="28"/>
      <c r="I438" s="28"/>
      <c r="J438" s="28"/>
      <c r="K438" s="28"/>
      <c r="L438" s="28"/>
      <c r="M438" s="28"/>
      <c r="N438" s="28"/>
      <c r="O438" s="28"/>
      <c r="P438" s="28"/>
      <c r="Q438" s="28"/>
      <c r="R438" s="28"/>
      <c r="S438" s="28"/>
      <c r="T438" s="28"/>
      <c r="U438" s="28"/>
      <c r="V438" s="28"/>
      <c r="W438" s="28"/>
      <c r="X438" s="28"/>
      <c r="Y438" s="28"/>
      <c r="Z438" s="28"/>
      <c r="AA438" s="29"/>
      <c r="AD438" s="72"/>
      <c r="AE438" s="72"/>
      <c r="AF438" s="28"/>
      <c r="AG438" s="28"/>
      <c r="AH438" s="28"/>
      <c r="AI438" s="28"/>
      <c r="AJ438" s="28"/>
      <c r="AK438" s="28"/>
      <c r="AL438" s="28"/>
      <c r="AM438" s="28"/>
      <c r="AN438" s="28"/>
      <c r="AO438" s="28"/>
      <c r="AP438" s="28"/>
      <c r="AQ438" s="28"/>
      <c r="AR438" s="28"/>
      <c r="AS438" s="28"/>
      <c r="AT438" s="28"/>
      <c r="AU438" s="28"/>
      <c r="AV438" s="28"/>
      <c r="AW438" s="28"/>
      <c r="AX438" s="28"/>
      <c r="AY438" s="28"/>
      <c r="AZ438" s="28"/>
      <c r="BA438" s="28"/>
      <c r="BC438" s="72"/>
      <c r="BD438" s="72"/>
      <c r="BE438" s="28"/>
      <c r="BF438" s="28"/>
      <c r="BG438" s="28"/>
      <c r="BH438" s="28"/>
      <c r="BI438" s="28"/>
      <c r="BJ438" s="28"/>
      <c r="BK438" s="28"/>
      <c r="BL438" s="28"/>
      <c r="BM438" s="28"/>
      <c r="BN438" s="28"/>
      <c r="BO438" s="28"/>
      <c r="BP438" s="28"/>
      <c r="BQ438" s="28"/>
      <c r="BR438" s="28"/>
      <c r="BS438" s="28"/>
      <c r="BT438" s="28"/>
      <c r="BU438" s="28"/>
      <c r="BV438" s="28"/>
      <c r="BW438" s="28"/>
      <c r="BX438" s="28"/>
      <c r="BY438" s="28"/>
      <c r="BZ438" s="28"/>
    </row>
    <row r="439" spans="1:78" ht="12.75" hidden="1">
      <c r="A439" s="64"/>
      <c r="B439" s="64"/>
      <c r="C439" s="72"/>
      <c r="D439" s="72"/>
      <c r="E439" s="28"/>
      <c r="F439" s="28"/>
      <c r="G439" s="28"/>
      <c r="H439" s="28"/>
      <c r="I439" s="28"/>
      <c r="J439" s="28"/>
      <c r="K439" s="28"/>
      <c r="L439" s="28"/>
      <c r="M439" s="28"/>
      <c r="N439" s="28"/>
      <c r="O439" s="28"/>
      <c r="P439" s="28"/>
      <c r="Q439" s="28"/>
      <c r="R439" s="28"/>
      <c r="S439" s="28"/>
      <c r="T439" s="28"/>
      <c r="U439" s="28"/>
      <c r="V439" s="28"/>
      <c r="W439" s="28"/>
      <c r="X439" s="28"/>
      <c r="Y439" s="28"/>
      <c r="Z439" s="28"/>
      <c r="AA439" s="29"/>
      <c r="AD439" s="72"/>
      <c r="AE439" s="72"/>
      <c r="AF439" s="28"/>
      <c r="AG439" s="28"/>
      <c r="AH439" s="28"/>
      <c r="AI439" s="28"/>
      <c r="AJ439" s="28"/>
      <c r="AK439" s="28"/>
      <c r="AL439" s="28"/>
      <c r="AM439" s="28"/>
      <c r="AN439" s="28"/>
      <c r="AO439" s="28"/>
      <c r="AP439" s="28"/>
      <c r="AQ439" s="28"/>
      <c r="AR439" s="28"/>
      <c r="AS439" s="28"/>
      <c r="AT439" s="28"/>
      <c r="AU439" s="28"/>
      <c r="AV439" s="28"/>
      <c r="AW439" s="28"/>
      <c r="AX439" s="28"/>
      <c r="AY439" s="28"/>
      <c r="AZ439" s="28"/>
      <c r="BA439" s="28"/>
      <c r="BC439" s="72"/>
      <c r="BD439" s="72"/>
      <c r="BE439" s="28"/>
      <c r="BF439" s="28"/>
      <c r="BG439" s="28"/>
      <c r="BH439" s="28"/>
      <c r="BI439" s="28"/>
      <c r="BJ439" s="28"/>
      <c r="BK439" s="28"/>
      <c r="BL439" s="28"/>
      <c r="BM439" s="28"/>
      <c r="BN439" s="28"/>
      <c r="BO439" s="28"/>
      <c r="BP439" s="28"/>
      <c r="BQ439" s="28"/>
      <c r="BR439" s="28"/>
      <c r="BS439" s="28"/>
      <c r="BT439" s="28"/>
      <c r="BU439" s="28"/>
      <c r="BV439" s="28"/>
      <c r="BW439" s="28"/>
      <c r="BX439" s="28"/>
      <c r="BY439" s="28"/>
      <c r="BZ439" s="28"/>
    </row>
    <row r="440" spans="1:78" ht="12.75" hidden="1">
      <c r="A440" s="64"/>
      <c r="B440" s="64"/>
      <c r="C440" s="72"/>
      <c r="D440" s="72"/>
      <c r="E440" s="28"/>
      <c r="F440" s="28"/>
      <c r="G440" s="28"/>
      <c r="H440" s="28"/>
      <c r="I440" s="28"/>
      <c r="J440" s="28"/>
      <c r="K440" s="28"/>
      <c r="L440" s="28"/>
      <c r="M440" s="28"/>
      <c r="N440" s="28"/>
      <c r="O440" s="28"/>
      <c r="P440" s="28"/>
      <c r="Q440" s="28"/>
      <c r="R440" s="28"/>
      <c r="S440" s="28"/>
      <c r="T440" s="28"/>
      <c r="U440" s="28"/>
      <c r="V440" s="28"/>
      <c r="W440" s="28"/>
      <c r="X440" s="28"/>
      <c r="Y440" s="28"/>
      <c r="Z440" s="28"/>
      <c r="AA440" s="29"/>
      <c r="AD440" s="72"/>
      <c r="AE440" s="72"/>
      <c r="AF440" s="28"/>
      <c r="AG440" s="28"/>
      <c r="AH440" s="28"/>
      <c r="AI440" s="28"/>
      <c r="AJ440" s="28"/>
      <c r="AK440" s="28"/>
      <c r="AL440" s="28"/>
      <c r="AM440" s="28"/>
      <c r="AN440" s="28"/>
      <c r="AO440" s="28"/>
      <c r="AP440" s="28"/>
      <c r="AQ440" s="28"/>
      <c r="AR440" s="28"/>
      <c r="AS440" s="28"/>
      <c r="AT440" s="28"/>
      <c r="AU440" s="28"/>
      <c r="AV440" s="28"/>
      <c r="AW440" s="28"/>
      <c r="AX440" s="28"/>
      <c r="AY440" s="28"/>
      <c r="AZ440" s="28"/>
      <c r="BA440" s="28"/>
      <c r="BC440" s="72"/>
      <c r="BD440" s="72"/>
      <c r="BE440" s="28"/>
      <c r="BF440" s="28"/>
      <c r="BG440" s="28"/>
      <c r="BH440" s="28"/>
      <c r="BI440" s="28"/>
      <c r="BJ440" s="28"/>
      <c r="BK440" s="28"/>
      <c r="BL440" s="28"/>
      <c r="BM440" s="28"/>
      <c r="BN440" s="28"/>
      <c r="BO440" s="28"/>
      <c r="BP440" s="28"/>
      <c r="BQ440" s="28"/>
      <c r="BR440" s="28"/>
      <c r="BS440" s="28"/>
      <c r="BT440" s="28"/>
      <c r="BU440" s="28"/>
      <c r="BV440" s="28"/>
      <c r="BW440" s="28"/>
      <c r="BX440" s="28"/>
      <c r="BY440" s="28"/>
      <c r="BZ440" s="28"/>
    </row>
    <row r="441" spans="1:78" ht="12.75" hidden="1">
      <c r="A441" s="64"/>
      <c r="B441" s="64"/>
      <c r="C441" s="72"/>
      <c r="D441" s="72"/>
      <c r="E441" s="28"/>
      <c r="F441" s="28"/>
      <c r="G441" s="28"/>
      <c r="H441" s="28"/>
      <c r="I441" s="28"/>
      <c r="J441" s="28"/>
      <c r="K441" s="28"/>
      <c r="L441" s="28"/>
      <c r="M441" s="28"/>
      <c r="N441" s="28"/>
      <c r="O441" s="28"/>
      <c r="P441" s="28"/>
      <c r="Q441" s="28"/>
      <c r="R441" s="28"/>
      <c r="S441" s="28"/>
      <c r="T441" s="28"/>
      <c r="U441" s="28"/>
      <c r="V441" s="28"/>
      <c r="W441" s="28"/>
      <c r="X441" s="28"/>
      <c r="Y441" s="28"/>
      <c r="Z441" s="28"/>
      <c r="AA441" s="29"/>
      <c r="AD441" s="72"/>
      <c r="AE441" s="72"/>
      <c r="AF441" s="28"/>
      <c r="AG441" s="28"/>
      <c r="AH441" s="28"/>
      <c r="AI441" s="28"/>
      <c r="AJ441" s="28"/>
      <c r="AK441" s="28"/>
      <c r="AL441" s="28"/>
      <c r="AM441" s="28"/>
      <c r="AN441" s="28"/>
      <c r="AO441" s="28"/>
      <c r="AP441" s="28"/>
      <c r="AQ441" s="28"/>
      <c r="AR441" s="28"/>
      <c r="AS441" s="28"/>
      <c r="AT441" s="28"/>
      <c r="AU441" s="28"/>
      <c r="AV441" s="28"/>
      <c r="AW441" s="28"/>
      <c r="AX441" s="28"/>
      <c r="AY441" s="28"/>
      <c r="AZ441" s="28"/>
      <c r="BA441" s="28"/>
      <c r="BC441" s="72"/>
      <c r="BD441" s="72"/>
      <c r="BE441" s="28"/>
      <c r="BF441" s="28"/>
      <c r="BG441" s="28"/>
      <c r="BH441" s="28"/>
      <c r="BI441" s="28"/>
      <c r="BJ441" s="28"/>
      <c r="BK441" s="28"/>
      <c r="BL441" s="28"/>
      <c r="BM441" s="28"/>
      <c r="BN441" s="28"/>
      <c r="BO441" s="28"/>
      <c r="BP441" s="28"/>
      <c r="BQ441" s="28"/>
      <c r="BR441" s="28"/>
      <c r="BS441" s="28"/>
      <c r="BT441" s="28"/>
      <c r="BU441" s="28"/>
      <c r="BV441" s="28"/>
      <c r="BW441" s="28"/>
      <c r="BX441" s="28"/>
      <c r="BY441" s="28"/>
      <c r="BZ441" s="28"/>
    </row>
    <row r="442" spans="1:78" ht="12.75" hidden="1">
      <c r="A442" s="64"/>
      <c r="B442" s="64"/>
      <c r="C442" s="72"/>
      <c r="D442" s="72"/>
      <c r="E442" s="28"/>
      <c r="F442" s="28"/>
      <c r="G442" s="28"/>
      <c r="H442" s="28"/>
      <c r="I442" s="28"/>
      <c r="J442" s="28"/>
      <c r="K442" s="28"/>
      <c r="L442" s="28"/>
      <c r="M442" s="28"/>
      <c r="N442" s="28"/>
      <c r="O442" s="28"/>
      <c r="P442" s="28"/>
      <c r="Q442" s="28"/>
      <c r="R442" s="28"/>
      <c r="S442" s="28"/>
      <c r="T442" s="28"/>
      <c r="U442" s="28"/>
      <c r="V442" s="28"/>
      <c r="W442" s="28"/>
      <c r="X442" s="28"/>
      <c r="Y442" s="28"/>
      <c r="Z442" s="28"/>
      <c r="AA442" s="29"/>
      <c r="AD442" s="72"/>
      <c r="AE442" s="72"/>
      <c r="AF442" s="28"/>
      <c r="AG442" s="28"/>
      <c r="AH442" s="28"/>
      <c r="AI442" s="28"/>
      <c r="AJ442" s="28"/>
      <c r="AK442" s="28"/>
      <c r="AL442" s="28"/>
      <c r="AM442" s="28"/>
      <c r="AN442" s="28"/>
      <c r="AO442" s="28"/>
      <c r="AP442" s="28"/>
      <c r="AQ442" s="28"/>
      <c r="AR442" s="28"/>
      <c r="AS442" s="28"/>
      <c r="AT442" s="28"/>
      <c r="AU442" s="28"/>
      <c r="AV442" s="28"/>
      <c r="AW442" s="28"/>
      <c r="AX442" s="28"/>
      <c r="AY442" s="28"/>
      <c r="AZ442" s="28"/>
      <c r="BA442" s="28"/>
      <c r="BC442" s="72"/>
      <c r="BD442" s="72"/>
      <c r="BE442" s="28"/>
      <c r="BF442" s="28"/>
      <c r="BG442" s="28"/>
      <c r="BH442" s="28"/>
      <c r="BI442" s="28"/>
      <c r="BJ442" s="28"/>
      <c r="BK442" s="28"/>
      <c r="BL442" s="28"/>
      <c r="BM442" s="28"/>
      <c r="BN442" s="28"/>
      <c r="BO442" s="28"/>
      <c r="BP442" s="28"/>
      <c r="BQ442" s="28"/>
      <c r="BR442" s="28"/>
      <c r="BS442" s="28"/>
      <c r="BT442" s="28"/>
      <c r="BU442" s="28"/>
      <c r="BV442" s="28"/>
      <c r="BW442" s="28"/>
      <c r="BX442" s="28"/>
      <c r="BY442" s="28"/>
      <c r="BZ442" s="28"/>
    </row>
    <row r="443" spans="1:78" ht="12.75" hidden="1">
      <c r="A443" s="64"/>
      <c r="B443" s="64"/>
      <c r="C443" s="72"/>
      <c r="D443" s="72"/>
      <c r="E443" s="28"/>
      <c r="F443" s="28"/>
      <c r="G443" s="28"/>
      <c r="H443" s="28"/>
      <c r="I443" s="28"/>
      <c r="J443" s="28"/>
      <c r="K443" s="28"/>
      <c r="L443" s="28"/>
      <c r="M443" s="28"/>
      <c r="N443" s="28"/>
      <c r="O443" s="28"/>
      <c r="P443" s="28"/>
      <c r="Q443" s="28"/>
      <c r="R443" s="28"/>
      <c r="S443" s="28"/>
      <c r="T443" s="28"/>
      <c r="U443" s="28"/>
      <c r="V443" s="28"/>
      <c r="W443" s="28"/>
      <c r="X443" s="28"/>
      <c r="Y443" s="28"/>
      <c r="Z443" s="28"/>
      <c r="AA443" s="29"/>
      <c r="AD443" s="72"/>
      <c r="AE443" s="72"/>
      <c r="AF443" s="28"/>
      <c r="AG443" s="28"/>
      <c r="AH443" s="28"/>
      <c r="AI443" s="28"/>
      <c r="AJ443" s="28"/>
      <c r="AK443" s="28"/>
      <c r="AL443" s="28"/>
      <c r="AM443" s="28"/>
      <c r="AN443" s="28"/>
      <c r="AO443" s="28"/>
      <c r="AP443" s="28"/>
      <c r="AQ443" s="28"/>
      <c r="AR443" s="28"/>
      <c r="AS443" s="28"/>
      <c r="AT443" s="28"/>
      <c r="AU443" s="28"/>
      <c r="AV443" s="28"/>
      <c r="AW443" s="28"/>
      <c r="AX443" s="28"/>
      <c r="AY443" s="28"/>
      <c r="AZ443" s="28"/>
      <c r="BA443" s="28"/>
      <c r="BC443" s="72"/>
      <c r="BD443" s="72"/>
      <c r="BE443" s="28"/>
      <c r="BF443" s="28"/>
      <c r="BG443" s="28"/>
      <c r="BH443" s="28"/>
      <c r="BI443" s="28"/>
      <c r="BJ443" s="28"/>
      <c r="BK443" s="28"/>
      <c r="BL443" s="28"/>
      <c r="BM443" s="28"/>
      <c r="BN443" s="28"/>
      <c r="BO443" s="28"/>
      <c r="BP443" s="28"/>
      <c r="BQ443" s="28"/>
      <c r="BR443" s="28"/>
      <c r="BS443" s="28"/>
      <c r="BT443" s="28"/>
      <c r="BU443" s="28"/>
      <c r="BV443" s="28"/>
      <c r="BW443" s="28"/>
      <c r="BX443" s="28"/>
      <c r="BY443" s="28"/>
      <c r="BZ443" s="28"/>
    </row>
    <row r="444" spans="1:78" ht="12.75" hidden="1">
      <c r="A444" s="64"/>
      <c r="B444" s="64"/>
      <c r="C444" s="72"/>
      <c r="D444" s="72"/>
      <c r="E444" s="28"/>
      <c r="F444" s="28"/>
      <c r="G444" s="28"/>
      <c r="H444" s="28"/>
      <c r="I444" s="28"/>
      <c r="J444" s="28"/>
      <c r="K444" s="28"/>
      <c r="L444" s="28"/>
      <c r="M444" s="28"/>
      <c r="N444" s="28"/>
      <c r="O444" s="28"/>
      <c r="P444" s="28"/>
      <c r="Q444" s="28"/>
      <c r="R444" s="28"/>
      <c r="S444" s="28"/>
      <c r="T444" s="28"/>
      <c r="U444" s="28"/>
      <c r="V444" s="28"/>
      <c r="W444" s="28"/>
      <c r="X444" s="28"/>
      <c r="Y444" s="28"/>
      <c r="Z444" s="28"/>
      <c r="AA444" s="29"/>
      <c r="AD444" s="72"/>
      <c r="AE444" s="72"/>
      <c r="AF444" s="28"/>
      <c r="AG444" s="28"/>
      <c r="AH444" s="28"/>
      <c r="AI444" s="28"/>
      <c r="AJ444" s="28"/>
      <c r="AK444" s="28"/>
      <c r="AL444" s="28"/>
      <c r="AM444" s="28"/>
      <c r="AN444" s="28"/>
      <c r="AO444" s="28"/>
      <c r="AP444" s="28"/>
      <c r="AQ444" s="28"/>
      <c r="AR444" s="28"/>
      <c r="AS444" s="28"/>
      <c r="AT444" s="28"/>
      <c r="AU444" s="28"/>
      <c r="AV444" s="28"/>
      <c r="AW444" s="28"/>
      <c r="AX444" s="28"/>
      <c r="AY444" s="28"/>
      <c r="AZ444" s="28"/>
      <c r="BA444" s="28"/>
      <c r="BC444" s="72"/>
      <c r="BD444" s="72"/>
      <c r="BE444" s="28"/>
      <c r="BF444" s="28"/>
      <c r="BG444" s="28"/>
      <c r="BH444" s="28"/>
      <c r="BI444" s="28"/>
      <c r="BJ444" s="28"/>
      <c r="BK444" s="28"/>
      <c r="BL444" s="28"/>
      <c r="BM444" s="28"/>
      <c r="BN444" s="28"/>
      <c r="BO444" s="28"/>
      <c r="BP444" s="28"/>
      <c r="BQ444" s="28"/>
      <c r="BR444" s="28"/>
      <c r="BS444" s="28"/>
      <c r="BT444" s="28"/>
      <c r="BU444" s="28"/>
      <c r="BV444" s="28"/>
      <c r="BW444" s="28"/>
      <c r="BX444" s="28"/>
      <c r="BY444" s="28"/>
      <c r="BZ444" s="28"/>
    </row>
    <row r="445" spans="1:78" ht="12.75" hidden="1">
      <c r="A445" s="64"/>
      <c r="B445" s="64"/>
      <c r="C445" s="72"/>
      <c r="D445" s="72"/>
      <c r="E445" s="28"/>
      <c r="F445" s="28"/>
      <c r="G445" s="28"/>
      <c r="H445" s="28"/>
      <c r="I445" s="28"/>
      <c r="J445" s="28"/>
      <c r="K445" s="28"/>
      <c r="L445" s="28"/>
      <c r="M445" s="28"/>
      <c r="N445" s="28"/>
      <c r="O445" s="28"/>
      <c r="P445" s="28"/>
      <c r="Q445" s="28"/>
      <c r="R445" s="28"/>
      <c r="S445" s="28"/>
      <c r="T445" s="28"/>
      <c r="U445" s="28"/>
      <c r="V445" s="28"/>
      <c r="W445" s="28"/>
      <c r="X445" s="28"/>
      <c r="Y445" s="28"/>
      <c r="Z445" s="28"/>
      <c r="AA445" s="29"/>
      <c r="AD445" s="72"/>
      <c r="AE445" s="72"/>
      <c r="AF445" s="28"/>
      <c r="AG445" s="28"/>
      <c r="AH445" s="28"/>
      <c r="AI445" s="28"/>
      <c r="AJ445" s="28"/>
      <c r="AK445" s="28"/>
      <c r="AL445" s="28"/>
      <c r="AM445" s="28"/>
      <c r="AN445" s="28"/>
      <c r="AO445" s="28"/>
      <c r="AP445" s="28"/>
      <c r="AQ445" s="28"/>
      <c r="AR445" s="28"/>
      <c r="AS445" s="28"/>
      <c r="AT445" s="28"/>
      <c r="AU445" s="28"/>
      <c r="AV445" s="28"/>
      <c r="AW445" s="28"/>
      <c r="AX445" s="28"/>
      <c r="AY445" s="28"/>
      <c r="AZ445" s="28"/>
      <c r="BA445" s="28"/>
      <c r="BC445" s="72"/>
      <c r="BD445" s="72"/>
      <c r="BE445" s="28"/>
      <c r="BF445" s="28"/>
      <c r="BG445" s="28"/>
      <c r="BH445" s="28"/>
      <c r="BI445" s="28"/>
      <c r="BJ445" s="28"/>
      <c r="BK445" s="28"/>
      <c r="BL445" s="28"/>
      <c r="BM445" s="28"/>
      <c r="BN445" s="28"/>
      <c r="BO445" s="28"/>
      <c r="BP445" s="28"/>
      <c r="BQ445" s="28"/>
      <c r="BR445" s="28"/>
      <c r="BS445" s="28"/>
      <c r="BT445" s="28"/>
      <c r="BU445" s="28"/>
      <c r="BV445" s="28"/>
      <c r="BW445" s="28"/>
      <c r="BX445" s="28"/>
      <c r="BY445" s="28"/>
      <c r="BZ445" s="28"/>
    </row>
    <row r="446" spans="1:78" ht="12.75" hidden="1">
      <c r="A446" s="64"/>
      <c r="B446" s="64"/>
      <c r="C446" s="72"/>
      <c r="D446" s="72"/>
      <c r="E446" s="28"/>
      <c r="F446" s="28"/>
      <c r="G446" s="28"/>
      <c r="H446" s="28"/>
      <c r="I446" s="28"/>
      <c r="J446" s="28"/>
      <c r="K446" s="28"/>
      <c r="L446" s="28"/>
      <c r="M446" s="28"/>
      <c r="N446" s="28"/>
      <c r="O446" s="28"/>
      <c r="P446" s="28"/>
      <c r="Q446" s="28"/>
      <c r="R446" s="28"/>
      <c r="S446" s="28"/>
      <c r="T446" s="28"/>
      <c r="U446" s="28"/>
      <c r="V446" s="28"/>
      <c r="W446" s="28"/>
      <c r="X446" s="28"/>
      <c r="Y446" s="28"/>
      <c r="Z446" s="28"/>
      <c r="AA446" s="29"/>
      <c r="AD446" s="72"/>
      <c r="AE446" s="72"/>
      <c r="AF446" s="28"/>
      <c r="AG446" s="28"/>
      <c r="AH446" s="28"/>
      <c r="AI446" s="28"/>
      <c r="AJ446" s="28"/>
      <c r="AK446" s="28"/>
      <c r="AL446" s="28"/>
      <c r="AM446" s="28"/>
      <c r="AN446" s="28"/>
      <c r="AO446" s="28"/>
      <c r="AP446" s="28"/>
      <c r="AQ446" s="28"/>
      <c r="AR446" s="28"/>
      <c r="AS446" s="28"/>
      <c r="AT446" s="28"/>
      <c r="AU446" s="28"/>
      <c r="AV446" s="28"/>
      <c r="AW446" s="28"/>
      <c r="AX446" s="28"/>
      <c r="AY446" s="28"/>
      <c r="AZ446" s="28"/>
      <c r="BA446" s="28"/>
      <c r="BC446" s="72"/>
      <c r="BD446" s="72"/>
      <c r="BE446" s="28"/>
      <c r="BF446" s="28"/>
      <c r="BG446" s="28"/>
      <c r="BH446" s="28"/>
      <c r="BI446" s="28"/>
      <c r="BJ446" s="28"/>
      <c r="BK446" s="28"/>
      <c r="BL446" s="28"/>
      <c r="BM446" s="28"/>
      <c r="BN446" s="28"/>
      <c r="BO446" s="28"/>
      <c r="BP446" s="28"/>
      <c r="BQ446" s="28"/>
      <c r="BR446" s="28"/>
      <c r="BS446" s="28"/>
      <c r="BT446" s="28"/>
      <c r="BU446" s="28"/>
      <c r="BV446" s="28"/>
      <c r="BW446" s="28"/>
      <c r="BX446" s="28"/>
      <c r="BY446" s="28"/>
      <c r="BZ446" s="28"/>
    </row>
    <row r="447" spans="1:78" ht="12.75" hidden="1">
      <c r="A447" s="64"/>
      <c r="B447" s="64"/>
      <c r="C447" s="72"/>
      <c r="D447" s="72"/>
      <c r="E447" s="28"/>
      <c r="F447" s="28"/>
      <c r="G447" s="28"/>
      <c r="H447" s="28"/>
      <c r="I447" s="28"/>
      <c r="J447" s="28"/>
      <c r="K447" s="28"/>
      <c r="L447" s="28"/>
      <c r="M447" s="28"/>
      <c r="N447" s="28"/>
      <c r="O447" s="28"/>
      <c r="P447" s="28"/>
      <c r="Q447" s="28"/>
      <c r="R447" s="28"/>
      <c r="S447" s="28"/>
      <c r="T447" s="28"/>
      <c r="U447" s="28"/>
      <c r="V447" s="28"/>
      <c r="W447" s="28"/>
      <c r="X447" s="28"/>
      <c r="Y447" s="28"/>
      <c r="Z447" s="28"/>
      <c r="AA447" s="29"/>
      <c r="AD447" s="72"/>
      <c r="AE447" s="72"/>
      <c r="AF447" s="28"/>
      <c r="AG447" s="28"/>
      <c r="AH447" s="28"/>
      <c r="AI447" s="28"/>
      <c r="AJ447" s="28"/>
      <c r="AK447" s="28"/>
      <c r="AL447" s="28"/>
      <c r="AM447" s="28"/>
      <c r="AN447" s="28"/>
      <c r="AO447" s="28"/>
      <c r="AP447" s="28"/>
      <c r="AQ447" s="28"/>
      <c r="AR447" s="28"/>
      <c r="AS447" s="28"/>
      <c r="AT447" s="28"/>
      <c r="AU447" s="28"/>
      <c r="AV447" s="28"/>
      <c r="AW447" s="28"/>
      <c r="AX447" s="28"/>
      <c r="AY447" s="28"/>
      <c r="AZ447" s="28"/>
      <c r="BA447" s="28"/>
      <c r="BC447" s="72"/>
      <c r="BD447" s="72"/>
      <c r="BE447" s="28"/>
      <c r="BF447" s="28"/>
      <c r="BG447" s="28"/>
      <c r="BH447" s="28"/>
      <c r="BI447" s="28"/>
      <c r="BJ447" s="28"/>
      <c r="BK447" s="28"/>
      <c r="BL447" s="28"/>
      <c r="BM447" s="28"/>
      <c r="BN447" s="28"/>
      <c r="BO447" s="28"/>
      <c r="BP447" s="28"/>
      <c r="BQ447" s="28"/>
      <c r="BR447" s="28"/>
      <c r="BS447" s="28"/>
      <c r="BT447" s="28"/>
      <c r="BU447" s="28"/>
      <c r="BV447" s="28"/>
      <c r="BW447" s="28"/>
      <c r="BX447" s="28"/>
      <c r="BY447" s="28"/>
      <c r="BZ447" s="28"/>
    </row>
    <row r="448" spans="1:78" ht="12.75" hidden="1">
      <c r="A448" s="64"/>
      <c r="B448" s="64"/>
      <c r="C448" s="72"/>
      <c r="D448" s="72"/>
      <c r="E448" s="28"/>
      <c r="F448" s="28"/>
      <c r="G448" s="28"/>
      <c r="H448" s="28"/>
      <c r="I448" s="28"/>
      <c r="J448" s="28"/>
      <c r="K448" s="28"/>
      <c r="L448" s="28"/>
      <c r="M448" s="28"/>
      <c r="N448" s="28"/>
      <c r="O448" s="28"/>
      <c r="P448" s="28"/>
      <c r="Q448" s="28"/>
      <c r="R448" s="28"/>
      <c r="S448" s="28"/>
      <c r="T448" s="28"/>
      <c r="U448" s="28"/>
      <c r="V448" s="28"/>
      <c r="W448" s="28"/>
      <c r="X448" s="28"/>
      <c r="Y448" s="28"/>
      <c r="Z448" s="28"/>
      <c r="AA448" s="29"/>
      <c r="AD448" s="72"/>
      <c r="AE448" s="72"/>
      <c r="AF448" s="28"/>
      <c r="AG448" s="28"/>
      <c r="AH448" s="28"/>
      <c r="AI448" s="28"/>
      <c r="AJ448" s="28"/>
      <c r="AK448" s="28"/>
      <c r="AL448" s="28"/>
      <c r="AM448" s="28"/>
      <c r="AN448" s="28"/>
      <c r="AO448" s="28"/>
      <c r="AP448" s="28"/>
      <c r="AQ448" s="28"/>
      <c r="AR448" s="28"/>
      <c r="AS448" s="28"/>
      <c r="AT448" s="28"/>
      <c r="AU448" s="28"/>
      <c r="AV448" s="28"/>
      <c r="AW448" s="28"/>
      <c r="AX448" s="28"/>
      <c r="AY448" s="28"/>
      <c r="AZ448" s="28"/>
      <c r="BA448" s="28"/>
      <c r="BC448" s="72"/>
      <c r="BD448" s="72"/>
      <c r="BE448" s="28"/>
      <c r="BF448" s="28"/>
      <c r="BG448" s="28"/>
      <c r="BH448" s="28"/>
      <c r="BI448" s="28"/>
      <c r="BJ448" s="28"/>
      <c r="BK448" s="28"/>
      <c r="BL448" s="28"/>
      <c r="BM448" s="28"/>
      <c r="BN448" s="28"/>
      <c r="BO448" s="28"/>
      <c r="BP448" s="28"/>
      <c r="BQ448" s="28"/>
      <c r="BR448" s="28"/>
      <c r="BS448" s="28"/>
      <c r="BT448" s="28"/>
      <c r="BU448" s="28"/>
      <c r="BV448" s="28"/>
      <c r="BW448" s="28"/>
      <c r="BX448" s="28"/>
      <c r="BY448" s="28"/>
      <c r="BZ448" s="28"/>
    </row>
    <row r="449" spans="1:78" ht="12.75" hidden="1">
      <c r="A449" s="64"/>
      <c r="B449" s="64"/>
      <c r="C449" s="72"/>
      <c r="D449" s="72"/>
      <c r="E449" s="28"/>
      <c r="F449" s="28"/>
      <c r="G449" s="28"/>
      <c r="H449" s="28"/>
      <c r="I449" s="28"/>
      <c r="J449" s="28"/>
      <c r="K449" s="28"/>
      <c r="L449" s="28"/>
      <c r="M449" s="28"/>
      <c r="N449" s="28"/>
      <c r="O449" s="28"/>
      <c r="P449" s="28"/>
      <c r="Q449" s="28"/>
      <c r="R449" s="28"/>
      <c r="S449" s="28"/>
      <c r="T449" s="28"/>
      <c r="U449" s="28"/>
      <c r="V449" s="28"/>
      <c r="W449" s="28"/>
      <c r="X449" s="28"/>
      <c r="Y449" s="28"/>
      <c r="Z449" s="28"/>
      <c r="AA449" s="29"/>
      <c r="AD449" s="72"/>
      <c r="AE449" s="72"/>
      <c r="AF449" s="28"/>
      <c r="AG449" s="28"/>
      <c r="AH449" s="28"/>
      <c r="AI449" s="28"/>
      <c r="AJ449" s="28"/>
      <c r="AK449" s="28"/>
      <c r="AL449" s="28"/>
      <c r="AM449" s="28"/>
      <c r="AN449" s="28"/>
      <c r="AO449" s="28"/>
      <c r="AP449" s="28"/>
      <c r="AQ449" s="28"/>
      <c r="AR449" s="28"/>
      <c r="AS449" s="28"/>
      <c r="AT449" s="28"/>
      <c r="AU449" s="28"/>
      <c r="AV449" s="28"/>
      <c r="AW449" s="28"/>
      <c r="AX449" s="28"/>
      <c r="AY449" s="28"/>
      <c r="AZ449" s="28"/>
      <c r="BA449" s="28"/>
      <c r="BC449" s="72"/>
      <c r="BD449" s="72"/>
      <c r="BE449" s="28"/>
      <c r="BF449" s="28"/>
      <c r="BG449" s="28"/>
      <c r="BH449" s="28"/>
      <c r="BI449" s="28"/>
      <c r="BJ449" s="28"/>
      <c r="BK449" s="28"/>
      <c r="BL449" s="28"/>
      <c r="BM449" s="28"/>
      <c r="BN449" s="28"/>
      <c r="BO449" s="28"/>
      <c r="BP449" s="28"/>
      <c r="BQ449" s="28"/>
      <c r="BR449" s="28"/>
      <c r="BS449" s="28"/>
      <c r="BT449" s="28"/>
      <c r="BU449" s="28"/>
      <c r="BV449" s="28"/>
      <c r="BW449" s="28"/>
      <c r="BX449" s="28"/>
      <c r="BY449" s="28"/>
      <c r="BZ449" s="28"/>
    </row>
    <row r="450" spans="1:78" ht="12.75" hidden="1">
      <c r="A450" s="64"/>
      <c r="B450" s="64"/>
      <c r="C450" s="72"/>
      <c r="D450" s="72"/>
      <c r="E450" s="28"/>
      <c r="F450" s="28"/>
      <c r="G450" s="28"/>
      <c r="H450" s="28"/>
      <c r="I450" s="28"/>
      <c r="J450" s="28"/>
      <c r="K450" s="28"/>
      <c r="L450" s="28"/>
      <c r="M450" s="28"/>
      <c r="N450" s="28"/>
      <c r="O450" s="28"/>
      <c r="P450" s="28"/>
      <c r="Q450" s="28"/>
      <c r="R450" s="28"/>
      <c r="S450" s="28"/>
      <c r="T450" s="28"/>
      <c r="U450" s="28"/>
      <c r="V450" s="28"/>
      <c r="W450" s="28"/>
      <c r="X450" s="28"/>
      <c r="Y450" s="28"/>
      <c r="Z450" s="28"/>
      <c r="AA450" s="29"/>
      <c r="AD450" s="72"/>
      <c r="AE450" s="72"/>
      <c r="AF450" s="28"/>
      <c r="AG450" s="28"/>
      <c r="AH450" s="28"/>
      <c r="AI450" s="28"/>
      <c r="AJ450" s="28"/>
      <c r="AK450" s="28"/>
      <c r="AL450" s="28"/>
      <c r="AM450" s="28"/>
      <c r="AN450" s="28"/>
      <c r="AO450" s="28"/>
      <c r="AP450" s="28"/>
      <c r="AQ450" s="28"/>
      <c r="AR450" s="28"/>
      <c r="AS450" s="28"/>
      <c r="AT450" s="28"/>
      <c r="AU450" s="28"/>
      <c r="AV450" s="28"/>
      <c r="AW450" s="28"/>
      <c r="AX450" s="28"/>
      <c r="AY450" s="28"/>
      <c r="AZ450" s="28"/>
      <c r="BA450" s="28"/>
      <c r="BC450" s="72"/>
      <c r="BD450" s="72"/>
      <c r="BE450" s="28"/>
      <c r="BF450" s="28"/>
      <c r="BG450" s="28"/>
      <c r="BH450" s="28"/>
      <c r="BI450" s="28"/>
      <c r="BJ450" s="28"/>
      <c r="BK450" s="28"/>
      <c r="BL450" s="28"/>
      <c r="BM450" s="28"/>
      <c r="BN450" s="28"/>
      <c r="BO450" s="28"/>
      <c r="BP450" s="28"/>
      <c r="BQ450" s="28"/>
      <c r="BR450" s="28"/>
      <c r="BS450" s="28"/>
      <c r="BT450" s="28"/>
      <c r="BU450" s="28"/>
      <c r="BV450" s="28"/>
      <c r="BW450" s="28"/>
      <c r="BX450" s="28"/>
      <c r="BY450" s="28"/>
      <c r="BZ450" s="28"/>
    </row>
    <row r="451" spans="1:78" ht="12.75" hidden="1">
      <c r="A451" s="64"/>
      <c r="B451" s="64"/>
      <c r="C451" s="72"/>
      <c r="D451" s="72"/>
      <c r="E451" s="28"/>
      <c r="F451" s="28"/>
      <c r="G451" s="28"/>
      <c r="H451" s="28"/>
      <c r="I451" s="28"/>
      <c r="J451" s="28"/>
      <c r="K451" s="28"/>
      <c r="L451" s="28"/>
      <c r="M451" s="28"/>
      <c r="N451" s="28"/>
      <c r="O451" s="28"/>
      <c r="P451" s="28"/>
      <c r="Q451" s="28"/>
      <c r="R451" s="28"/>
      <c r="S451" s="28"/>
      <c r="T451" s="28"/>
      <c r="U451" s="28"/>
      <c r="V451" s="28"/>
      <c r="W451" s="28"/>
      <c r="X451" s="28"/>
      <c r="Y451" s="28"/>
      <c r="Z451" s="28"/>
      <c r="AA451" s="29"/>
      <c r="AD451" s="72"/>
      <c r="AE451" s="72"/>
      <c r="AF451" s="28"/>
      <c r="AG451" s="28"/>
      <c r="AH451" s="28"/>
      <c r="AI451" s="28"/>
      <c r="AJ451" s="28"/>
      <c r="AK451" s="28"/>
      <c r="AL451" s="28"/>
      <c r="AM451" s="28"/>
      <c r="AN451" s="28"/>
      <c r="AO451" s="28"/>
      <c r="AP451" s="28"/>
      <c r="AQ451" s="28"/>
      <c r="AR451" s="28"/>
      <c r="AS451" s="28"/>
      <c r="AT451" s="28"/>
      <c r="AU451" s="28"/>
      <c r="AV451" s="28"/>
      <c r="AW451" s="28"/>
      <c r="AX451" s="28"/>
      <c r="AY451" s="28"/>
      <c r="AZ451" s="28"/>
      <c r="BA451" s="28"/>
      <c r="BC451" s="72"/>
      <c r="BD451" s="72"/>
      <c r="BE451" s="28"/>
      <c r="BF451" s="28"/>
      <c r="BG451" s="28"/>
      <c r="BH451" s="28"/>
      <c r="BI451" s="28"/>
      <c r="BJ451" s="28"/>
      <c r="BK451" s="28"/>
      <c r="BL451" s="28"/>
      <c r="BM451" s="28"/>
      <c r="BN451" s="28"/>
      <c r="BO451" s="28"/>
      <c r="BP451" s="28"/>
      <c r="BQ451" s="28"/>
      <c r="BR451" s="28"/>
      <c r="BS451" s="28"/>
      <c r="BT451" s="28"/>
      <c r="BU451" s="28"/>
      <c r="BV451" s="28"/>
      <c r="BW451" s="28"/>
      <c r="BX451" s="28"/>
      <c r="BY451" s="28"/>
      <c r="BZ451" s="28"/>
    </row>
    <row r="452" spans="1:78" ht="12.75" hidden="1">
      <c r="A452" s="64"/>
      <c r="B452" s="64"/>
      <c r="C452" s="72"/>
      <c r="D452" s="72"/>
      <c r="E452" s="28"/>
      <c r="F452" s="28"/>
      <c r="G452" s="28"/>
      <c r="H452" s="28"/>
      <c r="I452" s="28"/>
      <c r="J452" s="28"/>
      <c r="K452" s="28"/>
      <c r="L452" s="28"/>
      <c r="M452" s="28"/>
      <c r="N452" s="28"/>
      <c r="O452" s="28"/>
      <c r="P452" s="28"/>
      <c r="Q452" s="28"/>
      <c r="R452" s="28"/>
      <c r="S452" s="28"/>
      <c r="T452" s="28"/>
      <c r="U452" s="28"/>
      <c r="V452" s="28"/>
      <c r="W452" s="28"/>
      <c r="X452" s="28"/>
      <c r="Y452" s="28"/>
      <c r="Z452" s="28"/>
      <c r="AA452" s="29"/>
      <c r="AD452" s="72"/>
      <c r="AE452" s="72"/>
      <c r="AF452" s="28"/>
      <c r="AG452" s="28"/>
      <c r="AH452" s="28"/>
      <c r="AI452" s="28"/>
      <c r="AJ452" s="28"/>
      <c r="AK452" s="28"/>
      <c r="AL452" s="28"/>
      <c r="AM452" s="28"/>
      <c r="AN452" s="28"/>
      <c r="AO452" s="28"/>
      <c r="AP452" s="28"/>
      <c r="AQ452" s="28"/>
      <c r="AR452" s="28"/>
      <c r="AS452" s="28"/>
      <c r="AT452" s="28"/>
      <c r="AU452" s="28"/>
      <c r="AV452" s="28"/>
      <c r="AW452" s="28"/>
      <c r="AX452" s="28"/>
      <c r="AY452" s="28"/>
      <c r="AZ452" s="28"/>
      <c r="BA452" s="28"/>
      <c r="BC452" s="72"/>
      <c r="BD452" s="72"/>
      <c r="BE452" s="28"/>
      <c r="BF452" s="28"/>
      <c r="BG452" s="28"/>
      <c r="BH452" s="28"/>
      <c r="BI452" s="28"/>
      <c r="BJ452" s="28"/>
      <c r="BK452" s="28"/>
      <c r="BL452" s="28"/>
      <c r="BM452" s="28"/>
      <c r="BN452" s="28"/>
      <c r="BO452" s="28"/>
      <c r="BP452" s="28"/>
      <c r="BQ452" s="28"/>
      <c r="BR452" s="28"/>
      <c r="BS452" s="28"/>
      <c r="BT452" s="28"/>
      <c r="BU452" s="28"/>
      <c r="BV452" s="28"/>
      <c r="BW452" s="28"/>
      <c r="BX452" s="28"/>
      <c r="BY452" s="28"/>
      <c r="BZ452" s="28"/>
    </row>
    <row r="453" spans="1:78" ht="12.75" hidden="1">
      <c r="A453" s="64"/>
      <c r="B453" s="64"/>
      <c r="C453" s="72"/>
      <c r="D453" s="72"/>
      <c r="E453" s="28"/>
      <c r="F453" s="28"/>
      <c r="G453" s="28"/>
      <c r="H453" s="28"/>
      <c r="I453" s="28"/>
      <c r="J453" s="28"/>
      <c r="K453" s="28"/>
      <c r="L453" s="28"/>
      <c r="M453" s="28"/>
      <c r="N453" s="28"/>
      <c r="O453" s="28"/>
      <c r="P453" s="28"/>
      <c r="Q453" s="28"/>
      <c r="R453" s="28"/>
      <c r="S453" s="28"/>
      <c r="T453" s="28"/>
      <c r="U453" s="28"/>
      <c r="V453" s="28"/>
      <c r="W453" s="28"/>
      <c r="X453" s="28"/>
      <c r="Y453" s="28"/>
      <c r="Z453" s="28"/>
      <c r="AA453" s="29"/>
      <c r="AD453" s="72"/>
      <c r="AE453" s="72"/>
      <c r="AF453" s="28"/>
      <c r="AG453" s="28"/>
      <c r="AH453" s="28"/>
      <c r="AI453" s="28"/>
      <c r="AJ453" s="28"/>
      <c r="AK453" s="28"/>
      <c r="AL453" s="28"/>
      <c r="AM453" s="28"/>
      <c r="AN453" s="28"/>
      <c r="AO453" s="28"/>
      <c r="AP453" s="28"/>
      <c r="AQ453" s="28"/>
      <c r="AR453" s="28"/>
      <c r="AS453" s="28"/>
      <c r="AT453" s="28"/>
      <c r="AU453" s="28"/>
      <c r="AV453" s="28"/>
      <c r="AW453" s="28"/>
      <c r="AX453" s="28"/>
      <c r="AY453" s="28"/>
      <c r="AZ453" s="28"/>
      <c r="BA453" s="28"/>
      <c r="BC453" s="72"/>
      <c r="BD453" s="72"/>
      <c r="BE453" s="28"/>
      <c r="BF453" s="28"/>
      <c r="BG453" s="28"/>
      <c r="BH453" s="28"/>
      <c r="BI453" s="28"/>
      <c r="BJ453" s="28"/>
      <c r="BK453" s="28"/>
      <c r="BL453" s="28"/>
      <c r="BM453" s="28"/>
      <c r="BN453" s="28"/>
      <c r="BO453" s="28"/>
      <c r="BP453" s="28"/>
      <c r="BQ453" s="28"/>
      <c r="BR453" s="28"/>
      <c r="BS453" s="28"/>
      <c r="BT453" s="28"/>
      <c r="BU453" s="28"/>
      <c r="BV453" s="28"/>
      <c r="BW453" s="28"/>
      <c r="BX453" s="28"/>
      <c r="BY453" s="28"/>
      <c r="BZ453" s="28"/>
    </row>
    <row r="454" spans="1:78" ht="12.75" hidden="1">
      <c r="A454" s="64"/>
      <c r="B454" s="64"/>
      <c r="C454" s="72"/>
      <c r="D454" s="72"/>
      <c r="E454" s="28"/>
      <c r="F454" s="28"/>
      <c r="G454" s="28"/>
      <c r="H454" s="28"/>
      <c r="I454" s="28"/>
      <c r="J454" s="28"/>
      <c r="K454" s="28"/>
      <c r="L454" s="28"/>
      <c r="M454" s="28"/>
      <c r="N454" s="28"/>
      <c r="O454" s="28"/>
      <c r="P454" s="28"/>
      <c r="Q454" s="28"/>
      <c r="R454" s="28"/>
      <c r="S454" s="28"/>
      <c r="T454" s="28"/>
      <c r="U454" s="28"/>
      <c r="V454" s="28"/>
      <c r="W454" s="28"/>
      <c r="X454" s="28"/>
      <c r="Y454" s="28"/>
      <c r="Z454" s="28"/>
      <c r="AA454" s="29"/>
      <c r="AD454" s="72"/>
      <c r="AE454" s="72"/>
      <c r="AF454" s="28"/>
      <c r="AG454" s="28"/>
      <c r="AH454" s="28"/>
      <c r="AI454" s="28"/>
      <c r="AJ454" s="28"/>
      <c r="AK454" s="28"/>
      <c r="AL454" s="28"/>
      <c r="AM454" s="28"/>
      <c r="AN454" s="28"/>
      <c r="AO454" s="28"/>
      <c r="AP454" s="28"/>
      <c r="AQ454" s="28"/>
      <c r="AR454" s="28"/>
      <c r="AS454" s="28"/>
      <c r="AT454" s="28"/>
      <c r="AU454" s="28"/>
      <c r="AV454" s="28"/>
      <c r="AW454" s="28"/>
      <c r="AX454" s="28"/>
      <c r="AY454" s="28"/>
      <c r="AZ454" s="28"/>
      <c r="BA454" s="28"/>
      <c r="BC454" s="72"/>
      <c r="BD454" s="72"/>
      <c r="BE454" s="28"/>
      <c r="BF454" s="28"/>
      <c r="BG454" s="28"/>
      <c r="BH454" s="28"/>
      <c r="BI454" s="28"/>
      <c r="BJ454" s="28"/>
      <c r="BK454" s="28"/>
      <c r="BL454" s="28"/>
      <c r="BM454" s="28"/>
      <c r="BN454" s="28"/>
      <c r="BO454" s="28"/>
      <c r="BP454" s="28"/>
      <c r="BQ454" s="28"/>
      <c r="BR454" s="28"/>
      <c r="BS454" s="28"/>
      <c r="BT454" s="28"/>
      <c r="BU454" s="28"/>
      <c r="BV454" s="28"/>
      <c r="BW454" s="28"/>
      <c r="BX454" s="28"/>
      <c r="BY454" s="28"/>
      <c r="BZ454" s="28"/>
    </row>
    <row r="455" spans="1:78" ht="12.75" hidden="1">
      <c r="A455" s="64"/>
      <c r="B455" s="64"/>
      <c r="C455" s="72"/>
      <c r="D455" s="72"/>
      <c r="E455" s="28"/>
      <c r="F455" s="28"/>
      <c r="G455" s="28"/>
      <c r="H455" s="28"/>
      <c r="I455" s="28"/>
      <c r="J455" s="28"/>
      <c r="K455" s="28"/>
      <c r="L455" s="28"/>
      <c r="M455" s="28"/>
      <c r="N455" s="28"/>
      <c r="O455" s="28"/>
      <c r="P455" s="28"/>
      <c r="Q455" s="28"/>
      <c r="R455" s="28"/>
      <c r="S455" s="28"/>
      <c r="T455" s="28"/>
      <c r="U455" s="28"/>
      <c r="V455" s="28"/>
      <c r="W455" s="28"/>
      <c r="X455" s="28"/>
      <c r="Y455" s="28"/>
      <c r="Z455" s="28"/>
      <c r="AA455" s="29"/>
      <c r="AD455" s="72"/>
      <c r="AE455" s="72"/>
      <c r="AF455" s="28"/>
      <c r="AG455" s="28"/>
      <c r="AH455" s="28"/>
      <c r="AI455" s="28"/>
      <c r="AJ455" s="28"/>
      <c r="AK455" s="28"/>
      <c r="AL455" s="28"/>
      <c r="AM455" s="28"/>
      <c r="AN455" s="28"/>
      <c r="AO455" s="28"/>
      <c r="AP455" s="28"/>
      <c r="AQ455" s="28"/>
      <c r="AR455" s="28"/>
      <c r="AS455" s="28"/>
      <c r="AT455" s="28"/>
      <c r="AU455" s="28"/>
      <c r="AV455" s="28"/>
      <c r="AW455" s="28"/>
      <c r="AX455" s="28"/>
      <c r="AY455" s="28"/>
      <c r="AZ455" s="28"/>
      <c r="BA455" s="28"/>
      <c r="BC455" s="72"/>
      <c r="BD455" s="72"/>
      <c r="BE455" s="28"/>
      <c r="BF455" s="28"/>
      <c r="BG455" s="28"/>
      <c r="BH455" s="28"/>
      <c r="BI455" s="28"/>
      <c r="BJ455" s="28"/>
      <c r="BK455" s="28"/>
      <c r="BL455" s="28"/>
      <c r="BM455" s="28"/>
      <c r="BN455" s="28"/>
      <c r="BO455" s="28"/>
      <c r="BP455" s="28"/>
      <c r="BQ455" s="28"/>
      <c r="BR455" s="28"/>
      <c r="BS455" s="28"/>
      <c r="BT455" s="28"/>
      <c r="BU455" s="28"/>
      <c r="BV455" s="28"/>
      <c r="BW455" s="28"/>
      <c r="BX455" s="28"/>
      <c r="BY455" s="28"/>
      <c r="BZ455" s="28"/>
    </row>
    <row r="456" spans="1:78" ht="12.75" hidden="1">
      <c r="A456" s="64"/>
      <c r="B456" s="64"/>
      <c r="C456" s="72"/>
      <c r="D456" s="72"/>
      <c r="E456" s="28"/>
      <c r="F456" s="28"/>
      <c r="G456" s="28"/>
      <c r="H456" s="28"/>
      <c r="I456" s="28"/>
      <c r="J456" s="28"/>
      <c r="K456" s="28"/>
      <c r="L456" s="28"/>
      <c r="M456" s="28"/>
      <c r="N456" s="28"/>
      <c r="O456" s="28"/>
      <c r="P456" s="28"/>
      <c r="Q456" s="28"/>
      <c r="R456" s="28"/>
      <c r="S456" s="28"/>
      <c r="T456" s="28"/>
      <c r="U456" s="28"/>
      <c r="V456" s="28"/>
      <c r="W456" s="28"/>
      <c r="X456" s="28"/>
      <c r="Y456" s="28"/>
      <c r="Z456" s="28"/>
      <c r="AA456" s="29"/>
      <c r="AD456" s="72"/>
      <c r="AE456" s="72"/>
      <c r="AF456" s="28"/>
      <c r="AG456" s="28"/>
      <c r="AH456" s="28"/>
      <c r="AI456" s="28"/>
      <c r="AJ456" s="28"/>
      <c r="AK456" s="28"/>
      <c r="AL456" s="28"/>
      <c r="AM456" s="28"/>
      <c r="AN456" s="28"/>
      <c r="AO456" s="28"/>
      <c r="AP456" s="28"/>
      <c r="AQ456" s="28"/>
      <c r="AR456" s="28"/>
      <c r="AS456" s="28"/>
      <c r="AT456" s="28"/>
      <c r="AU456" s="28"/>
      <c r="AV456" s="28"/>
      <c r="AW456" s="28"/>
      <c r="AX456" s="28"/>
      <c r="AY456" s="28"/>
      <c r="AZ456" s="28"/>
      <c r="BA456" s="28"/>
      <c r="BC456" s="72"/>
      <c r="BD456" s="72"/>
      <c r="BE456" s="28"/>
      <c r="BF456" s="28"/>
      <c r="BG456" s="28"/>
      <c r="BH456" s="28"/>
      <c r="BI456" s="28"/>
      <c r="BJ456" s="28"/>
      <c r="BK456" s="28"/>
      <c r="BL456" s="28"/>
      <c r="BM456" s="28"/>
      <c r="BN456" s="28"/>
      <c r="BO456" s="28"/>
      <c r="BP456" s="28"/>
      <c r="BQ456" s="28"/>
      <c r="BR456" s="28"/>
      <c r="BS456" s="28"/>
      <c r="BT456" s="28"/>
      <c r="BU456" s="28"/>
      <c r="BV456" s="28"/>
      <c r="BW456" s="28"/>
      <c r="BX456" s="28"/>
      <c r="BY456" s="28"/>
      <c r="BZ456" s="28"/>
    </row>
    <row r="457" spans="1:78" ht="12.75" hidden="1">
      <c r="A457" s="64"/>
      <c r="B457" s="64"/>
      <c r="C457" s="72"/>
      <c r="D457" s="72"/>
      <c r="E457" s="28"/>
      <c r="F457" s="28"/>
      <c r="G457" s="28"/>
      <c r="H457" s="28"/>
      <c r="I457" s="28"/>
      <c r="J457" s="28"/>
      <c r="K457" s="28"/>
      <c r="L457" s="28"/>
      <c r="M457" s="28"/>
      <c r="N457" s="28"/>
      <c r="O457" s="28"/>
      <c r="P457" s="28"/>
      <c r="Q457" s="28"/>
      <c r="R457" s="28"/>
      <c r="S457" s="28"/>
      <c r="T457" s="28"/>
      <c r="U457" s="28"/>
      <c r="V457" s="28"/>
      <c r="W457" s="28"/>
      <c r="X457" s="28"/>
      <c r="Y457" s="28"/>
      <c r="Z457" s="28"/>
      <c r="AA457" s="29"/>
      <c r="AD457" s="72"/>
      <c r="AE457" s="72"/>
      <c r="AF457" s="28"/>
      <c r="AG457" s="28"/>
      <c r="AH457" s="28"/>
      <c r="AI457" s="28"/>
      <c r="AJ457" s="28"/>
      <c r="AK457" s="28"/>
      <c r="AL457" s="28"/>
      <c r="AM457" s="28"/>
      <c r="AN457" s="28"/>
      <c r="AO457" s="28"/>
      <c r="AP457" s="28"/>
      <c r="AQ457" s="28"/>
      <c r="AR457" s="28"/>
      <c r="AS457" s="28"/>
      <c r="AT457" s="28"/>
      <c r="AU457" s="28"/>
      <c r="AV457" s="28"/>
      <c r="AW457" s="28"/>
      <c r="AX457" s="28"/>
      <c r="AY457" s="28"/>
      <c r="AZ457" s="28"/>
      <c r="BA457" s="28"/>
      <c r="BC457" s="72"/>
      <c r="BD457" s="72"/>
      <c r="BE457" s="28"/>
      <c r="BF457" s="28"/>
      <c r="BG457" s="28"/>
      <c r="BH457" s="28"/>
      <c r="BI457" s="28"/>
      <c r="BJ457" s="28"/>
      <c r="BK457" s="28"/>
      <c r="BL457" s="28"/>
      <c r="BM457" s="28"/>
      <c r="BN457" s="28"/>
      <c r="BO457" s="28"/>
      <c r="BP457" s="28"/>
      <c r="BQ457" s="28"/>
      <c r="BR457" s="28"/>
      <c r="BS457" s="28"/>
      <c r="BT457" s="28"/>
      <c r="BU457" s="28"/>
      <c r="BV457" s="28"/>
      <c r="BW457" s="28"/>
      <c r="BX457" s="28"/>
      <c r="BY457" s="28"/>
      <c r="BZ457" s="28"/>
    </row>
    <row r="458" spans="1:78" ht="12.75" hidden="1">
      <c r="A458" s="64"/>
      <c r="B458" s="64"/>
      <c r="C458" s="72"/>
      <c r="D458" s="72"/>
      <c r="E458" s="28"/>
      <c r="F458" s="28"/>
      <c r="G458" s="28"/>
      <c r="H458" s="28"/>
      <c r="I458" s="28"/>
      <c r="J458" s="28"/>
      <c r="K458" s="28"/>
      <c r="L458" s="28"/>
      <c r="M458" s="28"/>
      <c r="N458" s="28"/>
      <c r="O458" s="28"/>
      <c r="P458" s="28"/>
      <c r="Q458" s="28"/>
      <c r="R458" s="28"/>
      <c r="S458" s="28"/>
      <c r="T458" s="28"/>
      <c r="U458" s="28"/>
      <c r="V458" s="28"/>
      <c r="W458" s="28"/>
      <c r="X458" s="28"/>
      <c r="Y458" s="28"/>
      <c r="Z458" s="28"/>
      <c r="AA458" s="29"/>
      <c r="AD458" s="72"/>
      <c r="AE458" s="72"/>
      <c r="AF458" s="28"/>
      <c r="AG458" s="28"/>
      <c r="AH458" s="28"/>
      <c r="AI458" s="28"/>
      <c r="AJ458" s="28"/>
      <c r="AK458" s="28"/>
      <c r="AL458" s="28"/>
      <c r="AM458" s="28"/>
      <c r="AN458" s="28"/>
      <c r="AO458" s="28"/>
      <c r="AP458" s="28"/>
      <c r="AQ458" s="28"/>
      <c r="AR458" s="28"/>
      <c r="AS458" s="28"/>
      <c r="AT458" s="28"/>
      <c r="AU458" s="28"/>
      <c r="AV458" s="28"/>
      <c r="AW458" s="28"/>
      <c r="AX458" s="28"/>
      <c r="AY458" s="28"/>
      <c r="AZ458" s="28"/>
      <c r="BA458" s="28"/>
      <c r="BC458" s="72"/>
      <c r="BD458" s="72"/>
      <c r="BE458" s="28"/>
      <c r="BF458" s="28"/>
      <c r="BG458" s="28"/>
      <c r="BH458" s="28"/>
      <c r="BI458" s="28"/>
      <c r="BJ458" s="28"/>
      <c r="BK458" s="28"/>
      <c r="BL458" s="28"/>
      <c r="BM458" s="28"/>
      <c r="BN458" s="28"/>
      <c r="BO458" s="28"/>
      <c r="BP458" s="28"/>
      <c r="BQ458" s="28"/>
      <c r="BR458" s="28"/>
      <c r="BS458" s="28"/>
      <c r="BT458" s="28"/>
      <c r="BU458" s="28"/>
      <c r="BV458" s="28"/>
      <c r="BW458" s="28"/>
      <c r="BX458" s="28"/>
      <c r="BY458" s="28"/>
      <c r="BZ458" s="28"/>
    </row>
    <row r="459" spans="1:78" ht="12.75" hidden="1">
      <c r="A459" s="64"/>
      <c r="B459" s="64"/>
      <c r="C459" s="72"/>
      <c r="D459" s="72"/>
      <c r="E459" s="28"/>
      <c r="F459" s="28"/>
      <c r="G459" s="28"/>
      <c r="H459" s="28"/>
      <c r="I459" s="28"/>
      <c r="J459" s="28"/>
      <c r="K459" s="28"/>
      <c r="L459" s="28"/>
      <c r="M459" s="28"/>
      <c r="N459" s="28"/>
      <c r="O459" s="28"/>
      <c r="P459" s="28"/>
      <c r="Q459" s="28"/>
      <c r="R459" s="28"/>
      <c r="S459" s="28"/>
      <c r="T459" s="28"/>
      <c r="U459" s="28"/>
      <c r="V459" s="28"/>
      <c r="W459" s="28"/>
      <c r="X459" s="28"/>
      <c r="Y459" s="28"/>
      <c r="Z459" s="28"/>
      <c r="AA459" s="29"/>
      <c r="AD459" s="72"/>
      <c r="AE459" s="72"/>
      <c r="AF459" s="28"/>
      <c r="AG459" s="28"/>
      <c r="AH459" s="28"/>
      <c r="AI459" s="28"/>
      <c r="AJ459" s="28"/>
      <c r="AK459" s="28"/>
      <c r="AL459" s="28"/>
      <c r="AM459" s="28"/>
      <c r="AN459" s="28"/>
      <c r="AO459" s="28"/>
      <c r="AP459" s="28"/>
      <c r="AQ459" s="28"/>
      <c r="AR459" s="28"/>
      <c r="AS459" s="28"/>
      <c r="AT459" s="28"/>
      <c r="AU459" s="28"/>
      <c r="AV459" s="28"/>
      <c r="AW459" s="28"/>
      <c r="AX459" s="28"/>
      <c r="AY459" s="28"/>
      <c r="AZ459" s="28"/>
      <c r="BA459" s="28"/>
      <c r="BC459" s="72"/>
      <c r="BD459" s="72"/>
      <c r="BE459" s="28"/>
      <c r="BF459" s="28"/>
      <c r="BG459" s="28"/>
      <c r="BH459" s="28"/>
      <c r="BI459" s="28"/>
      <c r="BJ459" s="28"/>
      <c r="BK459" s="28"/>
      <c r="BL459" s="28"/>
      <c r="BM459" s="28"/>
      <c r="BN459" s="28"/>
      <c r="BO459" s="28"/>
      <c r="BP459" s="28"/>
      <c r="BQ459" s="28"/>
      <c r="BR459" s="28"/>
      <c r="BS459" s="28"/>
      <c r="BT459" s="28"/>
      <c r="BU459" s="28"/>
      <c r="BV459" s="28"/>
      <c r="BW459" s="28"/>
      <c r="BX459" s="28"/>
      <c r="BY459" s="28"/>
      <c r="BZ459" s="28"/>
    </row>
    <row r="460" spans="1:78" ht="12.75" hidden="1">
      <c r="A460" s="64"/>
      <c r="B460" s="64"/>
      <c r="C460" s="72"/>
      <c r="D460" s="72"/>
      <c r="E460" s="28"/>
      <c r="F460" s="28"/>
      <c r="G460" s="28"/>
      <c r="H460" s="28"/>
      <c r="I460" s="28"/>
      <c r="J460" s="28"/>
      <c r="K460" s="28"/>
      <c r="L460" s="28"/>
      <c r="M460" s="28"/>
      <c r="N460" s="28"/>
      <c r="O460" s="28"/>
      <c r="P460" s="28"/>
      <c r="Q460" s="28"/>
      <c r="R460" s="28"/>
      <c r="S460" s="28"/>
      <c r="T460" s="28"/>
      <c r="U460" s="28"/>
      <c r="V460" s="28"/>
      <c r="W460" s="28"/>
      <c r="X460" s="28"/>
      <c r="Y460" s="28"/>
      <c r="Z460" s="28"/>
      <c r="AA460" s="29"/>
      <c r="AD460" s="72"/>
      <c r="AE460" s="72"/>
      <c r="AF460" s="28"/>
      <c r="AG460" s="28"/>
      <c r="AH460" s="28"/>
      <c r="AI460" s="28"/>
      <c r="AJ460" s="28"/>
      <c r="AK460" s="28"/>
      <c r="AL460" s="28"/>
      <c r="AM460" s="28"/>
      <c r="AN460" s="28"/>
      <c r="AO460" s="28"/>
      <c r="AP460" s="28"/>
      <c r="AQ460" s="28"/>
      <c r="AR460" s="28"/>
      <c r="AS460" s="28"/>
      <c r="AT460" s="28"/>
      <c r="AU460" s="28"/>
      <c r="AV460" s="28"/>
      <c r="AW460" s="28"/>
      <c r="AX460" s="28"/>
      <c r="AY460" s="28"/>
      <c r="AZ460" s="28"/>
      <c r="BA460" s="28"/>
      <c r="BC460" s="72"/>
      <c r="BD460" s="72"/>
      <c r="BE460" s="28"/>
      <c r="BF460" s="28"/>
      <c r="BG460" s="28"/>
      <c r="BH460" s="28"/>
      <c r="BI460" s="28"/>
      <c r="BJ460" s="28"/>
      <c r="BK460" s="28"/>
      <c r="BL460" s="28"/>
      <c r="BM460" s="28"/>
      <c r="BN460" s="28"/>
      <c r="BO460" s="28"/>
      <c r="BP460" s="28"/>
      <c r="BQ460" s="28"/>
      <c r="BR460" s="28"/>
      <c r="BS460" s="28"/>
      <c r="BT460" s="28"/>
      <c r="BU460" s="28"/>
      <c r="BV460" s="28"/>
      <c r="BW460" s="28"/>
      <c r="BX460" s="28"/>
      <c r="BY460" s="28"/>
      <c r="BZ460" s="28"/>
    </row>
    <row r="461" spans="1:78" ht="12.75" hidden="1">
      <c r="A461" s="64"/>
      <c r="B461" s="64"/>
      <c r="C461" s="72"/>
      <c r="D461" s="72"/>
      <c r="E461" s="28"/>
      <c r="F461" s="28"/>
      <c r="G461" s="28"/>
      <c r="H461" s="28"/>
      <c r="I461" s="28"/>
      <c r="J461" s="28"/>
      <c r="K461" s="28"/>
      <c r="L461" s="28"/>
      <c r="M461" s="28"/>
      <c r="N461" s="28"/>
      <c r="O461" s="28"/>
      <c r="P461" s="28"/>
      <c r="Q461" s="28"/>
      <c r="R461" s="28"/>
      <c r="S461" s="28"/>
      <c r="T461" s="28"/>
      <c r="U461" s="28"/>
      <c r="V461" s="28"/>
      <c r="W461" s="28"/>
      <c r="X461" s="28"/>
      <c r="Y461" s="28"/>
      <c r="Z461" s="28"/>
      <c r="AA461" s="29"/>
      <c r="AD461" s="72"/>
      <c r="AE461" s="72"/>
      <c r="AF461" s="28"/>
      <c r="AG461" s="28"/>
      <c r="AH461" s="28"/>
      <c r="AI461" s="28"/>
      <c r="AJ461" s="28"/>
      <c r="AK461" s="28"/>
      <c r="AL461" s="28"/>
      <c r="AM461" s="28"/>
      <c r="AN461" s="28"/>
      <c r="AO461" s="28"/>
      <c r="AP461" s="28"/>
      <c r="AQ461" s="28"/>
      <c r="AR461" s="28"/>
      <c r="AS461" s="28"/>
      <c r="AT461" s="28"/>
      <c r="AU461" s="28"/>
      <c r="AV461" s="28"/>
      <c r="AW461" s="28"/>
      <c r="AX461" s="28"/>
      <c r="AY461" s="28"/>
      <c r="AZ461" s="28"/>
      <c r="BA461" s="28"/>
      <c r="BC461" s="72"/>
      <c r="BD461" s="72"/>
      <c r="BE461" s="28"/>
      <c r="BF461" s="28"/>
      <c r="BG461" s="28"/>
      <c r="BH461" s="28"/>
      <c r="BI461" s="28"/>
      <c r="BJ461" s="28"/>
      <c r="BK461" s="28"/>
      <c r="BL461" s="28"/>
      <c r="BM461" s="28"/>
      <c r="BN461" s="28"/>
      <c r="BO461" s="28"/>
      <c r="BP461" s="28"/>
      <c r="BQ461" s="28"/>
      <c r="BR461" s="28"/>
      <c r="BS461" s="28"/>
      <c r="BT461" s="28"/>
      <c r="BU461" s="28"/>
      <c r="BV461" s="28"/>
      <c r="BW461" s="28"/>
      <c r="BX461" s="28"/>
      <c r="BY461" s="28"/>
      <c r="BZ461" s="28"/>
    </row>
    <row r="462" spans="1:78" ht="12.75" hidden="1">
      <c r="A462" s="64"/>
      <c r="B462" s="64"/>
      <c r="C462" s="72"/>
      <c r="D462" s="72"/>
      <c r="E462" s="28"/>
      <c r="F462" s="28"/>
      <c r="G462" s="28"/>
      <c r="H462" s="28"/>
      <c r="I462" s="28"/>
      <c r="J462" s="28"/>
      <c r="K462" s="28"/>
      <c r="L462" s="28"/>
      <c r="M462" s="28"/>
      <c r="N462" s="28"/>
      <c r="O462" s="28"/>
      <c r="P462" s="28"/>
      <c r="Q462" s="28"/>
      <c r="R462" s="28"/>
      <c r="S462" s="28"/>
      <c r="T462" s="28"/>
      <c r="U462" s="28"/>
      <c r="V462" s="28"/>
      <c r="W462" s="28"/>
      <c r="X462" s="28"/>
      <c r="Y462" s="28"/>
      <c r="Z462" s="28"/>
      <c r="AA462" s="29"/>
      <c r="AD462" s="72"/>
      <c r="AE462" s="72"/>
      <c r="AF462" s="28"/>
      <c r="AG462" s="28"/>
      <c r="AH462" s="28"/>
      <c r="AI462" s="28"/>
      <c r="AJ462" s="28"/>
      <c r="AK462" s="28"/>
      <c r="AL462" s="28"/>
      <c r="AM462" s="28"/>
      <c r="AN462" s="28"/>
      <c r="AO462" s="28"/>
      <c r="AP462" s="28"/>
      <c r="AQ462" s="28"/>
      <c r="AR462" s="28"/>
      <c r="AS462" s="28"/>
      <c r="AT462" s="28"/>
      <c r="AU462" s="28"/>
      <c r="AV462" s="28"/>
      <c r="AW462" s="28"/>
      <c r="AX462" s="28"/>
      <c r="AY462" s="28"/>
      <c r="AZ462" s="28"/>
      <c r="BA462" s="28"/>
      <c r="BC462" s="72"/>
      <c r="BD462" s="72"/>
      <c r="BE462" s="28"/>
      <c r="BF462" s="28"/>
      <c r="BG462" s="28"/>
      <c r="BH462" s="28"/>
      <c r="BI462" s="28"/>
      <c r="BJ462" s="28"/>
      <c r="BK462" s="28"/>
      <c r="BL462" s="28"/>
      <c r="BM462" s="28"/>
      <c r="BN462" s="28"/>
      <c r="BO462" s="28"/>
      <c r="BP462" s="28"/>
      <c r="BQ462" s="28"/>
      <c r="BR462" s="28"/>
      <c r="BS462" s="28"/>
      <c r="BT462" s="28"/>
      <c r="BU462" s="28"/>
      <c r="BV462" s="28"/>
      <c r="BW462" s="28"/>
      <c r="BX462" s="28"/>
      <c r="BY462" s="28"/>
      <c r="BZ462" s="28"/>
    </row>
    <row r="463" spans="1:78" ht="12.75" hidden="1">
      <c r="A463" s="64"/>
      <c r="B463" s="64"/>
      <c r="C463" s="72"/>
      <c r="D463" s="72"/>
      <c r="E463" s="28"/>
      <c r="F463" s="28"/>
      <c r="G463" s="28"/>
      <c r="H463" s="28"/>
      <c r="I463" s="28"/>
      <c r="J463" s="28"/>
      <c r="K463" s="28"/>
      <c r="L463" s="28"/>
      <c r="M463" s="28"/>
      <c r="N463" s="28"/>
      <c r="O463" s="28"/>
      <c r="P463" s="28"/>
      <c r="Q463" s="28"/>
      <c r="R463" s="28"/>
      <c r="S463" s="28"/>
      <c r="T463" s="28"/>
      <c r="U463" s="28"/>
      <c r="V463" s="28"/>
      <c r="W463" s="28"/>
      <c r="X463" s="28"/>
      <c r="Y463" s="28"/>
      <c r="Z463" s="28"/>
      <c r="AA463" s="29"/>
      <c r="AD463" s="72"/>
      <c r="AE463" s="72"/>
      <c r="AF463" s="28"/>
      <c r="AG463" s="28"/>
      <c r="AH463" s="28"/>
      <c r="AI463" s="28"/>
      <c r="AJ463" s="28"/>
      <c r="AK463" s="28"/>
      <c r="AL463" s="28"/>
      <c r="AM463" s="28"/>
      <c r="AN463" s="28"/>
      <c r="AO463" s="28"/>
      <c r="AP463" s="28"/>
      <c r="AQ463" s="28"/>
      <c r="AR463" s="28"/>
      <c r="AS463" s="28"/>
      <c r="AT463" s="28"/>
      <c r="AU463" s="28"/>
      <c r="AV463" s="28"/>
      <c r="AW463" s="28"/>
      <c r="AX463" s="28"/>
      <c r="AY463" s="28"/>
      <c r="AZ463" s="28"/>
      <c r="BA463" s="28"/>
      <c r="BC463" s="72"/>
      <c r="BD463" s="72"/>
      <c r="BE463" s="28"/>
      <c r="BF463" s="28"/>
      <c r="BG463" s="28"/>
      <c r="BH463" s="28"/>
      <c r="BI463" s="28"/>
      <c r="BJ463" s="28"/>
      <c r="BK463" s="28"/>
      <c r="BL463" s="28"/>
      <c r="BM463" s="28"/>
      <c r="BN463" s="28"/>
      <c r="BO463" s="28"/>
      <c r="BP463" s="28"/>
      <c r="BQ463" s="28"/>
      <c r="BR463" s="28"/>
      <c r="BS463" s="28"/>
      <c r="BT463" s="28"/>
      <c r="BU463" s="28"/>
      <c r="BV463" s="28"/>
      <c r="BW463" s="28"/>
      <c r="BX463" s="28"/>
      <c r="BY463" s="28"/>
      <c r="BZ463" s="28"/>
    </row>
    <row r="464" spans="1:78" ht="12.75" hidden="1">
      <c r="A464" s="64"/>
      <c r="B464" s="64"/>
      <c r="C464" s="72"/>
      <c r="D464" s="72"/>
      <c r="E464" s="28"/>
      <c r="F464" s="28"/>
      <c r="G464" s="28"/>
      <c r="H464" s="28"/>
      <c r="I464" s="28"/>
      <c r="J464" s="28"/>
      <c r="K464" s="28"/>
      <c r="L464" s="28"/>
      <c r="M464" s="28"/>
      <c r="N464" s="28"/>
      <c r="O464" s="28"/>
      <c r="P464" s="28"/>
      <c r="Q464" s="28"/>
      <c r="R464" s="28"/>
      <c r="S464" s="28"/>
      <c r="T464" s="28"/>
      <c r="U464" s="28"/>
      <c r="V464" s="28"/>
      <c r="W464" s="28"/>
      <c r="X464" s="28"/>
      <c r="Y464" s="28"/>
      <c r="Z464" s="28"/>
      <c r="AA464" s="29"/>
      <c r="AD464" s="72"/>
      <c r="AE464" s="72"/>
      <c r="AF464" s="28"/>
      <c r="AG464" s="28"/>
      <c r="AH464" s="28"/>
      <c r="AI464" s="28"/>
      <c r="AJ464" s="28"/>
      <c r="AK464" s="28"/>
      <c r="AL464" s="28"/>
      <c r="AM464" s="28"/>
      <c r="AN464" s="28"/>
      <c r="AO464" s="28"/>
      <c r="AP464" s="28"/>
      <c r="AQ464" s="28"/>
      <c r="AR464" s="28"/>
      <c r="AS464" s="28"/>
      <c r="AT464" s="28"/>
      <c r="AU464" s="28"/>
      <c r="AV464" s="28"/>
      <c r="AW464" s="28"/>
      <c r="AX464" s="28"/>
      <c r="AY464" s="28"/>
      <c r="AZ464" s="28"/>
      <c r="BA464" s="28"/>
      <c r="BC464" s="72"/>
      <c r="BD464" s="72"/>
      <c r="BE464" s="28"/>
      <c r="BF464" s="28"/>
      <c r="BG464" s="28"/>
      <c r="BH464" s="28"/>
      <c r="BI464" s="28"/>
      <c r="BJ464" s="28"/>
      <c r="BK464" s="28"/>
      <c r="BL464" s="28"/>
      <c r="BM464" s="28"/>
      <c r="BN464" s="28"/>
      <c r="BO464" s="28"/>
      <c r="BP464" s="28"/>
      <c r="BQ464" s="28"/>
      <c r="BR464" s="28"/>
      <c r="BS464" s="28"/>
      <c r="BT464" s="28"/>
      <c r="BU464" s="28"/>
      <c r="BV464" s="28"/>
      <c r="BW464" s="28"/>
      <c r="BX464" s="28"/>
      <c r="BY464" s="28"/>
      <c r="BZ464" s="28"/>
    </row>
    <row r="465" spans="1:78" ht="12.75" hidden="1">
      <c r="A465" s="64"/>
      <c r="B465" s="64"/>
      <c r="C465" s="72"/>
      <c r="D465" s="72"/>
      <c r="E465" s="28"/>
      <c r="F465" s="28"/>
      <c r="G465" s="28"/>
      <c r="H465" s="28"/>
      <c r="I465" s="28"/>
      <c r="J465" s="28"/>
      <c r="K465" s="28"/>
      <c r="L465" s="28"/>
      <c r="M465" s="28"/>
      <c r="N465" s="28"/>
      <c r="O465" s="28"/>
      <c r="P465" s="28"/>
      <c r="Q465" s="28"/>
      <c r="R465" s="28"/>
      <c r="S465" s="28"/>
      <c r="T465" s="28"/>
      <c r="U465" s="28"/>
      <c r="V465" s="28"/>
      <c r="W465" s="28"/>
      <c r="X465" s="28"/>
      <c r="Y465" s="28"/>
      <c r="Z465" s="28"/>
      <c r="AA465" s="29"/>
      <c r="AD465" s="72"/>
      <c r="AE465" s="72"/>
      <c r="AF465" s="28"/>
      <c r="AG465" s="28"/>
      <c r="AH465" s="28"/>
      <c r="AI465" s="28"/>
      <c r="AJ465" s="28"/>
      <c r="AK465" s="28"/>
      <c r="AL465" s="28"/>
      <c r="AM465" s="28"/>
      <c r="AN465" s="28"/>
      <c r="AO465" s="28"/>
      <c r="AP465" s="28"/>
      <c r="AQ465" s="28"/>
      <c r="AR465" s="28"/>
      <c r="AS465" s="28"/>
      <c r="AT465" s="28"/>
      <c r="AU465" s="28"/>
      <c r="AV465" s="28"/>
      <c r="AW465" s="28"/>
      <c r="AX465" s="28"/>
      <c r="AY465" s="28"/>
      <c r="AZ465" s="28"/>
      <c r="BA465" s="28"/>
      <c r="BC465" s="72"/>
      <c r="BD465" s="72"/>
      <c r="BE465" s="28"/>
      <c r="BF465" s="28"/>
      <c r="BG465" s="28"/>
      <c r="BH465" s="28"/>
      <c r="BI465" s="28"/>
      <c r="BJ465" s="28"/>
      <c r="BK465" s="28"/>
      <c r="BL465" s="28"/>
      <c r="BM465" s="28"/>
      <c r="BN465" s="28"/>
      <c r="BO465" s="28"/>
      <c r="BP465" s="28"/>
      <c r="BQ465" s="28"/>
      <c r="BR465" s="28"/>
      <c r="BS465" s="28"/>
      <c r="BT465" s="28"/>
      <c r="BU465" s="28"/>
      <c r="BV465" s="28"/>
      <c r="BW465" s="28"/>
      <c r="BX465" s="28"/>
      <c r="BY465" s="28"/>
      <c r="BZ465" s="28"/>
    </row>
    <row r="466" spans="1:78" ht="12.75" hidden="1">
      <c r="A466" s="64"/>
      <c r="B466" s="64"/>
      <c r="C466" s="72"/>
      <c r="D466" s="72"/>
      <c r="E466" s="28"/>
      <c r="F466" s="28"/>
      <c r="G466" s="28"/>
      <c r="H466" s="28"/>
      <c r="I466" s="28"/>
      <c r="J466" s="28"/>
      <c r="K466" s="28"/>
      <c r="L466" s="28"/>
      <c r="M466" s="28"/>
      <c r="N466" s="28"/>
      <c r="O466" s="28"/>
      <c r="P466" s="28"/>
      <c r="Q466" s="28"/>
      <c r="R466" s="28"/>
      <c r="S466" s="28"/>
      <c r="T466" s="28"/>
      <c r="U466" s="28"/>
      <c r="V466" s="28"/>
      <c r="W466" s="28"/>
      <c r="X466" s="28"/>
      <c r="Y466" s="28"/>
      <c r="Z466" s="28"/>
      <c r="AA466" s="29"/>
      <c r="AD466" s="72"/>
      <c r="AE466" s="72"/>
      <c r="AF466" s="28"/>
      <c r="AG466" s="28"/>
      <c r="AH466" s="28"/>
      <c r="AI466" s="28"/>
      <c r="AJ466" s="28"/>
      <c r="AK466" s="28"/>
      <c r="AL466" s="28"/>
      <c r="AM466" s="28"/>
      <c r="AN466" s="28"/>
      <c r="AO466" s="28"/>
      <c r="AP466" s="28"/>
      <c r="AQ466" s="28"/>
      <c r="AR466" s="28"/>
      <c r="AS466" s="28"/>
      <c r="AT466" s="28"/>
      <c r="AU466" s="28"/>
      <c r="AV466" s="28"/>
      <c r="AW466" s="28"/>
      <c r="AX466" s="28"/>
      <c r="AY466" s="28"/>
      <c r="AZ466" s="28"/>
      <c r="BA466" s="28"/>
      <c r="BC466" s="72"/>
      <c r="BD466" s="72"/>
      <c r="BE466" s="28"/>
      <c r="BF466" s="28"/>
      <c r="BG466" s="28"/>
      <c r="BH466" s="28"/>
      <c r="BI466" s="28"/>
      <c r="BJ466" s="28"/>
      <c r="BK466" s="28"/>
      <c r="BL466" s="28"/>
      <c r="BM466" s="28"/>
      <c r="BN466" s="28"/>
      <c r="BO466" s="28"/>
      <c r="BP466" s="28"/>
      <c r="BQ466" s="28"/>
      <c r="BR466" s="28"/>
      <c r="BS466" s="28"/>
      <c r="BT466" s="28"/>
      <c r="BU466" s="28"/>
      <c r="BV466" s="28"/>
      <c r="BW466" s="28"/>
      <c r="BX466" s="28"/>
      <c r="BY466" s="28"/>
      <c r="BZ466" s="28"/>
    </row>
    <row r="467" spans="1:78" ht="12.75" hidden="1">
      <c r="A467" s="64"/>
      <c r="B467" s="64"/>
      <c r="C467" s="72"/>
      <c r="D467" s="72"/>
      <c r="E467" s="28"/>
      <c r="F467" s="28"/>
      <c r="G467" s="28"/>
      <c r="H467" s="28"/>
      <c r="I467" s="28"/>
      <c r="J467" s="28"/>
      <c r="K467" s="28"/>
      <c r="L467" s="28"/>
      <c r="M467" s="28"/>
      <c r="N467" s="28"/>
      <c r="O467" s="28"/>
      <c r="P467" s="28"/>
      <c r="Q467" s="28"/>
      <c r="R467" s="28"/>
      <c r="S467" s="28"/>
      <c r="T467" s="28"/>
      <c r="U467" s="28"/>
      <c r="V467" s="28"/>
      <c r="W467" s="28"/>
      <c r="X467" s="28"/>
      <c r="Y467" s="28"/>
      <c r="Z467" s="28"/>
      <c r="AA467" s="29"/>
      <c r="AD467" s="72"/>
      <c r="AE467" s="72"/>
      <c r="AF467" s="28"/>
      <c r="AG467" s="28"/>
      <c r="AH467" s="28"/>
      <c r="AI467" s="28"/>
      <c r="AJ467" s="28"/>
      <c r="AK467" s="28"/>
      <c r="AL467" s="28"/>
      <c r="AM467" s="28"/>
      <c r="AN467" s="28"/>
      <c r="AO467" s="28"/>
      <c r="AP467" s="28"/>
      <c r="AQ467" s="28"/>
      <c r="AR467" s="28"/>
      <c r="AS467" s="28"/>
      <c r="AT467" s="28"/>
      <c r="AU467" s="28"/>
      <c r="AV467" s="28"/>
      <c r="AW467" s="28"/>
      <c r="AX467" s="28"/>
      <c r="AY467" s="28"/>
      <c r="AZ467" s="28"/>
      <c r="BA467" s="28"/>
      <c r="BC467" s="72"/>
      <c r="BD467" s="72"/>
      <c r="BE467" s="28"/>
      <c r="BF467" s="28"/>
      <c r="BG467" s="28"/>
      <c r="BH467" s="28"/>
      <c r="BI467" s="28"/>
      <c r="BJ467" s="28"/>
      <c r="BK467" s="28"/>
      <c r="BL467" s="28"/>
      <c r="BM467" s="28"/>
      <c r="BN467" s="28"/>
      <c r="BO467" s="28"/>
      <c r="BP467" s="28"/>
      <c r="BQ467" s="28"/>
      <c r="BR467" s="28"/>
      <c r="BS467" s="28"/>
      <c r="BT467" s="28"/>
      <c r="BU467" s="28"/>
      <c r="BV467" s="28"/>
      <c r="BW467" s="28"/>
      <c r="BX467" s="28"/>
      <c r="BY467" s="28"/>
      <c r="BZ467" s="28"/>
    </row>
    <row r="468" spans="1:78" ht="12.75" hidden="1">
      <c r="A468" s="64"/>
      <c r="B468" s="64"/>
      <c r="C468" s="72"/>
      <c r="D468" s="72"/>
      <c r="E468" s="28"/>
      <c r="F468" s="28"/>
      <c r="G468" s="28"/>
      <c r="H468" s="28"/>
      <c r="I468" s="28"/>
      <c r="J468" s="28"/>
      <c r="K468" s="28"/>
      <c r="L468" s="28"/>
      <c r="M468" s="28"/>
      <c r="N468" s="28"/>
      <c r="O468" s="28"/>
      <c r="P468" s="28"/>
      <c r="Q468" s="28"/>
      <c r="R468" s="28"/>
      <c r="S468" s="28"/>
      <c r="T468" s="28"/>
      <c r="U468" s="28"/>
      <c r="V468" s="28"/>
      <c r="W468" s="28"/>
      <c r="X468" s="28"/>
      <c r="Y468" s="28"/>
      <c r="Z468" s="28"/>
      <c r="AA468" s="29"/>
      <c r="AD468" s="72"/>
      <c r="AE468" s="72"/>
      <c r="AF468" s="28"/>
      <c r="AG468" s="28"/>
      <c r="AH468" s="28"/>
      <c r="AI468" s="28"/>
      <c r="AJ468" s="28"/>
      <c r="AK468" s="28"/>
      <c r="AL468" s="28"/>
      <c r="AM468" s="28"/>
      <c r="AN468" s="28"/>
      <c r="AO468" s="28"/>
      <c r="AP468" s="28"/>
      <c r="AQ468" s="28"/>
      <c r="AR468" s="28"/>
      <c r="AS468" s="28"/>
      <c r="AT468" s="28"/>
      <c r="AU468" s="28"/>
      <c r="AV468" s="28"/>
      <c r="AW468" s="28"/>
      <c r="AX468" s="28"/>
      <c r="AY468" s="28"/>
      <c r="AZ468" s="28"/>
      <c r="BA468" s="28"/>
      <c r="BC468" s="72"/>
      <c r="BD468" s="72"/>
      <c r="BE468" s="28"/>
      <c r="BF468" s="28"/>
      <c r="BG468" s="28"/>
      <c r="BH468" s="28"/>
      <c r="BI468" s="28"/>
      <c r="BJ468" s="28"/>
      <c r="BK468" s="28"/>
      <c r="BL468" s="28"/>
      <c r="BM468" s="28"/>
      <c r="BN468" s="28"/>
      <c r="BO468" s="28"/>
      <c r="BP468" s="28"/>
      <c r="BQ468" s="28"/>
      <c r="BR468" s="28"/>
      <c r="BS468" s="28"/>
      <c r="BT468" s="28"/>
      <c r="BU468" s="28"/>
      <c r="BV468" s="28"/>
      <c r="BW468" s="28"/>
      <c r="BX468" s="28"/>
      <c r="BY468" s="28"/>
      <c r="BZ468" s="28"/>
    </row>
    <row r="469" spans="1:78" ht="12.75" hidden="1">
      <c r="A469" s="64"/>
      <c r="B469" s="64"/>
      <c r="C469" s="72"/>
      <c r="D469" s="72"/>
      <c r="E469" s="28"/>
      <c r="F469" s="28"/>
      <c r="G469" s="28"/>
      <c r="H469" s="28"/>
      <c r="I469" s="28"/>
      <c r="J469" s="28"/>
      <c r="K469" s="28"/>
      <c r="L469" s="28"/>
      <c r="M469" s="28"/>
      <c r="N469" s="28"/>
      <c r="O469" s="28"/>
      <c r="P469" s="28"/>
      <c r="Q469" s="28"/>
      <c r="R469" s="28"/>
      <c r="S469" s="28"/>
      <c r="T469" s="28"/>
      <c r="U469" s="28"/>
      <c r="V469" s="28"/>
      <c r="W469" s="28"/>
      <c r="X469" s="28"/>
      <c r="Y469" s="28"/>
      <c r="Z469" s="28"/>
      <c r="AA469" s="29"/>
      <c r="AD469" s="72"/>
      <c r="AE469" s="72"/>
      <c r="AF469" s="28"/>
      <c r="AG469" s="28"/>
      <c r="AH469" s="28"/>
      <c r="AI469" s="28"/>
      <c r="AJ469" s="28"/>
      <c r="AK469" s="28"/>
      <c r="AL469" s="28"/>
      <c r="AM469" s="28"/>
      <c r="AN469" s="28"/>
      <c r="AO469" s="28"/>
      <c r="AP469" s="28"/>
      <c r="AQ469" s="28"/>
      <c r="AR469" s="28"/>
      <c r="AS469" s="28"/>
      <c r="AT469" s="28"/>
      <c r="AU469" s="28"/>
      <c r="AV469" s="28"/>
      <c r="AW469" s="28"/>
      <c r="AX469" s="28"/>
      <c r="AY469" s="28"/>
      <c r="AZ469" s="28"/>
      <c r="BA469" s="28"/>
      <c r="BC469" s="72"/>
      <c r="BD469" s="72"/>
      <c r="BE469" s="28"/>
      <c r="BF469" s="28"/>
      <c r="BG469" s="28"/>
      <c r="BH469" s="28"/>
      <c r="BI469" s="28"/>
      <c r="BJ469" s="28"/>
      <c r="BK469" s="28"/>
      <c r="BL469" s="28"/>
      <c r="BM469" s="28"/>
      <c r="BN469" s="28"/>
      <c r="BO469" s="28"/>
      <c r="BP469" s="28"/>
      <c r="BQ469" s="28"/>
      <c r="BR469" s="28"/>
      <c r="BS469" s="28"/>
      <c r="BT469" s="28"/>
      <c r="BU469" s="28"/>
      <c r="BV469" s="28"/>
      <c r="BW469" s="28"/>
      <c r="BX469" s="28"/>
      <c r="BY469" s="28"/>
      <c r="BZ469" s="28"/>
    </row>
    <row r="470" spans="1:78" ht="12.75" hidden="1">
      <c r="A470" s="64"/>
      <c r="B470" s="64"/>
      <c r="C470" s="72"/>
      <c r="D470" s="72"/>
      <c r="E470" s="28"/>
      <c r="F470" s="28"/>
      <c r="G470" s="28"/>
      <c r="H470" s="28"/>
      <c r="I470" s="28"/>
      <c r="J470" s="28"/>
      <c r="K470" s="28"/>
      <c r="L470" s="28"/>
      <c r="M470" s="28"/>
      <c r="N470" s="28"/>
      <c r="O470" s="28"/>
      <c r="P470" s="28"/>
      <c r="Q470" s="28"/>
      <c r="R470" s="28"/>
      <c r="S470" s="28"/>
      <c r="T470" s="28"/>
      <c r="U470" s="28"/>
      <c r="V470" s="28"/>
      <c r="W470" s="28"/>
      <c r="X470" s="28"/>
      <c r="Y470" s="28"/>
      <c r="Z470" s="28"/>
      <c r="AA470" s="29"/>
      <c r="AD470" s="72"/>
      <c r="AE470" s="72"/>
      <c r="AF470" s="28"/>
      <c r="AG470" s="28"/>
      <c r="AH470" s="28"/>
      <c r="AI470" s="28"/>
      <c r="AJ470" s="28"/>
      <c r="AK470" s="28"/>
      <c r="AL470" s="28"/>
      <c r="AM470" s="28"/>
      <c r="AN470" s="28"/>
      <c r="AO470" s="28"/>
      <c r="AP470" s="28"/>
      <c r="AQ470" s="28"/>
      <c r="AR470" s="28"/>
      <c r="AS470" s="28"/>
      <c r="AT470" s="28"/>
      <c r="AU470" s="28"/>
      <c r="AV470" s="28"/>
      <c r="AW470" s="28"/>
      <c r="AX470" s="28"/>
      <c r="AY470" s="28"/>
      <c r="AZ470" s="28"/>
      <c r="BA470" s="28"/>
      <c r="BC470" s="72"/>
      <c r="BD470" s="72"/>
      <c r="BE470" s="28"/>
      <c r="BF470" s="28"/>
      <c r="BG470" s="28"/>
      <c r="BH470" s="28"/>
      <c r="BI470" s="28"/>
      <c r="BJ470" s="28"/>
      <c r="BK470" s="28"/>
      <c r="BL470" s="28"/>
      <c r="BM470" s="28"/>
      <c r="BN470" s="28"/>
      <c r="BO470" s="28"/>
      <c r="BP470" s="28"/>
      <c r="BQ470" s="28"/>
      <c r="BR470" s="28"/>
      <c r="BS470" s="28"/>
      <c r="BT470" s="28"/>
      <c r="BU470" s="28"/>
      <c r="BV470" s="28"/>
      <c r="BW470" s="28"/>
      <c r="BX470" s="28"/>
      <c r="BY470" s="28"/>
      <c r="BZ470" s="28"/>
    </row>
    <row r="471" spans="1:78" ht="12.75" hidden="1">
      <c r="A471" s="64"/>
      <c r="B471" s="64"/>
      <c r="C471" s="72"/>
      <c r="D471" s="72"/>
      <c r="E471" s="28"/>
      <c r="F471" s="28"/>
      <c r="G471" s="28"/>
      <c r="H471" s="28"/>
      <c r="I471" s="28"/>
      <c r="J471" s="28"/>
      <c r="K471" s="28"/>
      <c r="L471" s="28"/>
      <c r="M471" s="28"/>
      <c r="N471" s="28"/>
      <c r="O471" s="28"/>
      <c r="P471" s="28"/>
      <c r="Q471" s="28"/>
      <c r="R471" s="28"/>
      <c r="S471" s="28"/>
      <c r="T471" s="28"/>
      <c r="U471" s="28"/>
      <c r="V471" s="28"/>
      <c r="W471" s="28"/>
      <c r="X471" s="28"/>
      <c r="Y471" s="28"/>
      <c r="Z471" s="28"/>
      <c r="AA471" s="29"/>
      <c r="AD471" s="72"/>
      <c r="AE471" s="72"/>
      <c r="AF471" s="28"/>
      <c r="AG471" s="28"/>
      <c r="AH471" s="28"/>
      <c r="AI471" s="28"/>
      <c r="AJ471" s="28"/>
      <c r="AK471" s="28"/>
      <c r="AL471" s="28"/>
      <c r="AM471" s="28"/>
      <c r="AN471" s="28"/>
      <c r="AO471" s="28"/>
      <c r="AP471" s="28"/>
      <c r="AQ471" s="28"/>
      <c r="AR471" s="28"/>
      <c r="AS471" s="28"/>
      <c r="AT471" s="28"/>
      <c r="AU471" s="28"/>
      <c r="AV471" s="28"/>
      <c r="AW471" s="28"/>
      <c r="AX471" s="28"/>
      <c r="AY471" s="28"/>
      <c r="AZ471" s="28"/>
      <c r="BA471" s="28"/>
      <c r="BC471" s="72"/>
      <c r="BD471" s="72"/>
      <c r="BE471" s="28"/>
      <c r="BF471" s="28"/>
      <c r="BG471" s="28"/>
      <c r="BH471" s="28"/>
      <c r="BI471" s="28"/>
      <c r="BJ471" s="28"/>
      <c r="BK471" s="28"/>
      <c r="BL471" s="28"/>
      <c r="BM471" s="28"/>
      <c r="BN471" s="28"/>
      <c r="BO471" s="28"/>
      <c r="BP471" s="28"/>
      <c r="BQ471" s="28"/>
      <c r="BR471" s="28"/>
      <c r="BS471" s="28"/>
      <c r="BT471" s="28"/>
      <c r="BU471" s="28"/>
      <c r="BV471" s="28"/>
      <c r="BW471" s="28"/>
      <c r="BX471" s="28"/>
      <c r="BY471" s="28"/>
      <c r="BZ471" s="28"/>
    </row>
    <row r="472" spans="1:78" ht="12.75" hidden="1">
      <c r="A472" s="64"/>
      <c r="B472" s="64"/>
      <c r="C472" s="72"/>
      <c r="D472" s="72"/>
      <c r="E472" s="28"/>
      <c r="F472" s="28"/>
      <c r="G472" s="28"/>
      <c r="H472" s="28"/>
      <c r="I472" s="28"/>
      <c r="J472" s="28"/>
      <c r="K472" s="28"/>
      <c r="L472" s="28"/>
      <c r="M472" s="28"/>
      <c r="N472" s="28"/>
      <c r="O472" s="28"/>
      <c r="P472" s="28"/>
      <c r="Q472" s="28"/>
      <c r="R472" s="28"/>
      <c r="S472" s="28"/>
      <c r="T472" s="28"/>
      <c r="U472" s="28"/>
      <c r="V472" s="28"/>
      <c r="W472" s="28"/>
      <c r="X472" s="28"/>
      <c r="Y472" s="28"/>
      <c r="Z472" s="28"/>
      <c r="AA472" s="29"/>
      <c r="AD472" s="72"/>
      <c r="AE472" s="72"/>
      <c r="AF472" s="28"/>
      <c r="AG472" s="28"/>
      <c r="AH472" s="28"/>
      <c r="AI472" s="28"/>
      <c r="AJ472" s="28"/>
      <c r="AK472" s="28"/>
      <c r="AL472" s="28"/>
      <c r="AM472" s="28"/>
      <c r="AN472" s="28"/>
      <c r="AO472" s="28"/>
      <c r="AP472" s="28"/>
      <c r="AQ472" s="28"/>
      <c r="AR472" s="28"/>
      <c r="AS472" s="28"/>
      <c r="AT472" s="28"/>
      <c r="AU472" s="28"/>
      <c r="AV472" s="28"/>
      <c r="AW472" s="28"/>
      <c r="AX472" s="28"/>
      <c r="AY472" s="28"/>
      <c r="AZ472" s="28"/>
      <c r="BA472" s="28"/>
      <c r="BC472" s="72"/>
      <c r="BD472" s="72"/>
      <c r="BE472" s="28"/>
      <c r="BF472" s="28"/>
      <c r="BG472" s="28"/>
      <c r="BH472" s="28"/>
      <c r="BI472" s="28"/>
      <c r="BJ472" s="28"/>
      <c r="BK472" s="28"/>
      <c r="BL472" s="28"/>
      <c r="BM472" s="28"/>
      <c r="BN472" s="28"/>
      <c r="BO472" s="28"/>
      <c r="BP472" s="28"/>
      <c r="BQ472" s="28"/>
      <c r="BR472" s="28"/>
      <c r="BS472" s="28"/>
      <c r="BT472" s="28"/>
      <c r="BU472" s="28"/>
      <c r="BV472" s="28"/>
      <c r="BW472" s="28"/>
      <c r="BX472" s="28"/>
      <c r="BY472" s="28"/>
      <c r="BZ472" s="28"/>
    </row>
    <row r="473" spans="1:78" ht="12.75" hidden="1">
      <c r="A473" s="64"/>
      <c r="B473" s="64"/>
      <c r="C473" s="72"/>
      <c r="D473" s="72"/>
      <c r="E473" s="28"/>
      <c r="F473" s="28"/>
      <c r="G473" s="28"/>
      <c r="H473" s="28"/>
      <c r="I473" s="28"/>
      <c r="J473" s="28"/>
      <c r="K473" s="28"/>
      <c r="L473" s="28"/>
      <c r="M473" s="28"/>
      <c r="N473" s="28"/>
      <c r="O473" s="28"/>
      <c r="P473" s="28"/>
      <c r="Q473" s="28"/>
      <c r="R473" s="28"/>
      <c r="S473" s="28"/>
      <c r="T473" s="28"/>
      <c r="U473" s="28"/>
      <c r="V473" s="28"/>
      <c r="W473" s="28"/>
      <c r="X473" s="28"/>
      <c r="Y473" s="28"/>
      <c r="Z473" s="28"/>
      <c r="AA473" s="29"/>
      <c r="AD473" s="72"/>
      <c r="AE473" s="72"/>
      <c r="AF473" s="28"/>
      <c r="AG473" s="28"/>
      <c r="AH473" s="28"/>
      <c r="AI473" s="28"/>
      <c r="AJ473" s="28"/>
      <c r="AK473" s="28"/>
      <c r="AL473" s="28"/>
      <c r="AM473" s="28"/>
      <c r="AN473" s="28"/>
      <c r="AO473" s="28"/>
      <c r="AP473" s="28"/>
      <c r="AQ473" s="28"/>
      <c r="AR473" s="28"/>
      <c r="AS473" s="28"/>
      <c r="AT473" s="28"/>
      <c r="AU473" s="28"/>
      <c r="AV473" s="28"/>
      <c r="AW473" s="28"/>
      <c r="AX473" s="28"/>
      <c r="AY473" s="28"/>
      <c r="AZ473" s="28"/>
      <c r="BA473" s="28"/>
      <c r="BC473" s="72"/>
      <c r="BD473" s="72"/>
      <c r="BE473" s="28"/>
      <c r="BF473" s="28"/>
      <c r="BG473" s="28"/>
      <c r="BH473" s="28"/>
      <c r="BI473" s="28"/>
      <c r="BJ473" s="28"/>
      <c r="BK473" s="28"/>
      <c r="BL473" s="28"/>
      <c r="BM473" s="28"/>
      <c r="BN473" s="28"/>
      <c r="BO473" s="28"/>
      <c r="BP473" s="28"/>
      <c r="BQ473" s="28"/>
      <c r="BR473" s="28"/>
      <c r="BS473" s="28"/>
      <c r="BT473" s="28"/>
      <c r="BU473" s="28"/>
      <c r="BV473" s="28"/>
      <c r="BW473" s="28"/>
      <c r="BX473" s="28"/>
      <c r="BY473" s="28"/>
      <c r="BZ473" s="28"/>
    </row>
    <row r="474" spans="1:78" ht="12.75" hidden="1">
      <c r="A474" s="64"/>
      <c r="B474" s="64"/>
      <c r="C474" s="72"/>
      <c r="D474" s="72"/>
      <c r="E474" s="28"/>
      <c r="F474" s="28"/>
      <c r="G474" s="28"/>
      <c r="H474" s="28"/>
      <c r="I474" s="28"/>
      <c r="J474" s="28"/>
      <c r="K474" s="28"/>
      <c r="L474" s="28"/>
      <c r="M474" s="28"/>
      <c r="N474" s="28"/>
      <c r="O474" s="28"/>
      <c r="P474" s="28"/>
      <c r="Q474" s="28"/>
      <c r="R474" s="28"/>
      <c r="S474" s="28"/>
      <c r="T474" s="28"/>
      <c r="U474" s="28"/>
      <c r="V474" s="28"/>
      <c r="W474" s="28"/>
      <c r="X474" s="28"/>
      <c r="Y474" s="28"/>
      <c r="Z474" s="28"/>
      <c r="AA474" s="29"/>
      <c r="AD474" s="72"/>
      <c r="AE474" s="72"/>
      <c r="AF474" s="28"/>
      <c r="AG474" s="28"/>
      <c r="AH474" s="28"/>
      <c r="AI474" s="28"/>
      <c r="AJ474" s="28"/>
      <c r="AK474" s="28"/>
      <c r="AL474" s="28"/>
      <c r="AM474" s="28"/>
      <c r="AN474" s="28"/>
      <c r="AO474" s="28"/>
      <c r="AP474" s="28"/>
      <c r="AQ474" s="28"/>
      <c r="AR474" s="28"/>
      <c r="AS474" s="28"/>
      <c r="AT474" s="28"/>
      <c r="AU474" s="28"/>
      <c r="AV474" s="28"/>
      <c r="AW474" s="28"/>
      <c r="AX474" s="28"/>
      <c r="AY474" s="28"/>
      <c r="AZ474" s="28"/>
      <c r="BA474" s="28"/>
      <c r="BC474" s="72"/>
      <c r="BD474" s="72"/>
      <c r="BE474" s="28"/>
      <c r="BF474" s="28"/>
      <c r="BG474" s="28"/>
      <c r="BH474" s="28"/>
      <c r="BI474" s="28"/>
      <c r="BJ474" s="28"/>
      <c r="BK474" s="28"/>
      <c r="BL474" s="28"/>
      <c r="BM474" s="28"/>
      <c r="BN474" s="28"/>
      <c r="BO474" s="28"/>
      <c r="BP474" s="28"/>
      <c r="BQ474" s="28"/>
      <c r="BR474" s="28"/>
      <c r="BS474" s="28"/>
      <c r="BT474" s="28"/>
      <c r="BU474" s="28"/>
      <c r="BV474" s="28"/>
      <c r="BW474" s="28"/>
      <c r="BX474" s="28"/>
      <c r="BY474" s="28"/>
      <c r="BZ474" s="28"/>
    </row>
    <row r="475" spans="1:78" ht="12.75" hidden="1">
      <c r="A475" s="64"/>
      <c r="B475" s="64"/>
      <c r="C475" s="72"/>
      <c r="D475" s="72"/>
      <c r="E475" s="28"/>
      <c r="F475" s="28"/>
      <c r="G475" s="28"/>
      <c r="H475" s="28"/>
      <c r="I475" s="28"/>
      <c r="J475" s="28"/>
      <c r="K475" s="28"/>
      <c r="L475" s="28"/>
      <c r="M475" s="28"/>
      <c r="N475" s="28"/>
      <c r="O475" s="28"/>
      <c r="P475" s="28"/>
      <c r="Q475" s="28"/>
      <c r="R475" s="28"/>
      <c r="S475" s="28"/>
      <c r="T475" s="28"/>
      <c r="U475" s="28"/>
      <c r="V475" s="28"/>
      <c r="W475" s="28"/>
      <c r="X475" s="28"/>
      <c r="Y475" s="28"/>
      <c r="Z475" s="28"/>
      <c r="AA475" s="29"/>
      <c r="AD475" s="72"/>
      <c r="AE475" s="72"/>
      <c r="AF475" s="28"/>
      <c r="AG475" s="28"/>
      <c r="AH475" s="28"/>
      <c r="AI475" s="28"/>
      <c r="AJ475" s="28"/>
      <c r="AK475" s="28"/>
      <c r="AL475" s="28"/>
      <c r="AM475" s="28"/>
      <c r="AN475" s="28"/>
      <c r="AO475" s="28"/>
      <c r="AP475" s="28"/>
      <c r="AQ475" s="28"/>
      <c r="AR475" s="28"/>
      <c r="AS475" s="28"/>
      <c r="AT475" s="28"/>
      <c r="AU475" s="28"/>
      <c r="AV475" s="28"/>
      <c r="AW475" s="28"/>
      <c r="AX475" s="28"/>
      <c r="AY475" s="28"/>
      <c r="AZ475" s="28"/>
      <c r="BA475" s="28"/>
      <c r="BC475" s="72"/>
      <c r="BD475" s="72"/>
      <c r="BE475" s="28"/>
      <c r="BF475" s="28"/>
      <c r="BG475" s="28"/>
      <c r="BH475" s="28"/>
      <c r="BI475" s="28"/>
      <c r="BJ475" s="28"/>
      <c r="BK475" s="28"/>
      <c r="BL475" s="28"/>
      <c r="BM475" s="28"/>
      <c r="BN475" s="28"/>
      <c r="BO475" s="28"/>
      <c r="BP475" s="28"/>
      <c r="BQ475" s="28"/>
      <c r="BR475" s="28"/>
      <c r="BS475" s="28"/>
      <c r="BT475" s="28"/>
      <c r="BU475" s="28"/>
      <c r="BV475" s="28"/>
      <c r="BW475" s="28"/>
      <c r="BX475" s="28"/>
      <c r="BY475" s="28"/>
      <c r="BZ475" s="28"/>
    </row>
    <row r="476" spans="1:78" ht="12.75" hidden="1">
      <c r="A476" s="64"/>
      <c r="B476" s="64"/>
      <c r="C476" s="72"/>
      <c r="D476" s="72"/>
      <c r="E476" s="28"/>
      <c r="F476" s="28"/>
      <c r="G476" s="28"/>
      <c r="H476" s="28"/>
      <c r="I476" s="28"/>
      <c r="J476" s="28"/>
      <c r="K476" s="28"/>
      <c r="L476" s="28"/>
      <c r="M476" s="28"/>
      <c r="N476" s="28"/>
      <c r="O476" s="28"/>
      <c r="P476" s="28"/>
      <c r="Q476" s="28"/>
      <c r="R476" s="28"/>
      <c r="S476" s="28"/>
      <c r="T476" s="28"/>
      <c r="U476" s="28"/>
      <c r="V476" s="28"/>
      <c r="W476" s="28"/>
      <c r="X476" s="28"/>
      <c r="Y476" s="28"/>
      <c r="Z476" s="28"/>
      <c r="AA476" s="29"/>
      <c r="AD476" s="72"/>
      <c r="AE476" s="72"/>
      <c r="AF476" s="28"/>
      <c r="AG476" s="28"/>
      <c r="AH476" s="28"/>
      <c r="AI476" s="28"/>
      <c r="AJ476" s="28"/>
      <c r="AK476" s="28"/>
      <c r="AL476" s="28"/>
      <c r="AM476" s="28"/>
      <c r="AN476" s="28"/>
      <c r="AO476" s="28"/>
      <c r="AP476" s="28"/>
      <c r="AQ476" s="28"/>
      <c r="AR476" s="28"/>
      <c r="AS476" s="28"/>
      <c r="AT476" s="28"/>
      <c r="AU476" s="28"/>
      <c r="AV476" s="28"/>
      <c r="AW476" s="28"/>
      <c r="AX476" s="28"/>
      <c r="AY476" s="28"/>
      <c r="AZ476" s="28"/>
      <c r="BA476" s="28"/>
      <c r="BC476" s="72"/>
      <c r="BD476" s="72"/>
      <c r="BE476" s="28"/>
      <c r="BF476" s="28"/>
      <c r="BG476" s="28"/>
      <c r="BH476" s="28"/>
      <c r="BI476" s="28"/>
      <c r="BJ476" s="28"/>
      <c r="BK476" s="28"/>
      <c r="BL476" s="28"/>
      <c r="BM476" s="28"/>
      <c r="BN476" s="28"/>
      <c r="BO476" s="28"/>
      <c r="BP476" s="28"/>
      <c r="BQ476" s="28"/>
      <c r="BR476" s="28"/>
      <c r="BS476" s="28"/>
      <c r="BT476" s="28"/>
      <c r="BU476" s="28"/>
      <c r="BV476" s="28"/>
      <c r="BW476" s="28"/>
      <c r="BX476" s="28"/>
      <c r="BY476" s="28"/>
      <c r="BZ476" s="28"/>
    </row>
    <row r="477" spans="1:78" ht="12.75" hidden="1">
      <c r="A477" s="64"/>
      <c r="B477" s="64"/>
      <c r="C477" s="72"/>
      <c r="D477" s="72"/>
      <c r="E477" s="28"/>
      <c r="F477" s="28"/>
      <c r="G477" s="28"/>
      <c r="H477" s="28"/>
      <c r="I477" s="28"/>
      <c r="J477" s="28"/>
      <c r="K477" s="28"/>
      <c r="L477" s="28"/>
      <c r="M477" s="28"/>
      <c r="N477" s="28"/>
      <c r="O477" s="28"/>
      <c r="P477" s="28"/>
      <c r="Q477" s="28"/>
      <c r="R477" s="28"/>
      <c r="S477" s="28"/>
      <c r="T477" s="28"/>
      <c r="U477" s="28"/>
      <c r="V477" s="28"/>
      <c r="W477" s="28"/>
      <c r="X477" s="28"/>
      <c r="Y477" s="28"/>
      <c r="Z477" s="28"/>
      <c r="AA477" s="29"/>
      <c r="AD477" s="72"/>
      <c r="AE477" s="72"/>
      <c r="AF477" s="28"/>
      <c r="AG477" s="28"/>
      <c r="AH477" s="28"/>
      <c r="AI477" s="28"/>
      <c r="AJ477" s="28"/>
      <c r="AK477" s="28"/>
      <c r="AL477" s="28"/>
      <c r="AM477" s="28"/>
      <c r="AN477" s="28"/>
      <c r="AO477" s="28"/>
      <c r="AP477" s="28"/>
      <c r="AQ477" s="28"/>
      <c r="AR477" s="28"/>
      <c r="AS477" s="28"/>
      <c r="AT477" s="28"/>
      <c r="AU477" s="28"/>
      <c r="AV477" s="28"/>
      <c r="AW477" s="28"/>
      <c r="AX477" s="28"/>
      <c r="AY477" s="28"/>
      <c r="AZ477" s="28"/>
      <c r="BA477" s="28"/>
      <c r="BC477" s="72"/>
      <c r="BD477" s="72"/>
      <c r="BE477" s="28"/>
      <c r="BF477" s="28"/>
      <c r="BG477" s="28"/>
      <c r="BH477" s="28"/>
      <c r="BI477" s="28"/>
      <c r="BJ477" s="28"/>
      <c r="BK477" s="28"/>
      <c r="BL477" s="28"/>
      <c r="BM477" s="28"/>
      <c r="BN477" s="28"/>
      <c r="BO477" s="28"/>
      <c r="BP477" s="28"/>
      <c r="BQ477" s="28"/>
      <c r="BR477" s="28"/>
      <c r="BS477" s="28"/>
      <c r="BT477" s="28"/>
      <c r="BU477" s="28"/>
      <c r="BV477" s="28"/>
      <c r="BW477" s="28"/>
      <c r="BX477" s="28"/>
      <c r="BY477" s="28"/>
      <c r="BZ477" s="28"/>
    </row>
    <row r="478" spans="1:78" ht="12.75" hidden="1">
      <c r="A478" s="64"/>
      <c r="B478" s="64"/>
      <c r="C478" s="72"/>
      <c r="D478" s="72"/>
      <c r="E478" s="28"/>
      <c r="F478" s="28"/>
      <c r="G478" s="28"/>
      <c r="H478" s="28"/>
      <c r="I478" s="28"/>
      <c r="J478" s="28"/>
      <c r="K478" s="28"/>
      <c r="L478" s="28"/>
      <c r="M478" s="28"/>
      <c r="N478" s="28"/>
      <c r="O478" s="28"/>
      <c r="P478" s="28"/>
      <c r="Q478" s="28"/>
      <c r="R478" s="28"/>
      <c r="S478" s="28"/>
      <c r="T478" s="28"/>
      <c r="U478" s="28"/>
      <c r="V478" s="28"/>
      <c r="W478" s="28"/>
      <c r="X478" s="28"/>
      <c r="Y478" s="28"/>
      <c r="Z478" s="28"/>
      <c r="AA478" s="29"/>
      <c r="AD478" s="72"/>
      <c r="AE478" s="72"/>
      <c r="AF478" s="28"/>
      <c r="AG478" s="28"/>
      <c r="AH478" s="28"/>
      <c r="AI478" s="28"/>
      <c r="AJ478" s="28"/>
      <c r="AK478" s="28"/>
      <c r="AL478" s="28"/>
      <c r="AM478" s="28"/>
      <c r="AN478" s="28"/>
      <c r="AO478" s="28"/>
      <c r="AP478" s="28"/>
      <c r="AQ478" s="28"/>
      <c r="AR478" s="28"/>
      <c r="AS478" s="28"/>
      <c r="AT478" s="28"/>
      <c r="AU478" s="28"/>
      <c r="AV478" s="28"/>
      <c r="AW478" s="28"/>
      <c r="AX478" s="28"/>
      <c r="AY478" s="28"/>
      <c r="AZ478" s="28"/>
      <c r="BA478" s="28"/>
      <c r="BC478" s="72"/>
      <c r="BD478" s="72"/>
      <c r="BE478" s="28"/>
      <c r="BF478" s="28"/>
      <c r="BG478" s="28"/>
      <c r="BH478" s="28"/>
      <c r="BI478" s="28"/>
      <c r="BJ478" s="28"/>
      <c r="BK478" s="28"/>
      <c r="BL478" s="28"/>
      <c r="BM478" s="28"/>
      <c r="BN478" s="28"/>
      <c r="BO478" s="28"/>
      <c r="BP478" s="28"/>
      <c r="BQ478" s="28"/>
      <c r="BR478" s="28"/>
      <c r="BS478" s="28"/>
      <c r="BT478" s="28"/>
      <c r="BU478" s="28"/>
      <c r="BV478" s="28"/>
      <c r="BW478" s="28"/>
      <c r="BX478" s="28"/>
      <c r="BY478" s="28"/>
      <c r="BZ478" s="28"/>
    </row>
    <row r="479" spans="1:78" ht="12.75" hidden="1">
      <c r="A479" s="64"/>
      <c r="B479" s="64"/>
      <c r="C479" s="72"/>
      <c r="D479" s="72"/>
      <c r="E479" s="28"/>
      <c r="F479" s="28"/>
      <c r="G479" s="28"/>
      <c r="H479" s="28"/>
      <c r="I479" s="28"/>
      <c r="J479" s="28"/>
      <c r="K479" s="28"/>
      <c r="L479" s="28"/>
      <c r="M479" s="28"/>
      <c r="N479" s="28"/>
      <c r="O479" s="28"/>
      <c r="P479" s="28"/>
      <c r="Q479" s="28"/>
      <c r="R479" s="28"/>
      <c r="S479" s="28"/>
      <c r="T479" s="28"/>
      <c r="U479" s="28"/>
      <c r="V479" s="28"/>
      <c r="W479" s="28"/>
      <c r="X479" s="28"/>
      <c r="Y479" s="28"/>
      <c r="Z479" s="28"/>
      <c r="AA479" s="29"/>
      <c r="AD479" s="72"/>
      <c r="AE479" s="72"/>
      <c r="AF479" s="28"/>
      <c r="AG479" s="28"/>
      <c r="AH479" s="28"/>
      <c r="AI479" s="28"/>
      <c r="AJ479" s="28"/>
      <c r="AK479" s="28"/>
      <c r="AL479" s="28"/>
      <c r="AM479" s="28"/>
      <c r="AN479" s="28"/>
      <c r="AO479" s="28"/>
      <c r="AP479" s="28"/>
      <c r="AQ479" s="28"/>
      <c r="AR479" s="28"/>
      <c r="AS479" s="28"/>
      <c r="AT479" s="28"/>
      <c r="AU479" s="28"/>
      <c r="AV479" s="28"/>
      <c r="AW479" s="28"/>
      <c r="AX479" s="28"/>
      <c r="AY479" s="28"/>
      <c r="AZ479" s="28"/>
      <c r="BA479" s="28"/>
      <c r="BC479" s="72"/>
      <c r="BD479" s="72"/>
      <c r="BE479" s="28"/>
      <c r="BF479" s="28"/>
      <c r="BG479" s="28"/>
      <c r="BH479" s="28"/>
      <c r="BI479" s="28"/>
      <c r="BJ479" s="28"/>
      <c r="BK479" s="28"/>
      <c r="BL479" s="28"/>
      <c r="BM479" s="28"/>
      <c r="BN479" s="28"/>
      <c r="BO479" s="28"/>
      <c r="BP479" s="28"/>
      <c r="BQ479" s="28"/>
      <c r="BR479" s="28"/>
      <c r="BS479" s="28"/>
      <c r="BT479" s="28"/>
      <c r="BU479" s="28"/>
      <c r="BV479" s="28"/>
      <c r="BW479" s="28"/>
      <c r="BX479" s="28"/>
      <c r="BY479" s="28"/>
      <c r="BZ479" s="28"/>
    </row>
    <row r="480" spans="1:78" ht="12.75" hidden="1">
      <c r="A480" s="64"/>
      <c r="B480" s="64"/>
      <c r="C480" s="72"/>
      <c r="D480" s="72"/>
      <c r="E480" s="28"/>
      <c r="F480" s="28"/>
      <c r="G480" s="28"/>
      <c r="H480" s="28"/>
      <c r="I480" s="28"/>
      <c r="J480" s="28"/>
      <c r="K480" s="28"/>
      <c r="L480" s="28"/>
      <c r="M480" s="28"/>
      <c r="N480" s="28"/>
      <c r="O480" s="28"/>
      <c r="P480" s="28"/>
      <c r="Q480" s="28"/>
      <c r="R480" s="28"/>
      <c r="S480" s="28"/>
      <c r="T480" s="28"/>
      <c r="U480" s="28"/>
      <c r="V480" s="28"/>
      <c r="W480" s="28"/>
      <c r="X480" s="28"/>
      <c r="Y480" s="28"/>
      <c r="Z480" s="28"/>
      <c r="AA480" s="29"/>
      <c r="AD480" s="72"/>
      <c r="AE480" s="72"/>
      <c r="AF480" s="28"/>
      <c r="AG480" s="28"/>
      <c r="AH480" s="28"/>
      <c r="AI480" s="28"/>
      <c r="AJ480" s="28"/>
      <c r="AK480" s="28"/>
      <c r="AL480" s="28"/>
      <c r="AM480" s="28"/>
      <c r="AN480" s="28"/>
      <c r="AO480" s="28"/>
      <c r="AP480" s="28"/>
      <c r="AQ480" s="28"/>
      <c r="AR480" s="28"/>
      <c r="AS480" s="28"/>
      <c r="AT480" s="28"/>
      <c r="AU480" s="28"/>
      <c r="AV480" s="28"/>
      <c r="AW480" s="28"/>
      <c r="AX480" s="28"/>
      <c r="AY480" s="28"/>
      <c r="AZ480" s="28"/>
      <c r="BA480" s="28"/>
      <c r="BC480" s="72"/>
      <c r="BD480" s="72"/>
      <c r="BE480" s="28"/>
      <c r="BF480" s="28"/>
      <c r="BG480" s="28"/>
      <c r="BH480" s="28"/>
      <c r="BI480" s="28"/>
      <c r="BJ480" s="28"/>
      <c r="BK480" s="28"/>
      <c r="BL480" s="28"/>
      <c r="BM480" s="28"/>
      <c r="BN480" s="28"/>
      <c r="BO480" s="28"/>
      <c r="BP480" s="28"/>
      <c r="BQ480" s="28"/>
      <c r="BR480" s="28"/>
      <c r="BS480" s="28"/>
      <c r="BT480" s="28"/>
      <c r="BU480" s="28"/>
      <c r="BV480" s="28"/>
      <c r="BW480" s="28"/>
      <c r="BX480" s="28"/>
      <c r="BY480" s="28"/>
      <c r="BZ480" s="28"/>
    </row>
    <row r="481" spans="1:78" ht="12.75" hidden="1">
      <c r="A481" s="64"/>
      <c r="B481" s="64"/>
      <c r="C481" s="72"/>
      <c r="D481" s="72"/>
      <c r="E481" s="28"/>
      <c r="F481" s="28"/>
      <c r="G481" s="28"/>
      <c r="H481" s="28"/>
      <c r="I481" s="28"/>
      <c r="J481" s="28"/>
      <c r="K481" s="28"/>
      <c r="L481" s="28"/>
      <c r="M481" s="28"/>
      <c r="N481" s="28"/>
      <c r="O481" s="28"/>
      <c r="P481" s="28"/>
      <c r="Q481" s="28"/>
      <c r="R481" s="28"/>
      <c r="S481" s="28"/>
      <c r="T481" s="28"/>
      <c r="U481" s="28"/>
      <c r="V481" s="28"/>
      <c r="W481" s="28"/>
      <c r="X481" s="28"/>
      <c r="Y481" s="28"/>
      <c r="Z481" s="28"/>
      <c r="AA481" s="29"/>
      <c r="AD481" s="72"/>
      <c r="AE481" s="72"/>
      <c r="AF481" s="28"/>
      <c r="AG481" s="28"/>
      <c r="AH481" s="28"/>
      <c r="AI481" s="28"/>
      <c r="AJ481" s="28"/>
      <c r="AK481" s="28"/>
      <c r="AL481" s="28"/>
      <c r="AM481" s="28"/>
      <c r="AN481" s="28"/>
      <c r="AO481" s="28"/>
      <c r="AP481" s="28"/>
      <c r="AQ481" s="28"/>
      <c r="AR481" s="28"/>
      <c r="AS481" s="28"/>
      <c r="AT481" s="28"/>
      <c r="AU481" s="28"/>
      <c r="AV481" s="28"/>
      <c r="AW481" s="28"/>
      <c r="AX481" s="28"/>
      <c r="AY481" s="28"/>
      <c r="AZ481" s="28"/>
      <c r="BA481" s="28"/>
      <c r="BC481" s="72"/>
      <c r="BD481" s="72"/>
      <c r="BE481" s="28"/>
      <c r="BF481" s="28"/>
      <c r="BG481" s="28"/>
      <c r="BH481" s="28"/>
      <c r="BI481" s="28"/>
      <c r="BJ481" s="28"/>
      <c r="BK481" s="28"/>
      <c r="BL481" s="28"/>
      <c r="BM481" s="28"/>
      <c r="BN481" s="28"/>
      <c r="BO481" s="28"/>
      <c r="BP481" s="28"/>
      <c r="BQ481" s="28"/>
      <c r="BR481" s="28"/>
      <c r="BS481" s="28"/>
      <c r="BT481" s="28"/>
      <c r="BU481" s="28"/>
      <c r="BV481" s="28"/>
      <c r="BW481" s="28"/>
      <c r="BX481" s="28"/>
      <c r="BY481" s="28"/>
      <c r="BZ481" s="28"/>
    </row>
    <row r="482" spans="1:78" ht="12.75" hidden="1">
      <c r="A482" s="64"/>
      <c r="B482" s="64"/>
      <c r="C482" s="72"/>
      <c r="D482" s="72"/>
      <c r="E482" s="28"/>
      <c r="F482" s="28"/>
      <c r="G482" s="28"/>
      <c r="H482" s="28"/>
      <c r="I482" s="28"/>
      <c r="J482" s="28"/>
      <c r="K482" s="28"/>
      <c r="L482" s="28"/>
      <c r="M482" s="28"/>
      <c r="N482" s="28"/>
      <c r="O482" s="28"/>
      <c r="P482" s="28"/>
      <c r="Q482" s="28"/>
      <c r="R482" s="28"/>
      <c r="S482" s="28"/>
      <c r="T482" s="28"/>
      <c r="U482" s="28"/>
      <c r="V482" s="28"/>
      <c r="W482" s="28"/>
      <c r="X482" s="28"/>
      <c r="Y482" s="28"/>
      <c r="Z482" s="28"/>
      <c r="AA482" s="29"/>
      <c r="AD482" s="72"/>
      <c r="AE482" s="72"/>
      <c r="AF482" s="28"/>
      <c r="AG482" s="28"/>
      <c r="AH482" s="28"/>
      <c r="AI482" s="28"/>
      <c r="AJ482" s="28"/>
      <c r="AK482" s="28"/>
      <c r="AL482" s="28"/>
      <c r="AM482" s="28"/>
      <c r="AN482" s="28"/>
      <c r="AO482" s="28"/>
      <c r="AP482" s="28"/>
      <c r="AQ482" s="28"/>
      <c r="AR482" s="28"/>
      <c r="AS482" s="28"/>
      <c r="AT482" s="28"/>
      <c r="AU482" s="28"/>
      <c r="AV482" s="28"/>
      <c r="AW482" s="28"/>
      <c r="AX482" s="28"/>
      <c r="AY482" s="28"/>
      <c r="AZ482" s="28"/>
      <c r="BA482" s="28"/>
      <c r="BC482" s="72"/>
      <c r="BD482" s="72"/>
      <c r="BE482" s="28"/>
      <c r="BF482" s="28"/>
      <c r="BG482" s="28"/>
      <c r="BH482" s="28"/>
      <c r="BI482" s="28"/>
      <c r="BJ482" s="28"/>
      <c r="BK482" s="28"/>
      <c r="BL482" s="28"/>
      <c r="BM482" s="28"/>
      <c r="BN482" s="28"/>
      <c r="BO482" s="28"/>
      <c r="BP482" s="28"/>
      <c r="BQ482" s="28"/>
      <c r="BR482" s="28"/>
      <c r="BS482" s="28"/>
      <c r="BT482" s="28"/>
      <c r="BU482" s="28"/>
      <c r="BV482" s="28"/>
      <c r="BW482" s="28"/>
      <c r="BX482" s="28"/>
      <c r="BY482" s="28"/>
      <c r="BZ482" s="28"/>
    </row>
    <row r="483" spans="1:78" ht="12.75" hidden="1">
      <c r="A483" s="64"/>
      <c r="B483" s="64"/>
      <c r="C483" s="72"/>
      <c r="D483" s="72"/>
      <c r="E483" s="28"/>
      <c r="F483" s="28"/>
      <c r="G483" s="28"/>
      <c r="H483" s="28"/>
      <c r="I483" s="28"/>
      <c r="J483" s="28"/>
      <c r="K483" s="28"/>
      <c r="L483" s="28"/>
      <c r="M483" s="28"/>
      <c r="N483" s="28"/>
      <c r="O483" s="28"/>
      <c r="P483" s="28"/>
      <c r="Q483" s="28"/>
      <c r="R483" s="28"/>
      <c r="S483" s="28"/>
      <c r="T483" s="28"/>
      <c r="U483" s="28"/>
      <c r="V483" s="28"/>
      <c r="W483" s="28"/>
      <c r="X483" s="28"/>
      <c r="Y483" s="28"/>
      <c r="Z483" s="28"/>
      <c r="AA483" s="29"/>
      <c r="AD483" s="72"/>
      <c r="AE483" s="72"/>
      <c r="AF483" s="28"/>
      <c r="AG483" s="28"/>
      <c r="AH483" s="28"/>
      <c r="AI483" s="28"/>
      <c r="AJ483" s="28"/>
      <c r="AK483" s="28"/>
      <c r="AL483" s="28"/>
      <c r="AM483" s="28"/>
      <c r="AN483" s="28"/>
      <c r="AO483" s="28"/>
      <c r="AP483" s="28"/>
      <c r="AQ483" s="28"/>
      <c r="AR483" s="28"/>
      <c r="AS483" s="28"/>
      <c r="AT483" s="28"/>
      <c r="AU483" s="28"/>
      <c r="AV483" s="28"/>
      <c r="AW483" s="28"/>
      <c r="AX483" s="28"/>
      <c r="AY483" s="28"/>
      <c r="AZ483" s="28"/>
      <c r="BA483" s="28"/>
      <c r="BC483" s="72"/>
      <c r="BD483" s="72"/>
      <c r="BE483" s="28"/>
      <c r="BF483" s="28"/>
      <c r="BG483" s="28"/>
      <c r="BH483" s="28"/>
      <c r="BI483" s="28"/>
      <c r="BJ483" s="28"/>
      <c r="BK483" s="28"/>
      <c r="BL483" s="28"/>
      <c r="BM483" s="28"/>
      <c r="BN483" s="28"/>
      <c r="BO483" s="28"/>
      <c r="BP483" s="28"/>
      <c r="BQ483" s="28"/>
      <c r="BR483" s="28"/>
      <c r="BS483" s="28"/>
      <c r="BT483" s="28"/>
      <c r="BU483" s="28"/>
      <c r="BV483" s="28"/>
      <c r="BW483" s="28"/>
      <c r="BX483" s="28"/>
      <c r="BY483" s="28"/>
      <c r="BZ483" s="28"/>
    </row>
    <row r="484" spans="1:78" ht="12.75" hidden="1">
      <c r="A484" s="64"/>
      <c r="B484" s="64"/>
      <c r="C484" s="72"/>
      <c r="D484" s="72"/>
      <c r="E484" s="28"/>
      <c r="F484" s="28"/>
      <c r="G484" s="28"/>
      <c r="H484" s="28"/>
      <c r="I484" s="28"/>
      <c r="J484" s="28"/>
      <c r="K484" s="28"/>
      <c r="L484" s="28"/>
      <c r="M484" s="28"/>
      <c r="N484" s="28"/>
      <c r="O484" s="28"/>
      <c r="P484" s="28"/>
      <c r="Q484" s="28"/>
      <c r="R484" s="28"/>
      <c r="S484" s="28"/>
      <c r="T484" s="28"/>
      <c r="U484" s="28"/>
      <c r="V484" s="28"/>
      <c r="W484" s="28"/>
      <c r="X484" s="28"/>
      <c r="Y484" s="28"/>
      <c r="Z484" s="28"/>
      <c r="AA484" s="29"/>
      <c r="AD484" s="72"/>
      <c r="AE484" s="72"/>
      <c r="AF484" s="28"/>
      <c r="AG484" s="28"/>
      <c r="AH484" s="28"/>
      <c r="AI484" s="28"/>
      <c r="AJ484" s="28"/>
      <c r="AK484" s="28"/>
      <c r="AL484" s="28"/>
      <c r="AM484" s="28"/>
      <c r="AN484" s="28"/>
      <c r="AO484" s="28"/>
      <c r="AP484" s="28"/>
      <c r="AQ484" s="28"/>
      <c r="AR484" s="28"/>
      <c r="AS484" s="28"/>
      <c r="AT484" s="28"/>
      <c r="AU484" s="28"/>
      <c r="AV484" s="28"/>
      <c r="AW484" s="28"/>
      <c r="AX484" s="28"/>
      <c r="AY484" s="28"/>
      <c r="AZ484" s="28"/>
      <c r="BA484" s="28"/>
      <c r="BC484" s="72"/>
      <c r="BD484" s="72"/>
      <c r="BE484" s="28"/>
      <c r="BF484" s="28"/>
      <c r="BG484" s="28"/>
      <c r="BH484" s="28"/>
      <c r="BI484" s="28"/>
      <c r="BJ484" s="28"/>
      <c r="BK484" s="28"/>
      <c r="BL484" s="28"/>
      <c r="BM484" s="28"/>
      <c r="BN484" s="28"/>
      <c r="BO484" s="28"/>
      <c r="BP484" s="28"/>
      <c r="BQ484" s="28"/>
      <c r="BR484" s="28"/>
      <c r="BS484" s="28"/>
      <c r="BT484" s="28"/>
      <c r="BU484" s="28"/>
      <c r="BV484" s="28"/>
      <c r="BW484" s="28"/>
      <c r="BX484" s="28"/>
      <c r="BY484" s="28"/>
      <c r="BZ484" s="28"/>
    </row>
    <row r="485" spans="1:78" ht="12.75" hidden="1">
      <c r="A485" s="64"/>
      <c r="B485" s="64"/>
      <c r="C485" s="72"/>
      <c r="D485" s="72"/>
      <c r="E485" s="28"/>
      <c r="F485" s="28"/>
      <c r="G485" s="28"/>
      <c r="H485" s="28"/>
      <c r="I485" s="28"/>
      <c r="J485" s="28"/>
      <c r="K485" s="28"/>
      <c r="L485" s="28"/>
      <c r="M485" s="28"/>
      <c r="N485" s="28"/>
      <c r="O485" s="28"/>
      <c r="P485" s="28"/>
      <c r="Q485" s="28"/>
      <c r="R485" s="28"/>
      <c r="S485" s="28"/>
      <c r="T485" s="28"/>
      <c r="U485" s="28"/>
      <c r="V485" s="28"/>
      <c r="W485" s="28"/>
      <c r="X485" s="28"/>
      <c r="Y485" s="28"/>
      <c r="Z485" s="28"/>
      <c r="AA485" s="29"/>
      <c r="AD485" s="72"/>
      <c r="AE485" s="72"/>
      <c r="AF485" s="28"/>
      <c r="AG485" s="28"/>
      <c r="AH485" s="28"/>
      <c r="AI485" s="28"/>
      <c r="AJ485" s="28"/>
      <c r="AK485" s="28"/>
      <c r="AL485" s="28"/>
      <c r="AM485" s="28"/>
      <c r="AN485" s="28"/>
      <c r="AO485" s="28"/>
      <c r="AP485" s="28"/>
      <c r="AQ485" s="28"/>
      <c r="AR485" s="28"/>
      <c r="AS485" s="28"/>
      <c r="AT485" s="28"/>
      <c r="AU485" s="28"/>
      <c r="AV485" s="28"/>
      <c r="AW485" s="28"/>
      <c r="AX485" s="28"/>
      <c r="AY485" s="28"/>
      <c r="AZ485" s="28"/>
      <c r="BA485" s="28"/>
      <c r="BC485" s="72"/>
      <c r="BD485" s="72"/>
      <c r="BE485" s="28"/>
      <c r="BF485" s="28"/>
      <c r="BG485" s="28"/>
      <c r="BH485" s="28"/>
      <c r="BI485" s="28"/>
      <c r="BJ485" s="28"/>
      <c r="BK485" s="28"/>
      <c r="BL485" s="28"/>
      <c r="BM485" s="28"/>
      <c r="BN485" s="28"/>
      <c r="BO485" s="28"/>
      <c r="BP485" s="28"/>
      <c r="BQ485" s="28"/>
      <c r="BR485" s="28"/>
      <c r="BS485" s="28"/>
      <c r="BT485" s="28"/>
      <c r="BU485" s="28"/>
      <c r="BV485" s="28"/>
      <c r="BW485" s="28"/>
      <c r="BX485" s="28"/>
      <c r="BY485" s="28"/>
      <c r="BZ485" s="28"/>
    </row>
    <row r="486" spans="1:78" ht="12.75" hidden="1">
      <c r="A486" s="64"/>
      <c r="B486" s="64"/>
      <c r="C486" s="72"/>
      <c r="D486" s="72"/>
      <c r="E486" s="28"/>
      <c r="F486" s="28"/>
      <c r="G486" s="28"/>
      <c r="H486" s="28"/>
      <c r="I486" s="28"/>
      <c r="J486" s="28"/>
      <c r="K486" s="28"/>
      <c r="L486" s="28"/>
      <c r="M486" s="28"/>
      <c r="N486" s="28"/>
      <c r="O486" s="28"/>
      <c r="P486" s="28"/>
      <c r="Q486" s="28"/>
      <c r="R486" s="28"/>
      <c r="S486" s="28"/>
      <c r="T486" s="28"/>
      <c r="U486" s="28"/>
      <c r="V486" s="28"/>
      <c r="W486" s="28"/>
      <c r="X486" s="28"/>
      <c r="Y486" s="28"/>
      <c r="Z486" s="28"/>
      <c r="AA486" s="29"/>
      <c r="AD486" s="72"/>
      <c r="AE486" s="72"/>
      <c r="AF486" s="28"/>
      <c r="AG486" s="28"/>
      <c r="AH486" s="28"/>
      <c r="AI486" s="28"/>
      <c r="AJ486" s="28"/>
      <c r="AK486" s="28"/>
      <c r="AL486" s="28"/>
      <c r="AM486" s="28"/>
      <c r="AN486" s="28"/>
      <c r="AO486" s="28"/>
      <c r="AP486" s="28"/>
      <c r="AQ486" s="28"/>
      <c r="AR486" s="28"/>
      <c r="AS486" s="28"/>
      <c r="AT486" s="28"/>
      <c r="AU486" s="28"/>
      <c r="AV486" s="28"/>
      <c r="AW486" s="28"/>
      <c r="AX486" s="28"/>
      <c r="AY486" s="28"/>
      <c r="AZ486" s="28"/>
      <c r="BA486" s="28"/>
      <c r="BC486" s="72"/>
      <c r="BD486" s="72"/>
      <c r="BE486" s="28"/>
      <c r="BF486" s="28"/>
      <c r="BG486" s="28"/>
      <c r="BH486" s="28"/>
      <c r="BI486" s="28"/>
      <c r="BJ486" s="28"/>
      <c r="BK486" s="28"/>
      <c r="BL486" s="28"/>
      <c r="BM486" s="28"/>
      <c r="BN486" s="28"/>
      <c r="BO486" s="28"/>
      <c r="BP486" s="28"/>
      <c r="BQ486" s="28"/>
      <c r="BR486" s="28"/>
      <c r="BS486" s="28"/>
      <c r="BT486" s="28"/>
      <c r="BU486" s="28"/>
      <c r="BV486" s="28"/>
      <c r="BW486" s="28"/>
      <c r="BX486" s="28"/>
      <c r="BY486" s="28"/>
      <c r="BZ486" s="28"/>
    </row>
    <row r="487" spans="1:78" ht="12.75" hidden="1">
      <c r="A487" s="64"/>
      <c r="B487" s="64"/>
      <c r="C487" s="72"/>
      <c r="D487" s="72"/>
      <c r="E487" s="28"/>
      <c r="F487" s="28"/>
      <c r="G487" s="28"/>
      <c r="H487" s="28"/>
      <c r="I487" s="28"/>
      <c r="J487" s="28"/>
      <c r="K487" s="28"/>
      <c r="L487" s="28"/>
      <c r="M487" s="28"/>
      <c r="N487" s="28"/>
      <c r="O487" s="28"/>
      <c r="P487" s="28"/>
      <c r="Q487" s="28"/>
      <c r="R487" s="28"/>
      <c r="S487" s="28"/>
      <c r="T487" s="28"/>
      <c r="U487" s="28"/>
      <c r="V487" s="28"/>
      <c r="W487" s="28"/>
      <c r="X487" s="28"/>
      <c r="Y487" s="28"/>
      <c r="Z487" s="28"/>
      <c r="AA487" s="29"/>
      <c r="AD487" s="72"/>
      <c r="AE487" s="72"/>
      <c r="AF487" s="28"/>
      <c r="AG487" s="28"/>
      <c r="AH487" s="28"/>
      <c r="AI487" s="28"/>
      <c r="AJ487" s="28"/>
      <c r="AK487" s="28"/>
      <c r="AL487" s="28"/>
      <c r="AM487" s="28"/>
      <c r="AN487" s="28"/>
      <c r="AO487" s="28"/>
      <c r="AP487" s="28"/>
      <c r="AQ487" s="28"/>
      <c r="AR487" s="28"/>
      <c r="AS487" s="28"/>
      <c r="AT487" s="28"/>
      <c r="AU487" s="28"/>
      <c r="AV487" s="28"/>
      <c r="AW487" s="28"/>
      <c r="AX487" s="28"/>
      <c r="AY487" s="28"/>
      <c r="AZ487" s="28"/>
      <c r="BA487" s="28"/>
      <c r="BC487" s="72"/>
      <c r="BD487" s="72"/>
      <c r="BE487" s="28"/>
      <c r="BF487" s="28"/>
      <c r="BG487" s="28"/>
      <c r="BH487" s="28"/>
      <c r="BI487" s="28"/>
      <c r="BJ487" s="28"/>
      <c r="BK487" s="28"/>
      <c r="BL487" s="28"/>
      <c r="BM487" s="28"/>
      <c r="BN487" s="28"/>
      <c r="BO487" s="28"/>
      <c r="BP487" s="28"/>
      <c r="BQ487" s="28"/>
      <c r="BR487" s="28"/>
      <c r="BS487" s="28"/>
      <c r="BT487" s="28"/>
      <c r="BU487" s="28"/>
      <c r="BV487" s="28"/>
      <c r="BW487" s="28"/>
      <c r="BX487" s="28"/>
      <c r="BY487" s="28"/>
      <c r="BZ487" s="28"/>
    </row>
    <row r="488" spans="1:78" ht="12.75" hidden="1">
      <c r="A488" s="64"/>
      <c r="B488" s="64"/>
      <c r="C488" s="72"/>
      <c r="D488" s="72"/>
      <c r="E488" s="28"/>
      <c r="F488" s="28"/>
      <c r="G488" s="28"/>
      <c r="H488" s="28"/>
      <c r="I488" s="28"/>
      <c r="J488" s="28"/>
      <c r="K488" s="28"/>
      <c r="L488" s="28"/>
      <c r="M488" s="28"/>
      <c r="N488" s="28"/>
      <c r="O488" s="28"/>
      <c r="P488" s="28"/>
      <c r="Q488" s="28"/>
      <c r="R488" s="28"/>
      <c r="S488" s="28"/>
      <c r="T488" s="28"/>
      <c r="U488" s="28"/>
      <c r="V488" s="28"/>
      <c r="W488" s="28"/>
      <c r="X488" s="28"/>
      <c r="Y488" s="28"/>
      <c r="Z488" s="28"/>
      <c r="AA488" s="29"/>
      <c r="AD488" s="72"/>
      <c r="AE488" s="72"/>
      <c r="AF488" s="28"/>
      <c r="AG488" s="28"/>
      <c r="AH488" s="28"/>
      <c r="AI488" s="28"/>
      <c r="AJ488" s="28"/>
      <c r="AK488" s="28"/>
      <c r="AL488" s="28"/>
      <c r="AM488" s="28"/>
      <c r="AN488" s="28"/>
      <c r="AO488" s="28"/>
      <c r="AP488" s="28"/>
      <c r="AQ488" s="28"/>
      <c r="AR488" s="28"/>
      <c r="AS488" s="28"/>
      <c r="AT488" s="28"/>
      <c r="AU488" s="28"/>
      <c r="AV488" s="28"/>
      <c r="AW488" s="28"/>
      <c r="AX488" s="28"/>
      <c r="AY488" s="28"/>
      <c r="AZ488" s="28"/>
      <c r="BA488" s="28"/>
      <c r="BC488" s="72"/>
      <c r="BD488" s="72"/>
      <c r="BE488" s="28"/>
      <c r="BF488" s="28"/>
      <c r="BG488" s="28"/>
      <c r="BH488" s="28"/>
      <c r="BI488" s="28"/>
      <c r="BJ488" s="28"/>
      <c r="BK488" s="28"/>
      <c r="BL488" s="28"/>
      <c r="BM488" s="28"/>
      <c r="BN488" s="28"/>
      <c r="BO488" s="28"/>
      <c r="BP488" s="28"/>
      <c r="BQ488" s="28"/>
      <c r="BR488" s="28"/>
      <c r="BS488" s="28"/>
      <c r="BT488" s="28"/>
      <c r="BU488" s="28"/>
      <c r="BV488" s="28"/>
      <c r="BW488" s="28"/>
      <c r="BX488" s="28"/>
      <c r="BY488" s="28"/>
      <c r="BZ488" s="28"/>
    </row>
    <row r="489" spans="1:78" ht="12.75" hidden="1">
      <c r="A489" s="64"/>
      <c r="B489" s="64"/>
      <c r="C489" s="72"/>
      <c r="D489" s="72"/>
      <c r="E489" s="28"/>
      <c r="F489" s="28"/>
      <c r="G489" s="28"/>
      <c r="H489" s="28"/>
      <c r="I489" s="28"/>
      <c r="J489" s="28"/>
      <c r="K489" s="28"/>
      <c r="L489" s="28"/>
      <c r="M489" s="28"/>
      <c r="N489" s="28"/>
      <c r="O489" s="28"/>
      <c r="P489" s="28"/>
      <c r="Q489" s="28"/>
      <c r="R489" s="28"/>
      <c r="S489" s="28"/>
      <c r="T489" s="28"/>
      <c r="U489" s="28"/>
      <c r="V489" s="28"/>
      <c r="W489" s="28"/>
      <c r="X489" s="28"/>
      <c r="Y489" s="28"/>
      <c r="Z489" s="28"/>
      <c r="AA489" s="29"/>
      <c r="AD489" s="72"/>
      <c r="AE489" s="72"/>
      <c r="AF489" s="28"/>
      <c r="AG489" s="28"/>
      <c r="AH489" s="28"/>
      <c r="AI489" s="28"/>
      <c r="AJ489" s="28"/>
      <c r="AK489" s="28"/>
      <c r="AL489" s="28"/>
      <c r="AM489" s="28"/>
      <c r="AN489" s="28"/>
      <c r="AO489" s="28"/>
      <c r="AP489" s="28"/>
      <c r="AQ489" s="28"/>
      <c r="AR489" s="28"/>
      <c r="AS489" s="28"/>
      <c r="AT489" s="28"/>
      <c r="AU489" s="28"/>
      <c r="AV489" s="28"/>
      <c r="AW489" s="28"/>
      <c r="AX489" s="28"/>
      <c r="AY489" s="28"/>
      <c r="AZ489" s="28"/>
      <c r="BA489" s="28"/>
      <c r="BC489" s="72"/>
      <c r="BD489" s="72"/>
      <c r="BE489" s="28"/>
      <c r="BF489" s="28"/>
      <c r="BG489" s="28"/>
      <c r="BH489" s="28"/>
      <c r="BI489" s="28"/>
      <c r="BJ489" s="28"/>
      <c r="BK489" s="28"/>
      <c r="BL489" s="28"/>
      <c r="BM489" s="28"/>
      <c r="BN489" s="28"/>
      <c r="BO489" s="28"/>
      <c r="BP489" s="28"/>
      <c r="BQ489" s="28"/>
      <c r="BR489" s="28"/>
      <c r="BS489" s="28"/>
      <c r="BT489" s="28"/>
      <c r="BU489" s="28"/>
      <c r="BV489" s="28"/>
      <c r="BW489" s="28"/>
      <c r="BX489" s="28"/>
      <c r="BY489" s="28"/>
      <c r="BZ489" s="28"/>
    </row>
    <row r="490" spans="1:78" ht="12.75" hidden="1">
      <c r="A490" s="64"/>
      <c r="B490" s="64"/>
      <c r="C490" s="72"/>
      <c r="D490" s="72"/>
      <c r="E490" s="28"/>
      <c r="F490" s="28"/>
      <c r="G490" s="28"/>
      <c r="H490" s="28"/>
      <c r="I490" s="28"/>
      <c r="J490" s="28"/>
      <c r="K490" s="28"/>
      <c r="L490" s="28"/>
      <c r="M490" s="28"/>
      <c r="N490" s="28"/>
      <c r="O490" s="28"/>
      <c r="P490" s="28"/>
      <c r="Q490" s="28"/>
      <c r="R490" s="28"/>
      <c r="S490" s="28"/>
      <c r="T490" s="28"/>
      <c r="U490" s="28"/>
      <c r="V490" s="28"/>
      <c r="W490" s="28"/>
      <c r="X490" s="28"/>
      <c r="Y490" s="28"/>
      <c r="Z490" s="28"/>
      <c r="AA490" s="29"/>
      <c r="AD490" s="72"/>
      <c r="AE490" s="72"/>
      <c r="AF490" s="28"/>
      <c r="AG490" s="28"/>
      <c r="AH490" s="28"/>
      <c r="AI490" s="28"/>
      <c r="AJ490" s="28"/>
      <c r="AK490" s="28"/>
      <c r="AL490" s="28"/>
      <c r="AM490" s="28"/>
      <c r="AN490" s="28"/>
      <c r="AO490" s="28"/>
      <c r="AP490" s="28"/>
      <c r="AQ490" s="28"/>
      <c r="AR490" s="28"/>
      <c r="AS490" s="28"/>
      <c r="AT490" s="28"/>
      <c r="AU490" s="28"/>
      <c r="AV490" s="28"/>
      <c r="AW490" s="28"/>
      <c r="AX490" s="28"/>
      <c r="AY490" s="28"/>
      <c r="AZ490" s="28"/>
      <c r="BA490" s="28"/>
      <c r="BC490" s="72"/>
      <c r="BD490" s="72"/>
      <c r="BE490" s="28"/>
      <c r="BF490" s="28"/>
      <c r="BG490" s="28"/>
      <c r="BH490" s="28"/>
      <c r="BI490" s="28"/>
      <c r="BJ490" s="28"/>
      <c r="BK490" s="28"/>
      <c r="BL490" s="28"/>
      <c r="BM490" s="28"/>
      <c r="BN490" s="28"/>
      <c r="BO490" s="28"/>
      <c r="BP490" s="28"/>
      <c r="BQ490" s="28"/>
      <c r="BR490" s="28"/>
      <c r="BS490" s="28"/>
      <c r="BT490" s="28"/>
      <c r="BU490" s="28"/>
      <c r="BV490" s="28"/>
      <c r="BW490" s="28"/>
      <c r="BX490" s="28"/>
      <c r="BY490" s="28"/>
      <c r="BZ490" s="28"/>
    </row>
    <row r="491" spans="1:78" ht="12.75" hidden="1">
      <c r="A491" s="64"/>
      <c r="B491" s="64"/>
      <c r="C491" s="72"/>
      <c r="D491" s="72"/>
      <c r="E491" s="28"/>
      <c r="F491" s="28"/>
      <c r="G491" s="28"/>
      <c r="H491" s="28"/>
      <c r="I491" s="28"/>
      <c r="J491" s="28"/>
      <c r="K491" s="28"/>
      <c r="L491" s="28"/>
      <c r="M491" s="28"/>
      <c r="N491" s="28"/>
      <c r="O491" s="28"/>
      <c r="P491" s="28"/>
      <c r="Q491" s="28"/>
      <c r="R491" s="28"/>
      <c r="S491" s="28"/>
      <c r="T491" s="28"/>
      <c r="U491" s="28"/>
      <c r="V491" s="28"/>
      <c r="W491" s="28"/>
      <c r="X491" s="28"/>
      <c r="Y491" s="28"/>
      <c r="Z491" s="28"/>
      <c r="AA491" s="29"/>
      <c r="AD491" s="72"/>
      <c r="AE491" s="72"/>
      <c r="AF491" s="28"/>
      <c r="AG491" s="28"/>
      <c r="AH491" s="28"/>
      <c r="AI491" s="28"/>
      <c r="AJ491" s="28"/>
      <c r="AK491" s="28"/>
      <c r="AL491" s="28"/>
      <c r="AM491" s="28"/>
      <c r="AN491" s="28"/>
      <c r="AO491" s="28"/>
      <c r="AP491" s="28"/>
      <c r="AQ491" s="28"/>
      <c r="AR491" s="28"/>
      <c r="AS491" s="28"/>
      <c r="AT491" s="28"/>
      <c r="AU491" s="28"/>
      <c r="AV491" s="28"/>
      <c r="AW491" s="28"/>
      <c r="AX491" s="28"/>
      <c r="AY491" s="28"/>
      <c r="AZ491" s="28"/>
      <c r="BA491" s="28"/>
      <c r="BC491" s="72"/>
      <c r="BD491" s="72"/>
      <c r="BE491" s="28"/>
      <c r="BF491" s="28"/>
      <c r="BG491" s="28"/>
      <c r="BH491" s="28"/>
      <c r="BI491" s="28"/>
      <c r="BJ491" s="28"/>
      <c r="BK491" s="28"/>
      <c r="BL491" s="28"/>
      <c r="BM491" s="28"/>
      <c r="BN491" s="28"/>
      <c r="BO491" s="28"/>
      <c r="BP491" s="28"/>
      <c r="BQ491" s="28"/>
      <c r="BR491" s="28"/>
      <c r="BS491" s="28"/>
      <c r="BT491" s="28"/>
      <c r="BU491" s="28"/>
      <c r="BV491" s="28"/>
      <c r="BW491" s="28"/>
      <c r="BX491" s="28"/>
      <c r="BY491" s="28"/>
      <c r="BZ491" s="28"/>
    </row>
    <row r="492" spans="1:78" ht="12.75" hidden="1">
      <c r="A492" s="64"/>
      <c r="B492" s="64"/>
      <c r="C492" s="72"/>
      <c r="D492" s="72"/>
      <c r="E492" s="28"/>
      <c r="F492" s="28"/>
      <c r="G492" s="28"/>
      <c r="H492" s="28"/>
      <c r="I492" s="28"/>
      <c r="J492" s="28"/>
      <c r="K492" s="28"/>
      <c r="L492" s="28"/>
      <c r="M492" s="28"/>
      <c r="N492" s="28"/>
      <c r="O492" s="28"/>
      <c r="P492" s="28"/>
      <c r="Q492" s="28"/>
      <c r="R492" s="28"/>
      <c r="S492" s="28"/>
      <c r="T492" s="28"/>
      <c r="U492" s="28"/>
      <c r="V492" s="28"/>
      <c r="W492" s="28"/>
      <c r="X492" s="28"/>
      <c r="Y492" s="28"/>
      <c r="Z492" s="28"/>
      <c r="AA492" s="29"/>
      <c r="AD492" s="72"/>
      <c r="AE492" s="72"/>
      <c r="AF492" s="28"/>
      <c r="AG492" s="28"/>
      <c r="AH492" s="28"/>
      <c r="AI492" s="28"/>
      <c r="AJ492" s="28"/>
      <c r="AK492" s="28"/>
      <c r="AL492" s="28"/>
      <c r="AM492" s="28"/>
      <c r="AN492" s="28"/>
      <c r="AO492" s="28"/>
      <c r="AP492" s="28"/>
      <c r="AQ492" s="28"/>
      <c r="AR492" s="28"/>
      <c r="AS492" s="28"/>
      <c r="AT492" s="28"/>
      <c r="AU492" s="28"/>
      <c r="AV492" s="28"/>
      <c r="AW492" s="28"/>
      <c r="AX492" s="28"/>
      <c r="AY492" s="28"/>
      <c r="AZ492" s="28"/>
      <c r="BA492" s="28"/>
      <c r="BC492" s="72"/>
      <c r="BD492" s="72"/>
      <c r="BE492" s="28"/>
      <c r="BF492" s="28"/>
      <c r="BG492" s="28"/>
      <c r="BH492" s="28"/>
      <c r="BI492" s="28"/>
      <c r="BJ492" s="28"/>
      <c r="BK492" s="28"/>
      <c r="BL492" s="28"/>
      <c r="BM492" s="28"/>
      <c r="BN492" s="28"/>
      <c r="BO492" s="28"/>
      <c r="BP492" s="28"/>
      <c r="BQ492" s="28"/>
      <c r="BR492" s="28"/>
      <c r="BS492" s="28"/>
      <c r="BT492" s="28"/>
      <c r="BU492" s="28"/>
      <c r="BV492" s="28"/>
      <c r="BW492" s="28"/>
      <c r="BX492" s="28"/>
      <c r="BY492" s="28"/>
      <c r="BZ492" s="28"/>
    </row>
    <row r="493" spans="1:78" ht="12.75" hidden="1">
      <c r="A493" s="64"/>
      <c r="B493" s="64"/>
      <c r="C493" s="72"/>
      <c r="D493" s="72"/>
      <c r="E493" s="28"/>
      <c r="F493" s="28"/>
      <c r="G493" s="28"/>
      <c r="H493" s="28"/>
      <c r="I493" s="28"/>
      <c r="J493" s="28"/>
      <c r="K493" s="28"/>
      <c r="L493" s="28"/>
      <c r="M493" s="28"/>
      <c r="N493" s="28"/>
      <c r="O493" s="28"/>
      <c r="P493" s="28"/>
      <c r="Q493" s="28"/>
      <c r="R493" s="28"/>
      <c r="S493" s="28"/>
      <c r="T493" s="28"/>
      <c r="U493" s="28"/>
      <c r="V493" s="28"/>
      <c r="W493" s="28"/>
      <c r="X493" s="28"/>
      <c r="Y493" s="28"/>
      <c r="Z493" s="28"/>
      <c r="AA493" s="29"/>
      <c r="AD493" s="72"/>
      <c r="AE493" s="72"/>
      <c r="AF493" s="28"/>
      <c r="AG493" s="28"/>
      <c r="AH493" s="28"/>
      <c r="AI493" s="28"/>
      <c r="AJ493" s="28"/>
      <c r="AK493" s="28"/>
      <c r="AL493" s="28"/>
      <c r="AM493" s="28"/>
      <c r="AN493" s="28"/>
      <c r="AO493" s="28"/>
      <c r="AP493" s="28"/>
      <c r="AQ493" s="28"/>
      <c r="AR493" s="28"/>
      <c r="AS493" s="28"/>
      <c r="AT493" s="28"/>
      <c r="AU493" s="28"/>
      <c r="AV493" s="28"/>
      <c r="AW493" s="28"/>
      <c r="AX493" s="28"/>
      <c r="AY493" s="28"/>
      <c r="AZ493" s="28"/>
      <c r="BA493" s="28"/>
      <c r="BC493" s="72"/>
      <c r="BD493" s="72"/>
      <c r="BE493" s="28"/>
      <c r="BF493" s="28"/>
      <c r="BG493" s="28"/>
      <c r="BH493" s="28"/>
      <c r="BI493" s="28"/>
      <c r="BJ493" s="28"/>
      <c r="BK493" s="28"/>
      <c r="BL493" s="28"/>
      <c r="BM493" s="28"/>
      <c r="BN493" s="28"/>
      <c r="BO493" s="28"/>
      <c r="BP493" s="28"/>
      <c r="BQ493" s="28"/>
      <c r="BR493" s="28"/>
      <c r="BS493" s="28"/>
      <c r="BT493" s="28"/>
      <c r="BU493" s="28"/>
      <c r="BV493" s="28"/>
      <c r="BW493" s="28"/>
      <c r="BX493" s="28"/>
      <c r="BY493" s="28"/>
      <c r="BZ493" s="28"/>
    </row>
    <row r="494" spans="1:78" ht="12.75" hidden="1">
      <c r="A494" s="64"/>
      <c r="B494" s="64"/>
      <c r="C494" s="72"/>
      <c r="D494" s="72"/>
      <c r="E494" s="28"/>
      <c r="F494" s="28"/>
      <c r="G494" s="28"/>
      <c r="H494" s="28"/>
      <c r="I494" s="28"/>
      <c r="J494" s="28"/>
      <c r="K494" s="28"/>
      <c r="L494" s="28"/>
      <c r="M494" s="28"/>
      <c r="N494" s="28"/>
      <c r="O494" s="28"/>
      <c r="P494" s="28"/>
      <c r="Q494" s="28"/>
      <c r="R494" s="28"/>
      <c r="S494" s="28"/>
      <c r="T494" s="28"/>
      <c r="U494" s="28"/>
      <c r="V494" s="28"/>
      <c r="W494" s="28"/>
      <c r="X494" s="28"/>
      <c r="Y494" s="28"/>
      <c r="Z494" s="28"/>
      <c r="AA494" s="29"/>
      <c r="AD494" s="72"/>
      <c r="AE494" s="72"/>
      <c r="AF494" s="28"/>
      <c r="AG494" s="28"/>
      <c r="AH494" s="28"/>
      <c r="AI494" s="28"/>
      <c r="AJ494" s="28"/>
      <c r="AK494" s="28"/>
      <c r="AL494" s="28"/>
      <c r="AM494" s="28"/>
      <c r="AN494" s="28"/>
      <c r="AO494" s="28"/>
      <c r="AP494" s="28"/>
      <c r="AQ494" s="28"/>
      <c r="AR494" s="28"/>
      <c r="AS494" s="28"/>
      <c r="AT494" s="28"/>
      <c r="AU494" s="28"/>
      <c r="AV494" s="28"/>
      <c r="AW494" s="28"/>
      <c r="AX494" s="28"/>
      <c r="AY494" s="28"/>
      <c r="AZ494" s="28"/>
      <c r="BA494" s="28"/>
      <c r="BC494" s="72"/>
      <c r="BD494" s="72"/>
      <c r="BE494" s="28"/>
      <c r="BF494" s="28"/>
      <c r="BG494" s="28"/>
      <c r="BH494" s="28"/>
      <c r="BI494" s="28"/>
      <c r="BJ494" s="28"/>
      <c r="BK494" s="28"/>
      <c r="BL494" s="28"/>
      <c r="BM494" s="28"/>
      <c r="BN494" s="28"/>
      <c r="BO494" s="28"/>
      <c r="BP494" s="28"/>
      <c r="BQ494" s="28"/>
      <c r="BR494" s="28"/>
      <c r="BS494" s="28"/>
      <c r="BT494" s="28"/>
      <c r="BU494" s="28"/>
      <c r="BV494" s="28"/>
      <c r="BW494" s="28"/>
      <c r="BX494" s="28"/>
      <c r="BY494" s="28"/>
      <c r="BZ494" s="28"/>
    </row>
    <row r="495" spans="1:78" ht="12.75" hidden="1">
      <c r="A495" s="64"/>
      <c r="B495" s="64"/>
      <c r="C495" s="72"/>
      <c r="D495" s="72"/>
      <c r="E495" s="28"/>
      <c r="F495" s="28"/>
      <c r="G495" s="28"/>
      <c r="H495" s="28"/>
      <c r="I495" s="28"/>
      <c r="J495" s="28"/>
      <c r="K495" s="28"/>
      <c r="L495" s="28"/>
      <c r="M495" s="28"/>
      <c r="N495" s="28"/>
      <c r="O495" s="28"/>
      <c r="P495" s="28"/>
      <c r="Q495" s="28"/>
      <c r="R495" s="28"/>
      <c r="S495" s="28"/>
      <c r="T495" s="28"/>
      <c r="U495" s="28"/>
      <c r="V495" s="28"/>
      <c r="W495" s="28"/>
      <c r="X495" s="28"/>
      <c r="Y495" s="28"/>
      <c r="Z495" s="28"/>
      <c r="AA495" s="29"/>
      <c r="AD495" s="72"/>
      <c r="AE495" s="72"/>
      <c r="AF495" s="28"/>
      <c r="AG495" s="28"/>
      <c r="AH495" s="28"/>
      <c r="AI495" s="28"/>
      <c r="AJ495" s="28"/>
      <c r="AK495" s="28"/>
      <c r="AL495" s="28"/>
      <c r="AM495" s="28"/>
      <c r="AN495" s="28"/>
      <c r="AO495" s="28"/>
      <c r="AP495" s="28"/>
      <c r="AQ495" s="28"/>
      <c r="AR495" s="28"/>
      <c r="AS495" s="28"/>
      <c r="AT495" s="28"/>
      <c r="AU495" s="28"/>
      <c r="AV495" s="28"/>
      <c r="AW495" s="28"/>
      <c r="AX495" s="28"/>
      <c r="AY495" s="28"/>
      <c r="AZ495" s="28"/>
      <c r="BA495" s="28"/>
      <c r="BC495" s="72"/>
      <c r="BD495" s="72"/>
      <c r="BE495" s="28"/>
      <c r="BF495" s="28"/>
      <c r="BG495" s="28"/>
      <c r="BH495" s="28"/>
      <c r="BI495" s="28"/>
      <c r="BJ495" s="28"/>
      <c r="BK495" s="28"/>
      <c r="BL495" s="28"/>
      <c r="BM495" s="28"/>
      <c r="BN495" s="28"/>
      <c r="BO495" s="28"/>
      <c r="BP495" s="28"/>
      <c r="BQ495" s="28"/>
      <c r="BR495" s="28"/>
      <c r="BS495" s="28"/>
      <c r="BT495" s="28"/>
      <c r="BU495" s="28"/>
      <c r="BV495" s="28"/>
      <c r="BW495" s="28"/>
      <c r="BX495" s="28"/>
      <c r="BY495" s="28"/>
      <c r="BZ495" s="28"/>
    </row>
    <row r="496" spans="1:78" ht="12.75" hidden="1">
      <c r="A496" s="64"/>
      <c r="B496" s="64"/>
      <c r="C496" s="72"/>
      <c r="D496" s="72"/>
      <c r="E496" s="28"/>
      <c r="F496" s="28"/>
      <c r="G496" s="28"/>
      <c r="H496" s="28"/>
      <c r="I496" s="28"/>
      <c r="J496" s="28"/>
      <c r="K496" s="28"/>
      <c r="L496" s="28"/>
      <c r="M496" s="28"/>
      <c r="N496" s="28"/>
      <c r="O496" s="28"/>
      <c r="P496" s="28"/>
      <c r="Q496" s="28"/>
      <c r="R496" s="28"/>
      <c r="S496" s="28"/>
      <c r="T496" s="28"/>
      <c r="U496" s="28"/>
      <c r="V496" s="28"/>
      <c r="W496" s="28"/>
      <c r="X496" s="28"/>
      <c r="Y496" s="28"/>
      <c r="Z496" s="28"/>
      <c r="AA496" s="29"/>
      <c r="AD496" s="72"/>
      <c r="AE496" s="72"/>
      <c r="AF496" s="28"/>
      <c r="AG496" s="28"/>
      <c r="AH496" s="28"/>
      <c r="AI496" s="28"/>
      <c r="AJ496" s="28"/>
      <c r="AK496" s="28"/>
      <c r="AL496" s="28"/>
      <c r="AM496" s="28"/>
      <c r="AN496" s="28"/>
      <c r="AO496" s="28"/>
      <c r="AP496" s="28"/>
      <c r="AQ496" s="28"/>
      <c r="AR496" s="28"/>
      <c r="AS496" s="28"/>
      <c r="AT496" s="28"/>
      <c r="AU496" s="28"/>
      <c r="AV496" s="28"/>
      <c r="AW496" s="28"/>
      <c r="AX496" s="28"/>
      <c r="AY496" s="28"/>
      <c r="AZ496" s="28"/>
      <c r="BA496" s="28"/>
      <c r="BC496" s="72"/>
      <c r="BD496" s="72"/>
      <c r="BE496" s="28"/>
      <c r="BF496" s="28"/>
      <c r="BG496" s="28"/>
      <c r="BH496" s="28"/>
      <c r="BI496" s="28"/>
      <c r="BJ496" s="28"/>
      <c r="BK496" s="28"/>
      <c r="BL496" s="28"/>
      <c r="BM496" s="28"/>
      <c r="BN496" s="28"/>
      <c r="BO496" s="28"/>
      <c r="BP496" s="28"/>
      <c r="BQ496" s="28"/>
      <c r="BR496" s="28"/>
      <c r="BS496" s="28"/>
      <c r="BT496" s="28"/>
      <c r="BU496" s="28"/>
      <c r="BV496" s="28"/>
      <c r="BW496" s="28"/>
      <c r="BX496" s="28"/>
      <c r="BY496" s="28"/>
      <c r="BZ496" s="28"/>
    </row>
    <row r="497" spans="1:78" ht="12.75" hidden="1">
      <c r="A497" s="64"/>
      <c r="B497" s="64"/>
      <c r="C497" s="72"/>
      <c r="D497" s="72"/>
      <c r="E497" s="28"/>
      <c r="F497" s="28"/>
      <c r="G497" s="28"/>
      <c r="H497" s="28"/>
      <c r="I497" s="28"/>
      <c r="J497" s="28"/>
      <c r="K497" s="28"/>
      <c r="L497" s="28"/>
      <c r="M497" s="28"/>
      <c r="N497" s="28"/>
      <c r="O497" s="28"/>
      <c r="P497" s="28"/>
      <c r="Q497" s="28"/>
      <c r="R497" s="28"/>
      <c r="S497" s="28"/>
      <c r="T497" s="28"/>
      <c r="U497" s="28"/>
      <c r="V497" s="28"/>
      <c r="W497" s="28"/>
      <c r="X497" s="28"/>
      <c r="Y497" s="28"/>
      <c r="Z497" s="28"/>
      <c r="AA497" s="29"/>
      <c r="AD497" s="72"/>
      <c r="AE497" s="72"/>
      <c r="AF497" s="28"/>
      <c r="AG497" s="28"/>
      <c r="AH497" s="28"/>
      <c r="AI497" s="28"/>
      <c r="AJ497" s="28"/>
      <c r="AK497" s="28"/>
      <c r="AL497" s="28"/>
      <c r="AM497" s="28"/>
      <c r="AN497" s="28"/>
      <c r="AO497" s="28"/>
      <c r="AP497" s="28"/>
      <c r="AQ497" s="28"/>
      <c r="AR497" s="28"/>
      <c r="AS497" s="28"/>
      <c r="AT497" s="28"/>
      <c r="AU497" s="28"/>
      <c r="AV497" s="28"/>
      <c r="AW497" s="28"/>
      <c r="AX497" s="28"/>
      <c r="AY497" s="28"/>
      <c r="AZ497" s="28"/>
      <c r="BA497" s="28"/>
      <c r="BC497" s="72"/>
      <c r="BD497" s="72"/>
      <c r="BE497" s="28"/>
      <c r="BF497" s="28"/>
      <c r="BG497" s="28"/>
      <c r="BH497" s="28"/>
      <c r="BI497" s="28"/>
      <c r="BJ497" s="28"/>
      <c r="BK497" s="28"/>
      <c r="BL497" s="28"/>
      <c r="BM497" s="28"/>
      <c r="BN497" s="28"/>
      <c r="BO497" s="28"/>
      <c r="BP497" s="28"/>
      <c r="BQ497" s="28"/>
      <c r="BR497" s="28"/>
      <c r="BS497" s="28"/>
      <c r="BT497" s="28"/>
      <c r="BU497" s="28"/>
      <c r="BV497" s="28"/>
      <c r="BW497" s="28"/>
      <c r="BX497" s="28"/>
      <c r="BY497" s="28"/>
      <c r="BZ497" s="28"/>
    </row>
    <row r="498" spans="1:78" ht="12.75" hidden="1">
      <c r="A498" s="64"/>
      <c r="B498" s="64"/>
      <c r="C498" s="72"/>
      <c r="D498" s="72"/>
      <c r="E498" s="28"/>
      <c r="F498" s="28"/>
      <c r="G498" s="28"/>
      <c r="H498" s="28"/>
      <c r="I498" s="28"/>
      <c r="J498" s="28"/>
      <c r="K498" s="28"/>
      <c r="L498" s="28"/>
      <c r="M498" s="28"/>
      <c r="N498" s="28"/>
      <c r="O498" s="28"/>
      <c r="P498" s="28"/>
      <c r="Q498" s="28"/>
      <c r="R498" s="28"/>
      <c r="S498" s="28"/>
      <c r="T498" s="28"/>
      <c r="U498" s="28"/>
      <c r="V498" s="28"/>
      <c r="W498" s="28"/>
      <c r="X498" s="28"/>
      <c r="Y498" s="28"/>
      <c r="Z498" s="28"/>
      <c r="AA498" s="29"/>
      <c r="AD498" s="72"/>
      <c r="AE498" s="72"/>
      <c r="AF498" s="28"/>
      <c r="AG498" s="28"/>
      <c r="AH498" s="28"/>
      <c r="AI498" s="28"/>
      <c r="AJ498" s="28"/>
      <c r="AK498" s="28"/>
      <c r="AL498" s="28"/>
      <c r="AM498" s="28"/>
      <c r="AN498" s="28"/>
      <c r="AO498" s="28"/>
      <c r="AP498" s="28"/>
      <c r="AQ498" s="28"/>
      <c r="AR498" s="28"/>
      <c r="AS498" s="28"/>
      <c r="AT498" s="28"/>
      <c r="AU498" s="28"/>
      <c r="AV498" s="28"/>
      <c r="AW498" s="28"/>
      <c r="AX498" s="28"/>
      <c r="AY498" s="28"/>
      <c r="AZ498" s="28"/>
      <c r="BA498" s="28"/>
      <c r="BC498" s="72"/>
      <c r="BD498" s="72"/>
      <c r="BE498" s="28"/>
      <c r="BF498" s="28"/>
      <c r="BG498" s="28"/>
      <c r="BH498" s="28"/>
      <c r="BI498" s="28"/>
      <c r="BJ498" s="28"/>
      <c r="BK498" s="28"/>
      <c r="BL498" s="28"/>
      <c r="BM498" s="28"/>
      <c r="BN498" s="28"/>
      <c r="BO498" s="28"/>
      <c r="BP498" s="28"/>
      <c r="BQ498" s="28"/>
      <c r="BR498" s="28"/>
      <c r="BS498" s="28"/>
      <c r="BT498" s="28"/>
      <c r="BU498" s="28"/>
      <c r="BV498" s="28"/>
      <c r="BW498" s="28"/>
      <c r="BX498" s="28"/>
      <c r="BY498" s="28"/>
      <c r="BZ498" s="28"/>
    </row>
    <row r="499" spans="1:78" ht="12.75" hidden="1">
      <c r="A499" s="64"/>
      <c r="B499" s="64"/>
      <c r="C499" s="72"/>
      <c r="D499" s="72"/>
      <c r="E499" s="28"/>
      <c r="F499" s="28"/>
      <c r="G499" s="28"/>
      <c r="H499" s="28"/>
      <c r="I499" s="28"/>
      <c r="J499" s="28"/>
      <c r="K499" s="28"/>
      <c r="L499" s="28"/>
      <c r="M499" s="28"/>
      <c r="N499" s="28"/>
      <c r="O499" s="28"/>
      <c r="P499" s="28"/>
      <c r="Q499" s="28"/>
      <c r="R499" s="28"/>
      <c r="S499" s="28"/>
      <c r="T499" s="28"/>
      <c r="U499" s="28"/>
      <c r="V499" s="28"/>
      <c r="W499" s="28"/>
      <c r="X499" s="28"/>
      <c r="Y499" s="28"/>
      <c r="Z499" s="28"/>
      <c r="AA499" s="29"/>
      <c r="AD499" s="72"/>
      <c r="AE499" s="72"/>
      <c r="AF499" s="28"/>
      <c r="AG499" s="28"/>
      <c r="AH499" s="28"/>
      <c r="AI499" s="28"/>
      <c r="AJ499" s="28"/>
      <c r="AK499" s="28"/>
      <c r="AL499" s="28"/>
      <c r="AM499" s="28"/>
      <c r="AN499" s="28"/>
      <c r="AO499" s="28"/>
      <c r="AP499" s="28"/>
      <c r="AQ499" s="28"/>
      <c r="AR499" s="28"/>
      <c r="AS499" s="28"/>
      <c r="AT499" s="28"/>
      <c r="AU499" s="28"/>
      <c r="AV499" s="28"/>
      <c r="AW499" s="28"/>
      <c r="AX499" s="28"/>
      <c r="AY499" s="28"/>
      <c r="AZ499" s="28"/>
      <c r="BA499" s="28"/>
      <c r="BC499" s="72"/>
      <c r="BD499" s="72"/>
      <c r="BE499" s="28"/>
      <c r="BF499" s="28"/>
      <c r="BG499" s="28"/>
      <c r="BH499" s="28"/>
      <c r="BI499" s="28"/>
      <c r="BJ499" s="28"/>
      <c r="BK499" s="28"/>
      <c r="BL499" s="28"/>
      <c r="BM499" s="28"/>
      <c r="BN499" s="28"/>
      <c r="BO499" s="28"/>
      <c r="BP499" s="28"/>
      <c r="BQ499" s="28"/>
      <c r="BR499" s="28"/>
      <c r="BS499" s="28"/>
      <c r="BT499" s="28"/>
      <c r="BU499" s="28"/>
      <c r="BV499" s="28"/>
      <c r="BW499" s="28"/>
      <c r="BX499" s="28"/>
      <c r="BY499" s="28"/>
      <c r="BZ499" s="28"/>
    </row>
    <row r="500" spans="1:78" ht="12.75" hidden="1">
      <c r="A500" s="64"/>
      <c r="B500" s="64"/>
      <c r="C500" s="72"/>
      <c r="D500" s="72"/>
      <c r="E500" s="28"/>
      <c r="F500" s="28"/>
      <c r="G500" s="28"/>
      <c r="H500" s="28"/>
      <c r="I500" s="28"/>
      <c r="J500" s="28"/>
      <c r="K500" s="28"/>
      <c r="L500" s="28"/>
      <c r="M500" s="28"/>
      <c r="N500" s="28"/>
      <c r="O500" s="28"/>
      <c r="P500" s="28"/>
      <c r="Q500" s="28"/>
      <c r="R500" s="28"/>
      <c r="S500" s="28"/>
      <c r="T500" s="28"/>
      <c r="U500" s="28"/>
      <c r="V500" s="28"/>
      <c r="W500" s="28"/>
      <c r="X500" s="28"/>
      <c r="Y500" s="28"/>
      <c r="Z500" s="28"/>
      <c r="AA500" s="29"/>
      <c r="AD500" s="72"/>
      <c r="AE500" s="72"/>
      <c r="AF500" s="28"/>
      <c r="AG500" s="28"/>
      <c r="AH500" s="28"/>
      <c r="AI500" s="28"/>
      <c r="AJ500" s="28"/>
      <c r="AK500" s="28"/>
      <c r="AL500" s="28"/>
      <c r="AM500" s="28"/>
      <c r="AN500" s="28"/>
      <c r="AO500" s="28"/>
      <c r="AP500" s="28"/>
      <c r="AQ500" s="28"/>
      <c r="AR500" s="28"/>
      <c r="AS500" s="28"/>
      <c r="AT500" s="28"/>
      <c r="AU500" s="28"/>
      <c r="AV500" s="28"/>
      <c r="AW500" s="28"/>
      <c r="AX500" s="28"/>
      <c r="AY500" s="28"/>
      <c r="AZ500" s="28"/>
      <c r="BA500" s="28"/>
      <c r="BC500" s="72"/>
      <c r="BD500" s="72"/>
      <c r="BE500" s="28"/>
      <c r="BF500" s="28"/>
      <c r="BG500" s="28"/>
      <c r="BH500" s="28"/>
      <c r="BI500" s="28"/>
      <c r="BJ500" s="28"/>
      <c r="BK500" s="28"/>
      <c r="BL500" s="28"/>
      <c r="BM500" s="28"/>
      <c r="BN500" s="28"/>
      <c r="BO500" s="28"/>
      <c r="BP500" s="28"/>
      <c r="BQ500" s="28"/>
      <c r="BR500" s="28"/>
      <c r="BS500" s="28"/>
      <c r="BT500" s="28"/>
      <c r="BU500" s="28"/>
      <c r="BV500" s="28"/>
      <c r="BW500" s="28"/>
      <c r="BX500" s="28"/>
      <c r="BY500" s="28"/>
      <c r="BZ500" s="28"/>
    </row>
    <row r="501" spans="1:78" ht="12.75" hidden="1">
      <c r="A501" s="64"/>
      <c r="B501" s="64"/>
      <c r="C501" s="72"/>
      <c r="D501" s="72"/>
      <c r="E501" s="28"/>
      <c r="F501" s="28"/>
      <c r="G501" s="28"/>
      <c r="H501" s="28"/>
      <c r="I501" s="28"/>
      <c r="J501" s="28"/>
      <c r="K501" s="28"/>
      <c r="L501" s="28"/>
      <c r="M501" s="28"/>
      <c r="N501" s="28"/>
      <c r="O501" s="28"/>
      <c r="P501" s="28"/>
      <c r="Q501" s="28"/>
      <c r="R501" s="28"/>
      <c r="S501" s="28"/>
      <c r="T501" s="28"/>
      <c r="U501" s="28"/>
      <c r="V501" s="28"/>
      <c r="W501" s="28"/>
      <c r="X501" s="28"/>
      <c r="Y501" s="28"/>
      <c r="Z501" s="28"/>
      <c r="AA501" s="29"/>
      <c r="AD501" s="72"/>
      <c r="AE501" s="72"/>
      <c r="AF501" s="28"/>
      <c r="AG501" s="28"/>
      <c r="AH501" s="28"/>
      <c r="AI501" s="28"/>
      <c r="AJ501" s="28"/>
      <c r="AK501" s="28"/>
      <c r="AL501" s="28"/>
      <c r="AM501" s="28"/>
      <c r="AN501" s="28"/>
      <c r="AO501" s="28"/>
      <c r="AP501" s="28"/>
      <c r="AQ501" s="28"/>
      <c r="AR501" s="28"/>
      <c r="AS501" s="28"/>
      <c r="AT501" s="28"/>
      <c r="AU501" s="28"/>
      <c r="AV501" s="28"/>
      <c r="AW501" s="28"/>
      <c r="AX501" s="28"/>
      <c r="AY501" s="28"/>
      <c r="AZ501" s="28"/>
      <c r="BA501" s="28"/>
      <c r="BC501" s="72"/>
      <c r="BD501" s="72"/>
      <c r="BE501" s="28"/>
      <c r="BF501" s="28"/>
      <c r="BG501" s="28"/>
      <c r="BH501" s="28"/>
      <c r="BI501" s="28"/>
      <c r="BJ501" s="28"/>
      <c r="BK501" s="28"/>
      <c r="BL501" s="28"/>
      <c r="BM501" s="28"/>
      <c r="BN501" s="28"/>
      <c r="BO501" s="28"/>
      <c r="BP501" s="28"/>
      <c r="BQ501" s="28"/>
      <c r="BR501" s="28"/>
      <c r="BS501" s="28"/>
      <c r="BT501" s="28"/>
      <c r="BU501" s="28"/>
      <c r="BV501" s="28"/>
      <c r="BW501" s="28"/>
      <c r="BX501" s="28"/>
      <c r="BY501" s="28"/>
      <c r="BZ501" s="28"/>
    </row>
    <row r="502" spans="1:78" ht="12.75" hidden="1">
      <c r="A502" s="64"/>
      <c r="B502" s="64"/>
      <c r="C502" s="72"/>
      <c r="D502" s="72"/>
      <c r="E502" s="28"/>
      <c r="F502" s="28"/>
      <c r="G502" s="28"/>
      <c r="H502" s="28"/>
      <c r="I502" s="28"/>
      <c r="J502" s="28"/>
      <c r="K502" s="28"/>
      <c r="L502" s="28"/>
      <c r="M502" s="28"/>
      <c r="N502" s="28"/>
      <c r="O502" s="28"/>
      <c r="P502" s="28"/>
      <c r="Q502" s="28"/>
      <c r="R502" s="28"/>
      <c r="S502" s="28"/>
      <c r="T502" s="28"/>
      <c r="U502" s="28"/>
      <c r="V502" s="28"/>
      <c r="W502" s="28"/>
      <c r="X502" s="28"/>
      <c r="Y502" s="28"/>
      <c r="Z502" s="28"/>
      <c r="AA502" s="29"/>
      <c r="AD502" s="72"/>
      <c r="AE502" s="72"/>
      <c r="AF502" s="28"/>
      <c r="AG502" s="28"/>
      <c r="AH502" s="28"/>
      <c r="AI502" s="28"/>
      <c r="AJ502" s="28"/>
      <c r="AK502" s="28"/>
      <c r="AL502" s="28"/>
      <c r="AM502" s="28"/>
      <c r="AN502" s="28"/>
      <c r="AO502" s="28"/>
      <c r="AP502" s="28"/>
      <c r="AQ502" s="28"/>
      <c r="AR502" s="28"/>
      <c r="AS502" s="28"/>
      <c r="AT502" s="28"/>
      <c r="AU502" s="28"/>
      <c r="AV502" s="28"/>
      <c r="AW502" s="28"/>
      <c r="AX502" s="28"/>
      <c r="AY502" s="28"/>
      <c r="AZ502" s="28"/>
      <c r="BA502" s="28"/>
      <c r="BC502" s="72"/>
      <c r="BD502" s="72"/>
      <c r="BE502" s="28"/>
      <c r="BF502" s="28"/>
      <c r="BG502" s="28"/>
      <c r="BH502" s="28"/>
      <c r="BI502" s="28"/>
      <c r="BJ502" s="28"/>
      <c r="BK502" s="28"/>
      <c r="BL502" s="28"/>
      <c r="BM502" s="28"/>
      <c r="BN502" s="28"/>
      <c r="BO502" s="28"/>
      <c r="BP502" s="28"/>
      <c r="BQ502" s="28"/>
      <c r="BR502" s="28"/>
      <c r="BS502" s="28"/>
      <c r="BT502" s="28"/>
      <c r="BU502" s="28"/>
      <c r="BV502" s="28"/>
      <c r="BW502" s="28"/>
      <c r="BX502" s="28"/>
      <c r="BY502" s="28"/>
      <c r="BZ502" s="28"/>
    </row>
    <row r="503" spans="1:78" ht="12.75" hidden="1">
      <c r="A503" s="64"/>
      <c r="B503" s="64"/>
      <c r="C503" s="72"/>
      <c r="D503" s="72"/>
      <c r="E503" s="28"/>
      <c r="F503" s="28"/>
      <c r="G503" s="28"/>
      <c r="H503" s="28"/>
      <c r="I503" s="28"/>
      <c r="J503" s="28"/>
      <c r="K503" s="28"/>
      <c r="L503" s="28"/>
      <c r="M503" s="28"/>
      <c r="N503" s="28"/>
      <c r="O503" s="28"/>
      <c r="P503" s="28"/>
      <c r="Q503" s="28"/>
      <c r="R503" s="28"/>
      <c r="S503" s="28"/>
      <c r="T503" s="28"/>
      <c r="U503" s="28"/>
      <c r="V503" s="28"/>
      <c r="W503" s="28"/>
      <c r="X503" s="28"/>
      <c r="Y503" s="28"/>
      <c r="Z503" s="28"/>
      <c r="AA503" s="29"/>
      <c r="AD503" s="72"/>
      <c r="AE503" s="72"/>
      <c r="AF503" s="28"/>
      <c r="AG503" s="28"/>
      <c r="AH503" s="28"/>
      <c r="AI503" s="28"/>
      <c r="AJ503" s="28"/>
      <c r="AK503" s="28"/>
      <c r="AL503" s="28"/>
      <c r="AM503" s="28"/>
      <c r="AN503" s="28"/>
      <c r="AO503" s="28"/>
      <c r="AP503" s="28"/>
      <c r="AQ503" s="28"/>
      <c r="AR503" s="28"/>
      <c r="AS503" s="28"/>
      <c r="AT503" s="28"/>
      <c r="AU503" s="28"/>
      <c r="AV503" s="28"/>
      <c r="AW503" s="28"/>
      <c r="AX503" s="28"/>
      <c r="AY503" s="28"/>
      <c r="AZ503" s="28"/>
      <c r="BA503" s="28"/>
      <c r="BC503" s="72"/>
      <c r="BD503" s="72"/>
      <c r="BE503" s="28"/>
      <c r="BF503" s="28"/>
      <c r="BG503" s="28"/>
      <c r="BH503" s="28"/>
      <c r="BI503" s="28"/>
      <c r="BJ503" s="28"/>
      <c r="BK503" s="28"/>
      <c r="BL503" s="28"/>
      <c r="BM503" s="28"/>
      <c r="BN503" s="28"/>
      <c r="BO503" s="28"/>
      <c r="BP503" s="28"/>
      <c r="BQ503" s="28"/>
      <c r="BR503" s="28"/>
      <c r="BS503" s="28"/>
      <c r="BT503" s="28"/>
      <c r="BU503" s="28"/>
      <c r="BV503" s="28"/>
      <c r="BW503" s="28"/>
      <c r="BX503" s="28"/>
      <c r="BY503" s="28"/>
      <c r="BZ503" s="28"/>
    </row>
    <row r="504" spans="1:78" ht="12.75" hidden="1">
      <c r="A504" s="64"/>
      <c r="B504" s="64"/>
      <c r="C504" s="72"/>
      <c r="D504" s="72"/>
      <c r="E504" s="28"/>
      <c r="F504" s="28"/>
      <c r="G504" s="28"/>
      <c r="H504" s="28"/>
      <c r="I504" s="28"/>
      <c r="J504" s="28"/>
      <c r="K504" s="28"/>
      <c r="L504" s="28"/>
      <c r="M504" s="28"/>
      <c r="N504" s="28"/>
      <c r="O504" s="28"/>
      <c r="P504" s="28"/>
      <c r="Q504" s="28"/>
      <c r="R504" s="28"/>
      <c r="S504" s="28"/>
      <c r="T504" s="28"/>
      <c r="U504" s="28"/>
      <c r="V504" s="28"/>
      <c r="W504" s="28"/>
      <c r="X504" s="28"/>
      <c r="Y504" s="28"/>
      <c r="Z504" s="28"/>
      <c r="AA504" s="29"/>
      <c r="AD504" s="72"/>
      <c r="AE504" s="72"/>
      <c r="AF504" s="28"/>
      <c r="AG504" s="28"/>
      <c r="AH504" s="28"/>
      <c r="AI504" s="28"/>
      <c r="AJ504" s="28"/>
      <c r="AK504" s="28"/>
      <c r="AL504" s="28"/>
      <c r="AM504" s="28"/>
      <c r="AN504" s="28"/>
      <c r="AO504" s="28"/>
      <c r="AP504" s="28"/>
      <c r="AQ504" s="28"/>
      <c r="AR504" s="28"/>
      <c r="AS504" s="28"/>
      <c r="AT504" s="28"/>
      <c r="AU504" s="28"/>
      <c r="AV504" s="28"/>
      <c r="AW504" s="28"/>
      <c r="AX504" s="28"/>
      <c r="AY504" s="28"/>
      <c r="AZ504" s="28"/>
      <c r="BA504" s="28"/>
      <c r="BC504" s="72"/>
      <c r="BD504" s="72"/>
      <c r="BE504" s="28"/>
      <c r="BF504" s="28"/>
      <c r="BG504" s="28"/>
      <c r="BH504" s="28"/>
      <c r="BI504" s="28"/>
      <c r="BJ504" s="28"/>
      <c r="BK504" s="28"/>
      <c r="BL504" s="28"/>
      <c r="BM504" s="28"/>
      <c r="BN504" s="28"/>
      <c r="BO504" s="28"/>
      <c r="BP504" s="28"/>
      <c r="BQ504" s="28"/>
      <c r="BR504" s="28"/>
      <c r="BS504" s="28"/>
      <c r="BT504" s="28"/>
      <c r="BU504" s="28"/>
      <c r="BV504" s="28"/>
      <c r="BW504" s="28"/>
      <c r="BX504" s="28"/>
      <c r="BY504" s="28"/>
      <c r="BZ504" s="28"/>
    </row>
    <row r="505" spans="1:78" ht="12.75" hidden="1">
      <c r="A505" s="64"/>
      <c r="B505" s="64"/>
      <c r="C505" s="72"/>
      <c r="D505" s="72"/>
      <c r="E505" s="28"/>
      <c r="F505" s="28"/>
      <c r="G505" s="28"/>
      <c r="H505" s="28"/>
      <c r="I505" s="28"/>
      <c r="J505" s="28"/>
      <c r="K505" s="28"/>
      <c r="L505" s="28"/>
      <c r="M505" s="28"/>
      <c r="N505" s="28"/>
      <c r="O505" s="28"/>
      <c r="P505" s="28"/>
      <c r="Q505" s="28"/>
      <c r="R505" s="28"/>
      <c r="S505" s="28"/>
      <c r="T505" s="28"/>
      <c r="U505" s="28"/>
      <c r="V505" s="28"/>
      <c r="W505" s="28"/>
      <c r="X505" s="28"/>
      <c r="Y505" s="28"/>
      <c r="Z505" s="28"/>
      <c r="AA505" s="29"/>
      <c r="AD505" s="72"/>
      <c r="AE505" s="72"/>
      <c r="AF505" s="28"/>
      <c r="AG505" s="28"/>
      <c r="AH505" s="28"/>
      <c r="AI505" s="28"/>
      <c r="AJ505" s="28"/>
      <c r="AK505" s="28"/>
      <c r="AL505" s="28"/>
      <c r="AM505" s="28"/>
      <c r="AN505" s="28"/>
      <c r="AO505" s="28"/>
      <c r="AP505" s="28"/>
      <c r="AQ505" s="28"/>
      <c r="AR505" s="28"/>
      <c r="AS505" s="28"/>
      <c r="AT505" s="28"/>
      <c r="AU505" s="28"/>
      <c r="AV505" s="28"/>
      <c r="AW505" s="28"/>
      <c r="AX505" s="28"/>
      <c r="AY505" s="28"/>
      <c r="AZ505" s="28"/>
      <c r="BA505" s="28"/>
      <c r="BC505" s="72"/>
      <c r="BD505" s="72"/>
      <c r="BE505" s="28"/>
      <c r="BF505" s="28"/>
      <c r="BG505" s="28"/>
      <c r="BH505" s="28"/>
      <c r="BI505" s="28"/>
      <c r="BJ505" s="28"/>
      <c r="BK505" s="28"/>
      <c r="BL505" s="28"/>
      <c r="BM505" s="28"/>
      <c r="BN505" s="28"/>
      <c r="BO505" s="28"/>
      <c r="BP505" s="28"/>
      <c r="BQ505" s="28"/>
      <c r="BR505" s="28"/>
      <c r="BS505" s="28"/>
      <c r="BT505" s="28"/>
      <c r="BU505" s="28"/>
      <c r="BV505" s="28"/>
      <c r="BW505" s="28"/>
      <c r="BX505" s="28"/>
      <c r="BY505" s="28"/>
      <c r="BZ505" s="28"/>
    </row>
    <row r="506" spans="1:78" ht="12.75" hidden="1">
      <c r="A506" s="64"/>
      <c r="B506" s="64"/>
      <c r="C506" s="72"/>
      <c r="D506" s="72"/>
      <c r="E506" s="28"/>
      <c r="F506" s="28"/>
      <c r="G506" s="28"/>
      <c r="H506" s="28"/>
      <c r="I506" s="28"/>
      <c r="J506" s="28"/>
      <c r="K506" s="28"/>
      <c r="L506" s="28"/>
      <c r="M506" s="28"/>
      <c r="N506" s="28"/>
      <c r="O506" s="28"/>
      <c r="P506" s="28"/>
      <c r="Q506" s="28"/>
      <c r="R506" s="28"/>
      <c r="S506" s="28"/>
      <c r="T506" s="28"/>
      <c r="U506" s="28"/>
      <c r="V506" s="28"/>
      <c r="W506" s="28"/>
      <c r="X506" s="28"/>
      <c r="Y506" s="28"/>
      <c r="Z506" s="28"/>
      <c r="AA506" s="29"/>
      <c r="AD506" s="72"/>
      <c r="AE506" s="72"/>
      <c r="AF506" s="28"/>
      <c r="AG506" s="28"/>
      <c r="AH506" s="28"/>
      <c r="AI506" s="28"/>
      <c r="AJ506" s="28"/>
      <c r="AK506" s="28"/>
      <c r="AL506" s="28"/>
      <c r="AM506" s="28"/>
      <c r="AN506" s="28"/>
      <c r="AO506" s="28"/>
      <c r="AP506" s="28"/>
      <c r="AQ506" s="28"/>
      <c r="AR506" s="28"/>
      <c r="AS506" s="28"/>
      <c r="AT506" s="28"/>
      <c r="AU506" s="28"/>
      <c r="AV506" s="28"/>
      <c r="AW506" s="28"/>
      <c r="AX506" s="28"/>
      <c r="AY506" s="28"/>
      <c r="AZ506" s="28"/>
      <c r="BA506" s="28"/>
      <c r="BC506" s="72"/>
      <c r="BD506" s="72"/>
      <c r="BE506" s="28"/>
      <c r="BF506" s="28"/>
      <c r="BG506" s="28"/>
      <c r="BH506" s="28"/>
      <c r="BI506" s="28"/>
      <c r="BJ506" s="28"/>
      <c r="BK506" s="28"/>
      <c r="BL506" s="28"/>
      <c r="BM506" s="28"/>
      <c r="BN506" s="28"/>
      <c r="BO506" s="28"/>
      <c r="BP506" s="28"/>
      <c r="BQ506" s="28"/>
      <c r="BR506" s="28"/>
      <c r="BS506" s="28"/>
      <c r="BT506" s="28"/>
      <c r="BU506" s="28"/>
      <c r="BV506" s="28"/>
      <c r="BW506" s="28"/>
      <c r="BX506" s="28"/>
      <c r="BY506" s="28"/>
      <c r="BZ506" s="28"/>
    </row>
    <row r="507" spans="1:78" ht="12.75" hidden="1">
      <c r="A507" s="64"/>
      <c r="B507" s="64"/>
      <c r="C507" s="72"/>
      <c r="D507" s="72"/>
      <c r="E507" s="28"/>
      <c r="F507" s="28"/>
      <c r="G507" s="28"/>
      <c r="H507" s="28"/>
      <c r="I507" s="28"/>
      <c r="J507" s="28"/>
      <c r="K507" s="28"/>
      <c r="L507" s="28"/>
      <c r="M507" s="28"/>
      <c r="N507" s="28"/>
      <c r="O507" s="28"/>
      <c r="P507" s="28"/>
      <c r="Q507" s="28"/>
      <c r="R507" s="28"/>
      <c r="S507" s="28"/>
      <c r="T507" s="28"/>
      <c r="U507" s="28"/>
      <c r="V507" s="28"/>
      <c r="W507" s="28"/>
      <c r="X507" s="28"/>
      <c r="Y507" s="28"/>
      <c r="Z507" s="28"/>
      <c r="AA507" s="29"/>
      <c r="AD507" s="72"/>
      <c r="AE507" s="72"/>
      <c r="AF507" s="28"/>
      <c r="AG507" s="28"/>
      <c r="AH507" s="28"/>
      <c r="AI507" s="28"/>
      <c r="AJ507" s="28"/>
      <c r="AK507" s="28"/>
      <c r="AL507" s="28"/>
      <c r="AM507" s="28"/>
      <c r="AN507" s="28"/>
      <c r="AO507" s="28"/>
      <c r="AP507" s="28"/>
      <c r="AQ507" s="28"/>
      <c r="AR507" s="28"/>
      <c r="AS507" s="28"/>
      <c r="AT507" s="28"/>
      <c r="AU507" s="28"/>
      <c r="AV507" s="28"/>
      <c r="AW507" s="28"/>
      <c r="AX507" s="28"/>
      <c r="AY507" s="28"/>
      <c r="AZ507" s="28"/>
      <c r="BA507" s="28"/>
      <c r="BC507" s="72"/>
      <c r="BD507" s="72"/>
      <c r="BE507" s="28"/>
      <c r="BF507" s="28"/>
      <c r="BG507" s="28"/>
      <c r="BH507" s="28"/>
      <c r="BI507" s="28"/>
      <c r="BJ507" s="28"/>
      <c r="BK507" s="28"/>
      <c r="BL507" s="28"/>
      <c r="BM507" s="28"/>
      <c r="BN507" s="28"/>
      <c r="BO507" s="28"/>
      <c r="BP507" s="28"/>
      <c r="BQ507" s="28"/>
      <c r="BR507" s="28"/>
      <c r="BS507" s="28"/>
      <c r="BT507" s="28"/>
      <c r="BU507" s="28"/>
      <c r="BV507" s="28"/>
      <c r="BW507" s="28"/>
      <c r="BX507" s="28"/>
      <c r="BY507" s="28"/>
      <c r="BZ507" s="28"/>
    </row>
    <row r="508" spans="1:78" ht="12.75" hidden="1">
      <c r="A508" s="64"/>
      <c r="B508" s="64"/>
      <c r="C508" s="72"/>
      <c r="D508" s="72"/>
      <c r="E508" s="28"/>
      <c r="F508" s="28"/>
      <c r="G508" s="28"/>
      <c r="H508" s="28"/>
      <c r="I508" s="28"/>
      <c r="J508" s="28"/>
      <c r="K508" s="28"/>
      <c r="L508" s="28"/>
      <c r="M508" s="28"/>
      <c r="N508" s="28"/>
      <c r="O508" s="28"/>
      <c r="P508" s="28"/>
      <c r="Q508" s="28"/>
      <c r="R508" s="28"/>
      <c r="S508" s="28"/>
      <c r="T508" s="28"/>
      <c r="U508" s="28"/>
      <c r="V508" s="28"/>
      <c r="W508" s="28"/>
      <c r="X508" s="28"/>
      <c r="Y508" s="28"/>
      <c r="Z508" s="28"/>
      <c r="AA508" s="29"/>
      <c r="AD508" s="72"/>
      <c r="AE508" s="72"/>
      <c r="AF508" s="28"/>
      <c r="AG508" s="28"/>
      <c r="AH508" s="28"/>
      <c r="AI508" s="28"/>
      <c r="AJ508" s="28"/>
      <c r="AK508" s="28"/>
      <c r="AL508" s="28"/>
      <c r="AM508" s="28"/>
      <c r="AN508" s="28"/>
      <c r="AO508" s="28"/>
      <c r="AP508" s="28"/>
      <c r="AQ508" s="28"/>
      <c r="AR508" s="28"/>
      <c r="AS508" s="28"/>
      <c r="AT508" s="28"/>
      <c r="AU508" s="28"/>
      <c r="AV508" s="28"/>
      <c r="AW508" s="28"/>
      <c r="AX508" s="28"/>
      <c r="AY508" s="28"/>
      <c r="AZ508" s="28"/>
      <c r="BA508" s="28"/>
      <c r="BC508" s="72"/>
      <c r="BD508" s="72"/>
      <c r="BE508" s="28"/>
      <c r="BF508" s="28"/>
      <c r="BG508" s="28"/>
      <c r="BH508" s="28"/>
      <c r="BI508" s="28"/>
      <c r="BJ508" s="28"/>
      <c r="BK508" s="28"/>
      <c r="BL508" s="28"/>
      <c r="BM508" s="28"/>
      <c r="BN508" s="28"/>
      <c r="BO508" s="28"/>
      <c r="BP508" s="28"/>
      <c r="BQ508" s="28"/>
      <c r="BR508" s="28"/>
      <c r="BS508" s="28"/>
      <c r="BT508" s="28"/>
      <c r="BU508" s="28"/>
      <c r="BV508" s="28"/>
      <c r="BW508" s="28"/>
      <c r="BX508" s="28"/>
      <c r="BY508" s="28"/>
      <c r="BZ508" s="28"/>
    </row>
    <row r="509" spans="1:78" ht="12.75" hidden="1">
      <c r="A509" s="64"/>
      <c r="B509" s="64"/>
      <c r="C509" s="72"/>
      <c r="D509" s="72"/>
      <c r="E509" s="28"/>
      <c r="F509" s="28"/>
      <c r="G509" s="28"/>
      <c r="H509" s="28"/>
      <c r="I509" s="28"/>
      <c r="J509" s="28"/>
      <c r="K509" s="28"/>
      <c r="L509" s="28"/>
      <c r="M509" s="28"/>
      <c r="N509" s="28"/>
      <c r="O509" s="28"/>
      <c r="P509" s="28"/>
      <c r="Q509" s="28"/>
      <c r="R509" s="28"/>
      <c r="S509" s="28"/>
      <c r="T509" s="28"/>
      <c r="U509" s="28"/>
      <c r="V509" s="28"/>
      <c r="W509" s="28"/>
      <c r="X509" s="28"/>
      <c r="Y509" s="28"/>
      <c r="Z509" s="28"/>
      <c r="AA509" s="29"/>
      <c r="AD509" s="72"/>
      <c r="AE509" s="72"/>
      <c r="AF509" s="28"/>
      <c r="AG509" s="28"/>
      <c r="AH509" s="28"/>
      <c r="AI509" s="28"/>
      <c r="AJ509" s="28"/>
      <c r="AK509" s="28"/>
      <c r="AL509" s="28"/>
      <c r="AM509" s="28"/>
      <c r="AN509" s="28"/>
      <c r="AO509" s="28"/>
      <c r="AP509" s="28"/>
      <c r="AQ509" s="28"/>
      <c r="AR509" s="28"/>
      <c r="AS509" s="28"/>
      <c r="AT509" s="28"/>
      <c r="AU509" s="28"/>
      <c r="AV509" s="28"/>
      <c r="AW509" s="28"/>
      <c r="AX509" s="28"/>
      <c r="AY509" s="28"/>
      <c r="AZ509" s="28"/>
      <c r="BA509" s="28"/>
      <c r="BC509" s="72"/>
      <c r="BD509" s="72"/>
      <c r="BE509" s="28"/>
      <c r="BF509" s="28"/>
      <c r="BG509" s="28"/>
      <c r="BH509" s="28"/>
      <c r="BI509" s="28"/>
      <c r="BJ509" s="28"/>
      <c r="BK509" s="28"/>
      <c r="BL509" s="28"/>
      <c r="BM509" s="28"/>
      <c r="BN509" s="28"/>
      <c r="BO509" s="28"/>
      <c r="BP509" s="28"/>
      <c r="BQ509" s="28"/>
      <c r="BR509" s="28"/>
      <c r="BS509" s="28"/>
      <c r="BT509" s="28"/>
      <c r="BU509" s="28"/>
      <c r="BV509" s="28"/>
      <c r="BW509" s="28"/>
      <c r="BX509" s="28"/>
      <c r="BY509" s="28"/>
      <c r="BZ509" s="28"/>
    </row>
    <row r="510" spans="1:78" ht="12.75" hidden="1">
      <c r="A510" s="64"/>
      <c r="B510" s="64"/>
      <c r="C510" s="72"/>
      <c r="D510" s="72"/>
      <c r="E510" s="28"/>
      <c r="F510" s="28"/>
      <c r="G510" s="28"/>
      <c r="H510" s="28"/>
      <c r="I510" s="28"/>
      <c r="J510" s="28"/>
      <c r="K510" s="28"/>
      <c r="L510" s="28"/>
      <c r="M510" s="28"/>
      <c r="N510" s="28"/>
      <c r="O510" s="28"/>
      <c r="P510" s="28"/>
      <c r="Q510" s="28"/>
      <c r="R510" s="28"/>
      <c r="S510" s="28"/>
      <c r="T510" s="28"/>
      <c r="U510" s="28"/>
      <c r="V510" s="28"/>
      <c r="W510" s="28"/>
      <c r="X510" s="28"/>
      <c r="Y510" s="28"/>
      <c r="Z510" s="28"/>
      <c r="AA510" s="29"/>
      <c r="AD510" s="72"/>
      <c r="AE510" s="72"/>
      <c r="AF510" s="28"/>
      <c r="AG510" s="28"/>
      <c r="AH510" s="28"/>
      <c r="AI510" s="28"/>
      <c r="AJ510" s="28"/>
      <c r="AK510" s="28"/>
      <c r="AL510" s="28"/>
      <c r="AM510" s="28"/>
      <c r="AN510" s="28"/>
      <c r="AO510" s="28"/>
      <c r="AP510" s="28"/>
      <c r="AQ510" s="28"/>
      <c r="AR510" s="28"/>
      <c r="AS510" s="28"/>
      <c r="AT510" s="28"/>
      <c r="AU510" s="28"/>
      <c r="AV510" s="28"/>
      <c r="AW510" s="28"/>
      <c r="AX510" s="28"/>
      <c r="AY510" s="28"/>
      <c r="AZ510" s="28"/>
      <c r="BA510" s="28"/>
      <c r="BC510" s="72"/>
      <c r="BD510" s="72"/>
      <c r="BE510" s="28"/>
      <c r="BF510" s="28"/>
      <c r="BG510" s="28"/>
      <c r="BH510" s="28"/>
      <c r="BI510" s="28"/>
      <c r="BJ510" s="28"/>
      <c r="BK510" s="28"/>
      <c r="BL510" s="28"/>
      <c r="BM510" s="28"/>
      <c r="BN510" s="28"/>
      <c r="BO510" s="28"/>
      <c r="BP510" s="28"/>
      <c r="BQ510" s="28"/>
      <c r="BR510" s="28"/>
      <c r="BS510" s="28"/>
      <c r="BT510" s="28"/>
      <c r="BU510" s="28"/>
      <c r="BV510" s="28"/>
      <c r="BW510" s="28"/>
      <c r="BX510" s="28"/>
      <c r="BY510" s="28"/>
      <c r="BZ510" s="28"/>
    </row>
    <row r="511" spans="1:78" ht="12.75" hidden="1">
      <c r="A511" s="64"/>
      <c r="B511" s="64"/>
      <c r="C511" s="72"/>
      <c r="D511" s="72"/>
      <c r="E511" s="28"/>
      <c r="F511" s="28"/>
      <c r="G511" s="28"/>
      <c r="H511" s="28"/>
      <c r="I511" s="28"/>
      <c r="J511" s="28"/>
      <c r="K511" s="28"/>
      <c r="L511" s="28"/>
      <c r="M511" s="28"/>
      <c r="N511" s="28"/>
      <c r="O511" s="28"/>
      <c r="P511" s="28"/>
      <c r="Q511" s="28"/>
      <c r="R511" s="28"/>
      <c r="S511" s="28"/>
      <c r="T511" s="28"/>
      <c r="U511" s="28"/>
      <c r="V511" s="28"/>
      <c r="W511" s="28"/>
      <c r="X511" s="28"/>
      <c r="Y511" s="28"/>
      <c r="Z511" s="28"/>
      <c r="AA511" s="29"/>
      <c r="AD511" s="72"/>
      <c r="AE511" s="72"/>
      <c r="AF511" s="28"/>
      <c r="AG511" s="28"/>
      <c r="AH511" s="28"/>
      <c r="AI511" s="28"/>
      <c r="AJ511" s="28"/>
      <c r="AK511" s="28"/>
      <c r="AL511" s="28"/>
      <c r="AM511" s="28"/>
      <c r="AN511" s="28"/>
      <c r="AO511" s="28"/>
      <c r="AP511" s="28"/>
      <c r="AQ511" s="28"/>
      <c r="AR511" s="28"/>
      <c r="AS511" s="28"/>
      <c r="AT511" s="28"/>
      <c r="AU511" s="28"/>
      <c r="AV511" s="28"/>
      <c r="AW511" s="28"/>
      <c r="AX511" s="28"/>
      <c r="AY511" s="28"/>
      <c r="AZ511" s="28"/>
      <c r="BA511" s="28"/>
      <c r="BC511" s="72"/>
      <c r="BD511" s="72"/>
      <c r="BE511" s="28"/>
      <c r="BF511" s="28"/>
      <c r="BG511" s="28"/>
      <c r="BH511" s="28"/>
      <c r="BI511" s="28"/>
      <c r="BJ511" s="28"/>
      <c r="BK511" s="28"/>
      <c r="BL511" s="28"/>
      <c r="BM511" s="28"/>
      <c r="BN511" s="28"/>
      <c r="BO511" s="28"/>
      <c r="BP511" s="28"/>
      <c r="BQ511" s="28"/>
      <c r="BR511" s="28"/>
      <c r="BS511" s="28"/>
      <c r="BT511" s="28"/>
      <c r="BU511" s="28"/>
      <c r="BV511" s="28"/>
      <c r="BW511" s="28"/>
      <c r="BX511" s="28"/>
      <c r="BY511" s="28"/>
      <c r="BZ511" s="28"/>
    </row>
    <row r="512" spans="1:78" ht="12.75" hidden="1">
      <c r="A512" s="64"/>
      <c r="B512" s="64"/>
      <c r="C512" s="72"/>
      <c r="D512" s="72"/>
      <c r="E512" s="28"/>
      <c r="F512" s="28"/>
      <c r="G512" s="28"/>
      <c r="H512" s="28"/>
      <c r="I512" s="28"/>
      <c r="J512" s="28"/>
      <c r="K512" s="28"/>
      <c r="L512" s="28"/>
      <c r="M512" s="28"/>
      <c r="N512" s="28"/>
      <c r="O512" s="28"/>
      <c r="P512" s="28"/>
      <c r="Q512" s="28"/>
      <c r="R512" s="28"/>
      <c r="S512" s="28"/>
      <c r="T512" s="28"/>
      <c r="U512" s="28"/>
      <c r="V512" s="28"/>
      <c r="W512" s="28"/>
      <c r="X512" s="28"/>
      <c r="Y512" s="28"/>
      <c r="Z512" s="28"/>
      <c r="AA512" s="29"/>
      <c r="AD512" s="72"/>
      <c r="AE512" s="72"/>
      <c r="AF512" s="28"/>
      <c r="AG512" s="28"/>
      <c r="AH512" s="28"/>
      <c r="AI512" s="28"/>
      <c r="AJ512" s="28"/>
      <c r="AK512" s="28"/>
      <c r="AL512" s="28"/>
      <c r="AM512" s="28"/>
      <c r="AN512" s="28"/>
      <c r="AO512" s="28"/>
      <c r="AP512" s="28"/>
      <c r="AQ512" s="28"/>
      <c r="AR512" s="28"/>
      <c r="AS512" s="28"/>
      <c r="AT512" s="28"/>
      <c r="AU512" s="28"/>
      <c r="AV512" s="28"/>
      <c r="AW512" s="28"/>
      <c r="AX512" s="28"/>
      <c r="AY512" s="28"/>
      <c r="AZ512" s="28"/>
      <c r="BA512" s="28"/>
      <c r="BC512" s="72"/>
      <c r="BD512" s="72"/>
      <c r="BE512" s="28"/>
      <c r="BF512" s="28"/>
      <c r="BG512" s="28"/>
      <c r="BH512" s="28"/>
      <c r="BI512" s="28"/>
      <c r="BJ512" s="28"/>
      <c r="BK512" s="28"/>
      <c r="BL512" s="28"/>
      <c r="BM512" s="28"/>
      <c r="BN512" s="28"/>
      <c r="BO512" s="28"/>
      <c r="BP512" s="28"/>
      <c r="BQ512" s="28"/>
      <c r="BR512" s="28"/>
      <c r="BS512" s="28"/>
      <c r="BT512" s="28"/>
      <c r="BU512" s="28"/>
      <c r="BV512" s="28"/>
      <c r="BW512" s="28"/>
      <c r="BX512" s="28"/>
      <c r="BY512" s="28"/>
      <c r="BZ512" s="28"/>
    </row>
    <row r="513" spans="1:78" ht="12.75" hidden="1">
      <c r="A513" s="64"/>
      <c r="B513" s="64"/>
      <c r="C513" s="72"/>
      <c r="D513" s="72"/>
      <c r="E513" s="28"/>
      <c r="F513" s="28"/>
      <c r="G513" s="28"/>
      <c r="H513" s="28"/>
      <c r="I513" s="28"/>
      <c r="J513" s="28"/>
      <c r="K513" s="28"/>
      <c r="L513" s="28"/>
      <c r="M513" s="28"/>
      <c r="N513" s="28"/>
      <c r="O513" s="28"/>
      <c r="P513" s="28"/>
      <c r="Q513" s="28"/>
      <c r="R513" s="28"/>
      <c r="S513" s="28"/>
      <c r="T513" s="28"/>
      <c r="U513" s="28"/>
      <c r="V513" s="28"/>
      <c r="W513" s="28"/>
      <c r="X513" s="28"/>
      <c r="Y513" s="28"/>
      <c r="Z513" s="28"/>
      <c r="AA513" s="29"/>
      <c r="AD513" s="72"/>
      <c r="AE513" s="72"/>
      <c r="AF513" s="28"/>
      <c r="AG513" s="28"/>
      <c r="AH513" s="28"/>
      <c r="AI513" s="28"/>
      <c r="AJ513" s="28"/>
      <c r="AK513" s="28"/>
      <c r="AL513" s="28"/>
      <c r="AM513" s="28"/>
      <c r="AN513" s="28"/>
      <c r="AO513" s="28"/>
      <c r="AP513" s="28"/>
      <c r="AQ513" s="28"/>
      <c r="AR513" s="28"/>
      <c r="AS513" s="28"/>
      <c r="AT513" s="28"/>
      <c r="AU513" s="28"/>
      <c r="AV513" s="28"/>
      <c r="AW513" s="28"/>
      <c r="AX513" s="28"/>
      <c r="AY513" s="28"/>
      <c r="AZ513" s="28"/>
      <c r="BA513" s="28"/>
      <c r="BC513" s="72"/>
      <c r="BD513" s="72"/>
      <c r="BE513" s="28"/>
      <c r="BF513" s="28"/>
      <c r="BG513" s="28"/>
      <c r="BH513" s="28"/>
      <c r="BI513" s="28"/>
      <c r="BJ513" s="28"/>
      <c r="BK513" s="28"/>
      <c r="BL513" s="28"/>
      <c r="BM513" s="28"/>
      <c r="BN513" s="28"/>
      <c r="BO513" s="28"/>
      <c r="BP513" s="28"/>
      <c r="BQ513" s="28"/>
      <c r="BR513" s="28"/>
      <c r="BS513" s="28"/>
      <c r="BT513" s="28"/>
      <c r="BU513" s="28"/>
      <c r="BV513" s="28"/>
      <c r="BW513" s="28"/>
      <c r="BX513" s="28"/>
      <c r="BY513" s="28"/>
      <c r="BZ513" s="28"/>
    </row>
    <row r="514" spans="1:78" ht="12.75" hidden="1">
      <c r="A514" s="64"/>
      <c r="B514" s="64"/>
      <c r="C514" s="72"/>
      <c r="D514" s="72"/>
      <c r="E514" s="28"/>
      <c r="F514" s="28"/>
      <c r="G514" s="28"/>
      <c r="H514" s="28"/>
      <c r="I514" s="28"/>
      <c r="J514" s="28"/>
      <c r="K514" s="28"/>
      <c r="L514" s="28"/>
      <c r="M514" s="28"/>
      <c r="N514" s="28"/>
      <c r="O514" s="28"/>
      <c r="P514" s="28"/>
      <c r="Q514" s="28"/>
      <c r="R514" s="28"/>
      <c r="S514" s="28"/>
      <c r="T514" s="28"/>
      <c r="U514" s="28"/>
      <c r="V514" s="28"/>
      <c r="W514" s="28"/>
      <c r="X514" s="28"/>
      <c r="Y514" s="28"/>
      <c r="Z514" s="28"/>
      <c r="AA514" s="29"/>
      <c r="AD514" s="72"/>
      <c r="AE514" s="72"/>
      <c r="AF514" s="28"/>
      <c r="AG514" s="28"/>
      <c r="AH514" s="28"/>
      <c r="AI514" s="28"/>
      <c r="AJ514" s="28"/>
      <c r="AK514" s="28"/>
      <c r="AL514" s="28"/>
      <c r="AM514" s="28"/>
      <c r="AN514" s="28"/>
      <c r="AO514" s="28"/>
      <c r="AP514" s="28"/>
      <c r="AQ514" s="28"/>
      <c r="AR514" s="28"/>
      <c r="AS514" s="28"/>
      <c r="AT514" s="28"/>
      <c r="AU514" s="28"/>
      <c r="AV514" s="28"/>
      <c r="AW514" s="28"/>
      <c r="AX514" s="28"/>
      <c r="AY514" s="28"/>
      <c r="AZ514" s="28"/>
      <c r="BA514" s="28"/>
      <c r="BC514" s="72"/>
      <c r="BD514" s="72"/>
      <c r="BE514" s="28"/>
      <c r="BF514" s="28"/>
      <c r="BG514" s="28"/>
      <c r="BH514" s="28"/>
      <c r="BI514" s="28"/>
      <c r="BJ514" s="28"/>
      <c r="BK514" s="28"/>
      <c r="BL514" s="28"/>
      <c r="BM514" s="28"/>
      <c r="BN514" s="28"/>
      <c r="BO514" s="28"/>
      <c r="BP514" s="28"/>
      <c r="BQ514" s="28"/>
      <c r="BR514" s="28"/>
      <c r="BS514" s="28"/>
      <c r="BT514" s="28"/>
      <c r="BU514" s="28"/>
      <c r="BV514" s="28"/>
      <c r="BW514" s="28"/>
      <c r="BX514" s="28"/>
      <c r="BY514" s="28"/>
      <c r="BZ514" s="28"/>
    </row>
    <row r="515" spans="1:78" ht="12.75" hidden="1">
      <c r="A515" s="64"/>
      <c r="B515" s="64"/>
      <c r="C515" s="72"/>
      <c r="D515" s="72"/>
      <c r="E515" s="28"/>
      <c r="F515" s="28"/>
      <c r="G515" s="28"/>
      <c r="H515" s="28"/>
      <c r="I515" s="28"/>
      <c r="J515" s="28"/>
      <c r="K515" s="28"/>
      <c r="L515" s="28"/>
      <c r="M515" s="28"/>
      <c r="N515" s="28"/>
      <c r="O515" s="28"/>
      <c r="P515" s="28"/>
      <c r="Q515" s="28"/>
      <c r="R515" s="28"/>
      <c r="S515" s="28"/>
      <c r="T515" s="28"/>
      <c r="U515" s="28"/>
      <c r="V515" s="28"/>
      <c r="W515" s="28"/>
      <c r="X515" s="28"/>
      <c r="Y515" s="28"/>
      <c r="Z515" s="28"/>
      <c r="AA515" s="29"/>
      <c r="AD515" s="72"/>
      <c r="AE515" s="72"/>
      <c r="AF515" s="28"/>
      <c r="AG515" s="28"/>
      <c r="AH515" s="28"/>
      <c r="AI515" s="28"/>
      <c r="AJ515" s="28"/>
      <c r="AK515" s="28"/>
      <c r="AL515" s="28"/>
      <c r="AM515" s="28"/>
      <c r="AN515" s="28"/>
      <c r="AO515" s="28"/>
      <c r="AP515" s="28"/>
      <c r="AQ515" s="28"/>
      <c r="AR515" s="28"/>
      <c r="AS515" s="28"/>
      <c r="AT515" s="28"/>
      <c r="AU515" s="28"/>
      <c r="AV515" s="28"/>
      <c r="AW515" s="28"/>
      <c r="AX515" s="28"/>
      <c r="AY515" s="28"/>
      <c r="AZ515" s="28"/>
      <c r="BA515" s="28"/>
      <c r="BC515" s="72"/>
      <c r="BD515" s="72"/>
      <c r="BE515" s="28"/>
      <c r="BF515" s="28"/>
      <c r="BG515" s="28"/>
      <c r="BH515" s="28"/>
      <c r="BI515" s="28"/>
      <c r="BJ515" s="28"/>
      <c r="BK515" s="28"/>
      <c r="BL515" s="28"/>
      <c r="BM515" s="28"/>
      <c r="BN515" s="28"/>
      <c r="BO515" s="28"/>
      <c r="BP515" s="28"/>
      <c r="BQ515" s="28"/>
      <c r="BR515" s="28"/>
      <c r="BS515" s="28"/>
      <c r="BT515" s="28"/>
      <c r="BU515" s="28"/>
      <c r="BV515" s="28"/>
      <c r="BW515" s="28"/>
      <c r="BX515" s="28"/>
      <c r="BY515" s="28"/>
      <c r="BZ515" s="28"/>
    </row>
    <row r="516" spans="1:78" ht="12.75" hidden="1">
      <c r="A516" s="64"/>
      <c r="B516" s="64"/>
      <c r="C516" s="72"/>
      <c r="D516" s="72"/>
      <c r="E516" s="28"/>
      <c r="F516" s="28"/>
      <c r="G516" s="28"/>
      <c r="H516" s="28"/>
      <c r="I516" s="28"/>
      <c r="J516" s="28"/>
      <c r="K516" s="28"/>
      <c r="L516" s="28"/>
      <c r="M516" s="28"/>
      <c r="N516" s="28"/>
      <c r="O516" s="28"/>
      <c r="P516" s="28"/>
      <c r="Q516" s="28"/>
      <c r="R516" s="28"/>
      <c r="S516" s="28"/>
      <c r="T516" s="28"/>
      <c r="U516" s="28"/>
      <c r="V516" s="28"/>
      <c r="W516" s="28"/>
      <c r="X516" s="28"/>
      <c r="Y516" s="28"/>
      <c r="Z516" s="28"/>
      <c r="AA516" s="29"/>
      <c r="AD516" s="72"/>
      <c r="AE516" s="72"/>
      <c r="AF516" s="28"/>
      <c r="AG516" s="28"/>
      <c r="AH516" s="28"/>
      <c r="AI516" s="28"/>
      <c r="AJ516" s="28"/>
      <c r="AK516" s="28"/>
      <c r="AL516" s="28"/>
      <c r="AM516" s="28"/>
      <c r="AN516" s="28"/>
      <c r="AO516" s="28"/>
      <c r="AP516" s="28"/>
      <c r="AQ516" s="28"/>
      <c r="AR516" s="28"/>
      <c r="AS516" s="28"/>
      <c r="AT516" s="28"/>
      <c r="AU516" s="28"/>
      <c r="AV516" s="28"/>
      <c r="AW516" s="28"/>
      <c r="AX516" s="28"/>
      <c r="AY516" s="28"/>
      <c r="AZ516" s="28"/>
      <c r="BA516" s="28"/>
      <c r="BC516" s="72"/>
      <c r="BD516" s="72"/>
      <c r="BE516" s="28"/>
      <c r="BF516" s="28"/>
      <c r="BG516" s="28"/>
      <c r="BH516" s="28"/>
      <c r="BI516" s="28"/>
      <c r="BJ516" s="28"/>
      <c r="BK516" s="28"/>
      <c r="BL516" s="28"/>
      <c r="BM516" s="28"/>
      <c r="BN516" s="28"/>
      <c r="BO516" s="28"/>
      <c r="BP516" s="28"/>
      <c r="BQ516" s="28"/>
      <c r="BR516" s="28"/>
      <c r="BS516" s="28"/>
      <c r="BT516" s="28"/>
      <c r="BU516" s="28"/>
      <c r="BV516" s="28"/>
      <c r="BW516" s="28"/>
      <c r="BX516" s="28"/>
      <c r="BY516" s="28"/>
      <c r="BZ516" s="28"/>
    </row>
    <row r="517" spans="1:78" ht="12.75" hidden="1">
      <c r="A517" s="64"/>
      <c r="B517" s="64"/>
      <c r="C517" s="72"/>
      <c r="D517" s="72"/>
      <c r="E517" s="28"/>
      <c r="F517" s="28"/>
      <c r="G517" s="28"/>
      <c r="H517" s="28"/>
      <c r="I517" s="28"/>
      <c r="J517" s="28"/>
      <c r="K517" s="28"/>
      <c r="L517" s="28"/>
      <c r="M517" s="28"/>
      <c r="N517" s="28"/>
      <c r="O517" s="28"/>
      <c r="P517" s="28"/>
      <c r="Q517" s="28"/>
      <c r="R517" s="28"/>
      <c r="S517" s="28"/>
      <c r="T517" s="28"/>
      <c r="U517" s="28"/>
      <c r="V517" s="28"/>
      <c r="W517" s="28"/>
      <c r="X517" s="28"/>
      <c r="Y517" s="28"/>
      <c r="Z517" s="28"/>
      <c r="AA517" s="29"/>
      <c r="AD517" s="72"/>
      <c r="AE517" s="72"/>
      <c r="AF517" s="28"/>
      <c r="AG517" s="28"/>
      <c r="AH517" s="28"/>
      <c r="AI517" s="28"/>
      <c r="AJ517" s="28"/>
      <c r="AK517" s="28"/>
      <c r="AL517" s="28"/>
      <c r="AM517" s="28"/>
      <c r="AN517" s="28"/>
      <c r="AO517" s="28"/>
      <c r="AP517" s="28"/>
      <c r="AQ517" s="28"/>
      <c r="AR517" s="28"/>
      <c r="AS517" s="28"/>
      <c r="AT517" s="28"/>
      <c r="AU517" s="28"/>
      <c r="AV517" s="28"/>
      <c r="AW517" s="28"/>
      <c r="AX517" s="28"/>
      <c r="AY517" s="28"/>
      <c r="AZ517" s="28"/>
      <c r="BA517" s="28"/>
      <c r="BC517" s="72"/>
      <c r="BD517" s="72"/>
      <c r="BE517" s="28"/>
      <c r="BF517" s="28"/>
      <c r="BG517" s="28"/>
      <c r="BH517" s="28"/>
      <c r="BI517" s="28"/>
      <c r="BJ517" s="28"/>
      <c r="BK517" s="28"/>
      <c r="BL517" s="28"/>
      <c r="BM517" s="28"/>
      <c r="BN517" s="28"/>
      <c r="BO517" s="28"/>
      <c r="BP517" s="28"/>
      <c r="BQ517" s="28"/>
      <c r="BR517" s="28"/>
      <c r="BS517" s="28"/>
      <c r="BT517" s="28"/>
      <c r="BU517" s="28"/>
      <c r="BV517" s="28"/>
      <c r="BW517" s="28"/>
      <c r="BX517" s="28"/>
      <c r="BY517" s="28"/>
      <c r="BZ517" s="28"/>
    </row>
    <row r="518" spans="1:78" ht="12.75" hidden="1">
      <c r="A518" s="64"/>
      <c r="B518" s="64"/>
      <c r="C518" s="72"/>
      <c r="D518" s="72"/>
      <c r="E518" s="28"/>
      <c r="F518" s="28"/>
      <c r="G518" s="28"/>
      <c r="H518" s="28"/>
      <c r="I518" s="28"/>
      <c r="J518" s="28"/>
      <c r="K518" s="28"/>
      <c r="L518" s="28"/>
      <c r="M518" s="28"/>
      <c r="N518" s="28"/>
      <c r="O518" s="28"/>
      <c r="P518" s="28"/>
      <c r="Q518" s="28"/>
      <c r="R518" s="28"/>
      <c r="S518" s="28"/>
      <c r="T518" s="28"/>
      <c r="U518" s="28"/>
      <c r="V518" s="28"/>
      <c r="W518" s="28"/>
      <c r="X518" s="28"/>
      <c r="Y518" s="28"/>
      <c r="Z518" s="28"/>
      <c r="AA518" s="29"/>
      <c r="AD518" s="72"/>
      <c r="AE518" s="72"/>
      <c r="AF518" s="28"/>
      <c r="AG518" s="28"/>
      <c r="AH518" s="28"/>
      <c r="AI518" s="28"/>
      <c r="AJ518" s="28"/>
      <c r="AK518" s="28"/>
      <c r="AL518" s="28"/>
      <c r="AM518" s="28"/>
      <c r="AN518" s="28"/>
      <c r="AO518" s="28"/>
      <c r="AP518" s="28"/>
      <c r="AQ518" s="28"/>
      <c r="AR518" s="28"/>
      <c r="AS518" s="28"/>
      <c r="AT518" s="28"/>
      <c r="AU518" s="28"/>
      <c r="AV518" s="28"/>
      <c r="AW518" s="28"/>
      <c r="AX518" s="28"/>
      <c r="AY518" s="28"/>
      <c r="AZ518" s="28"/>
      <c r="BA518" s="28"/>
      <c r="BC518" s="72"/>
      <c r="BD518" s="72"/>
      <c r="BE518" s="28"/>
      <c r="BF518" s="28"/>
      <c r="BG518" s="28"/>
      <c r="BH518" s="28"/>
      <c r="BI518" s="28"/>
      <c r="BJ518" s="28"/>
      <c r="BK518" s="28"/>
      <c r="BL518" s="28"/>
      <c r="BM518" s="28"/>
      <c r="BN518" s="28"/>
      <c r="BO518" s="28"/>
      <c r="BP518" s="28"/>
      <c r="BQ518" s="28"/>
      <c r="BR518" s="28"/>
      <c r="BS518" s="28"/>
      <c r="BT518" s="28"/>
      <c r="BU518" s="28"/>
      <c r="BV518" s="28"/>
      <c r="BW518" s="28"/>
      <c r="BX518" s="28"/>
      <c r="BY518" s="28"/>
      <c r="BZ518" s="28"/>
    </row>
    <row r="519" spans="1:78" ht="12.75" hidden="1">
      <c r="A519" s="64"/>
      <c r="B519" s="64"/>
      <c r="C519" s="72"/>
      <c r="D519" s="72"/>
      <c r="E519" s="28"/>
      <c r="F519" s="28"/>
      <c r="G519" s="28"/>
      <c r="H519" s="28"/>
      <c r="I519" s="28"/>
      <c r="J519" s="28"/>
      <c r="K519" s="28"/>
      <c r="L519" s="28"/>
      <c r="M519" s="28"/>
      <c r="N519" s="28"/>
      <c r="O519" s="28"/>
      <c r="P519" s="28"/>
      <c r="Q519" s="28"/>
      <c r="R519" s="28"/>
      <c r="S519" s="28"/>
      <c r="T519" s="28"/>
      <c r="U519" s="28"/>
      <c r="V519" s="28"/>
      <c r="W519" s="28"/>
      <c r="X519" s="28"/>
      <c r="Y519" s="28"/>
      <c r="Z519" s="28"/>
      <c r="AA519" s="29"/>
      <c r="AD519" s="72"/>
      <c r="AE519" s="72"/>
      <c r="AF519" s="28"/>
      <c r="AG519" s="28"/>
      <c r="AH519" s="28"/>
      <c r="AI519" s="28"/>
      <c r="AJ519" s="28"/>
      <c r="AK519" s="28"/>
      <c r="AL519" s="28"/>
      <c r="AM519" s="28"/>
      <c r="AN519" s="28"/>
      <c r="AO519" s="28"/>
      <c r="AP519" s="28"/>
      <c r="AQ519" s="28"/>
      <c r="AR519" s="28"/>
      <c r="AS519" s="28"/>
      <c r="AT519" s="28"/>
      <c r="AU519" s="28"/>
      <c r="AV519" s="28"/>
      <c r="AW519" s="28"/>
      <c r="AX519" s="28"/>
      <c r="AY519" s="28"/>
      <c r="AZ519" s="28"/>
      <c r="BA519" s="28"/>
      <c r="BC519" s="72"/>
      <c r="BD519" s="72"/>
      <c r="BE519" s="28"/>
      <c r="BF519" s="28"/>
      <c r="BG519" s="28"/>
      <c r="BH519" s="28"/>
      <c r="BI519" s="28"/>
      <c r="BJ519" s="28"/>
      <c r="BK519" s="28"/>
      <c r="BL519" s="28"/>
      <c r="BM519" s="28"/>
      <c r="BN519" s="28"/>
      <c r="BO519" s="28"/>
      <c r="BP519" s="28"/>
      <c r="BQ519" s="28"/>
      <c r="BR519" s="28"/>
      <c r="BS519" s="28"/>
      <c r="BT519" s="28"/>
      <c r="BU519" s="28"/>
      <c r="BV519" s="28"/>
      <c r="BW519" s="28"/>
      <c r="BX519" s="28"/>
      <c r="BY519" s="28"/>
      <c r="BZ519" s="28"/>
    </row>
    <row r="520" spans="1:78" ht="12.75" hidden="1">
      <c r="A520" s="64"/>
      <c r="B520" s="64"/>
      <c r="C520" s="72"/>
      <c r="D520" s="72"/>
      <c r="E520" s="28"/>
      <c r="F520" s="28"/>
      <c r="G520" s="28"/>
      <c r="H520" s="28"/>
      <c r="I520" s="28"/>
      <c r="J520" s="28"/>
      <c r="K520" s="28"/>
      <c r="L520" s="28"/>
      <c r="M520" s="28"/>
      <c r="N520" s="28"/>
      <c r="O520" s="28"/>
      <c r="P520" s="28"/>
      <c r="Q520" s="28"/>
      <c r="R520" s="28"/>
      <c r="S520" s="28"/>
      <c r="T520" s="28"/>
      <c r="U520" s="28"/>
      <c r="V520" s="28"/>
      <c r="W520" s="28"/>
      <c r="X520" s="28"/>
      <c r="Y520" s="28"/>
      <c r="Z520" s="28"/>
      <c r="AA520" s="29"/>
      <c r="AD520" s="72"/>
      <c r="AE520" s="72"/>
      <c r="AF520" s="28"/>
      <c r="AG520" s="28"/>
      <c r="AH520" s="28"/>
      <c r="AI520" s="28"/>
      <c r="AJ520" s="28"/>
      <c r="AK520" s="28"/>
      <c r="AL520" s="28"/>
      <c r="AM520" s="28"/>
      <c r="AN520" s="28"/>
      <c r="AO520" s="28"/>
      <c r="AP520" s="28"/>
      <c r="AQ520" s="28"/>
      <c r="AR520" s="28"/>
      <c r="AS520" s="28"/>
      <c r="AT520" s="28"/>
      <c r="AU520" s="28"/>
      <c r="AV520" s="28"/>
      <c r="AW520" s="28"/>
      <c r="AX520" s="28"/>
      <c r="AY520" s="28"/>
      <c r="AZ520" s="28"/>
      <c r="BA520" s="28"/>
      <c r="BC520" s="72"/>
      <c r="BD520" s="72"/>
      <c r="BE520" s="28"/>
      <c r="BF520" s="28"/>
      <c r="BG520" s="28"/>
      <c r="BH520" s="28"/>
      <c r="BI520" s="28"/>
      <c r="BJ520" s="28"/>
      <c r="BK520" s="28"/>
      <c r="BL520" s="28"/>
      <c r="BM520" s="28"/>
      <c r="BN520" s="28"/>
      <c r="BO520" s="28"/>
      <c r="BP520" s="28"/>
      <c r="BQ520" s="28"/>
      <c r="BR520" s="28"/>
      <c r="BS520" s="28"/>
      <c r="BT520" s="28"/>
      <c r="BU520" s="28"/>
      <c r="BV520" s="28"/>
      <c r="BW520" s="28"/>
      <c r="BX520" s="28"/>
      <c r="BY520" s="28"/>
      <c r="BZ520" s="28"/>
    </row>
    <row r="521" spans="1:78" ht="12.75" hidden="1">
      <c r="A521" s="64"/>
      <c r="B521" s="64"/>
      <c r="C521" s="72"/>
      <c r="D521" s="72"/>
      <c r="E521" s="28"/>
      <c r="F521" s="28"/>
      <c r="G521" s="28"/>
      <c r="H521" s="28"/>
      <c r="I521" s="28"/>
      <c r="J521" s="28"/>
      <c r="K521" s="28"/>
      <c r="L521" s="28"/>
      <c r="M521" s="28"/>
      <c r="N521" s="28"/>
      <c r="O521" s="28"/>
      <c r="P521" s="28"/>
      <c r="Q521" s="28"/>
      <c r="R521" s="28"/>
      <c r="S521" s="28"/>
      <c r="T521" s="28"/>
      <c r="U521" s="28"/>
      <c r="V521" s="28"/>
      <c r="W521" s="28"/>
      <c r="X521" s="28"/>
      <c r="Y521" s="28"/>
      <c r="Z521" s="28"/>
      <c r="AA521" s="29"/>
      <c r="AD521" s="72"/>
      <c r="AE521" s="72"/>
      <c r="AF521" s="28"/>
      <c r="AG521" s="28"/>
      <c r="AH521" s="28"/>
      <c r="AI521" s="28"/>
      <c r="AJ521" s="28"/>
      <c r="AK521" s="28"/>
      <c r="AL521" s="28"/>
      <c r="AM521" s="28"/>
      <c r="AN521" s="28"/>
      <c r="AO521" s="28"/>
      <c r="AP521" s="28"/>
      <c r="AQ521" s="28"/>
      <c r="AR521" s="28"/>
      <c r="AS521" s="28"/>
      <c r="AT521" s="28"/>
      <c r="AU521" s="28"/>
      <c r="AV521" s="28"/>
      <c r="AW521" s="28"/>
      <c r="AX521" s="28"/>
      <c r="AY521" s="28"/>
      <c r="AZ521" s="28"/>
      <c r="BA521" s="28"/>
      <c r="BC521" s="72"/>
      <c r="BD521" s="72"/>
      <c r="BE521" s="28"/>
      <c r="BF521" s="28"/>
      <c r="BG521" s="28"/>
      <c r="BH521" s="28"/>
      <c r="BI521" s="28"/>
      <c r="BJ521" s="28"/>
      <c r="BK521" s="28"/>
      <c r="BL521" s="28"/>
      <c r="BM521" s="28"/>
      <c r="BN521" s="28"/>
      <c r="BO521" s="28"/>
      <c r="BP521" s="28"/>
      <c r="BQ521" s="28"/>
      <c r="BR521" s="28"/>
      <c r="BS521" s="28"/>
      <c r="BT521" s="28"/>
      <c r="BU521" s="28"/>
      <c r="BV521" s="28"/>
      <c r="BW521" s="28"/>
      <c r="BX521" s="28"/>
      <c r="BY521" s="28"/>
      <c r="BZ521" s="28"/>
    </row>
    <row r="522" spans="1:78" ht="12.75" hidden="1">
      <c r="A522" s="64"/>
      <c r="B522" s="64"/>
      <c r="C522" s="72"/>
      <c r="D522" s="72"/>
      <c r="E522" s="28"/>
      <c r="F522" s="28"/>
      <c r="G522" s="28"/>
      <c r="H522" s="28"/>
      <c r="I522" s="28"/>
      <c r="J522" s="28"/>
      <c r="K522" s="28"/>
      <c r="L522" s="28"/>
      <c r="M522" s="28"/>
      <c r="N522" s="28"/>
      <c r="O522" s="28"/>
      <c r="P522" s="28"/>
      <c r="Q522" s="28"/>
      <c r="R522" s="28"/>
      <c r="S522" s="28"/>
      <c r="T522" s="28"/>
      <c r="U522" s="28"/>
      <c r="V522" s="28"/>
      <c r="W522" s="28"/>
      <c r="X522" s="28"/>
      <c r="Y522" s="28"/>
      <c r="Z522" s="28"/>
      <c r="AA522" s="29"/>
      <c r="AD522" s="72"/>
      <c r="AE522" s="72"/>
      <c r="AF522" s="28"/>
      <c r="AG522" s="28"/>
      <c r="AH522" s="28"/>
      <c r="AI522" s="28"/>
      <c r="AJ522" s="28"/>
      <c r="AK522" s="28"/>
      <c r="AL522" s="28"/>
      <c r="AM522" s="28"/>
      <c r="AN522" s="28"/>
      <c r="AO522" s="28"/>
      <c r="AP522" s="28"/>
      <c r="AQ522" s="28"/>
      <c r="AR522" s="28"/>
      <c r="AS522" s="28"/>
      <c r="AT522" s="28"/>
      <c r="AU522" s="28"/>
      <c r="AV522" s="28"/>
      <c r="AW522" s="28"/>
      <c r="AX522" s="28"/>
      <c r="AY522" s="28"/>
      <c r="AZ522" s="28"/>
      <c r="BA522" s="28"/>
      <c r="BC522" s="72"/>
      <c r="BD522" s="72"/>
      <c r="BE522" s="28"/>
      <c r="BF522" s="28"/>
      <c r="BG522" s="28"/>
      <c r="BH522" s="28"/>
      <c r="BI522" s="28"/>
      <c r="BJ522" s="28"/>
      <c r="BK522" s="28"/>
      <c r="BL522" s="28"/>
      <c r="BM522" s="28"/>
      <c r="BN522" s="28"/>
      <c r="BO522" s="28"/>
      <c r="BP522" s="28"/>
      <c r="BQ522" s="28"/>
      <c r="BR522" s="28"/>
      <c r="BS522" s="28"/>
      <c r="BT522" s="28"/>
      <c r="BU522" s="28"/>
      <c r="BV522" s="28"/>
      <c r="BW522" s="28"/>
      <c r="BX522" s="28"/>
      <c r="BY522" s="28"/>
      <c r="BZ522" s="28"/>
    </row>
    <row r="523" spans="1:78" ht="12.75" hidden="1">
      <c r="A523" s="64"/>
      <c r="B523" s="64"/>
      <c r="C523" s="72"/>
      <c r="D523" s="72"/>
      <c r="E523" s="28"/>
      <c r="F523" s="28"/>
      <c r="G523" s="28"/>
      <c r="H523" s="28"/>
      <c r="I523" s="28"/>
      <c r="J523" s="28"/>
      <c r="K523" s="28"/>
      <c r="L523" s="28"/>
      <c r="M523" s="28"/>
      <c r="N523" s="28"/>
      <c r="O523" s="28"/>
      <c r="P523" s="28"/>
      <c r="Q523" s="28"/>
      <c r="R523" s="28"/>
      <c r="S523" s="28"/>
      <c r="T523" s="28"/>
      <c r="U523" s="28"/>
      <c r="V523" s="28"/>
      <c r="W523" s="28"/>
      <c r="X523" s="28"/>
      <c r="Y523" s="28"/>
      <c r="Z523" s="28"/>
      <c r="AA523" s="29"/>
      <c r="AD523" s="72"/>
      <c r="AE523" s="72"/>
      <c r="AF523" s="28"/>
      <c r="AG523" s="28"/>
      <c r="AH523" s="28"/>
      <c r="AI523" s="28"/>
      <c r="AJ523" s="28"/>
      <c r="AK523" s="28"/>
      <c r="AL523" s="28"/>
      <c r="AM523" s="28"/>
      <c r="AN523" s="28"/>
      <c r="AO523" s="28"/>
      <c r="AP523" s="28"/>
      <c r="AQ523" s="28"/>
      <c r="AR523" s="28"/>
      <c r="AS523" s="28"/>
      <c r="AT523" s="28"/>
      <c r="AU523" s="28"/>
      <c r="AV523" s="28"/>
      <c r="AW523" s="28"/>
      <c r="AX523" s="28"/>
      <c r="AY523" s="28"/>
      <c r="AZ523" s="28"/>
      <c r="BA523" s="28"/>
      <c r="BC523" s="72"/>
      <c r="BD523" s="72"/>
      <c r="BE523" s="28"/>
      <c r="BF523" s="28"/>
      <c r="BG523" s="28"/>
      <c r="BH523" s="28"/>
      <c r="BI523" s="28"/>
      <c r="BJ523" s="28"/>
      <c r="BK523" s="28"/>
      <c r="BL523" s="28"/>
      <c r="BM523" s="28"/>
      <c r="BN523" s="28"/>
      <c r="BO523" s="28"/>
      <c r="BP523" s="28"/>
      <c r="BQ523" s="28"/>
      <c r="BR523" s="28"/>
      <c r="BS523" s="28"/>
      <c r="BT523" s="28"/>
      <c r="BU523" s="28"/>
      <c r="BV523" s="28"/>
      <c r="BW523" s="28"/>
      <c r="BX523" s="28"/>
      <c r="BY523" s="28"/>
      <c r="BZ523" s="28"/>
    </row>
    <row r="524" spans="1:78" ht="12.75" hidden="1">
      <c r="A524" s="64"/>
      <c r="B524" s="64"/>
      <c r="C524" s="72"/>
      <c r="D524" s="72"/>
      <c r="E524" s="28"/>
      <c r="F524" s="28"/>
      <c r="G524" s="28"/>
      <c r="H524" s="28"/>
      <c r="I524" s="28"/>
      <c r="J524" s="28"/>
      <c r="K524" s="28"/>
      <c r="L524" s="28"/>
      <c r="M524" s="28"/>
      <c r="N524" s="28"/>
      <c r="O524" s="28"/>
      <c r="P524" s="28"/>
      <c r="Q524" s="28"/>
      <c r="R524" s="28"/>
      <c r="S524" s="28"/>
      <c r="T524" s="28"/>
      <c r="U524" s="28"/>
      <c r="V524" s="28"/>
      <c r="W524" s="28"/>
      <c r="X524" s="28"/>
      <c r="Y524" s="28"/>
      <c r="Z524" s="28"/>
      <c r="AA524" s="29"/>
      <c r="AD524" s="72"/>
      <c r="AE524" s="72"/>
      <c r="AF524" s="28"/>
      <c r="AG524" s="28"/>
      <c r="AH524" s="28"/>
      <c r="AI524" s="28"/>
      <c r="AJ524" s="28"/>
      <c r="AK524" s="28"/>
      <c r="AL524" s="28"/>
      <c r="AM524" s="28"/>
      <c r="AN524" s="28"/>
      <c r="AO524" s="28"/>
      <c r="AP524" s="28"/>
      <c r="AQ524" s="28"/>
      <c r="AR524" s="28"/>
      <c r="AS524" s="28"/>
      <c r="AT524" s="28"/>
      <c r="AU524" s="28"/>
      <c r="AV524" s="28"/>
      <c r="AW524" s="28"/>
      <c r="AX524" s="28"/>
      <c r="AY524" s="28"/>
      <c r="AZ524" s="28"/>
      <c r="BA524" s="28"/>
      <c r="BC524" s="72"/>
      <c r="BD524" s="72"/>
      <c r="BE524" s="28"/>
      <c r="BF524" s="28"/>
      <c r="BG524" s="28"/>
      <c r="BH524" s="28"/>
      <c r="BI524" s="28"/>
      <c r="BJ524" s="28"/>
      <c r="BK524" s="28"/>
      <c r="BL524" s="28"/>
      <c r="BM524" s="28"/>
      <c r="BN524" s="28"/>
      <c r="BO524" s="28"/>
      <c r="BP524" s="28"/>
      <c r="BQ524" s="28"/>
      <c r="BR524" s="28"/>
      <c r="BS524" s="28"/>
      <c r="BT524" s="28"/>
      <c r="BU524" s="28"/>
      <c r="BV524" s="28"/>
      <c r="BW524" s="28"/>
      <c r="BX524" s="28"/>
      <c r="BY524" s="28"/>
      <c r="BZ524" s="28"/>
    </row>
    <row r="525" spans="1:78" ht="12.75" hidden="1">
      <c r="A525" s="64"/>
      <c r="B525" s="64"/>
      <c r="C525" s="72"/>
      <c r="D525" s="72"/>
      <c r="E525" s="28"/>
      <c r="F525" s="28"/>
      <c r="G525" s="28"/>
      <c r="H525" s="28"/>
      <c r="I525" s="28"/>
      <c r="J525" s="28"/>
      <c r="K525" s="28"/>
      <c r="L525" s="28"/>
      <c r="M525" s="28"/>
      <c r="N525" s="28"/>
      <c r="O525" s="28"/>
      <c r="P525" s="28"/>
      <c r="Q525" s="28"/>
      <c r="R525" s="28"/>
      <c r="S525" s="28"/>
      <c r="T525" s="28"/>
      <c r="U525" s="28"/>
      <c r="V525" s="28"/>
      <c r="W525" s="28"/>
      <c r="X525" s="28"/>
      <c r="Y525" s="28"/>
      <c r="Z525" s="28"/>
      <c r="AA525" s="29"/>
      <c r="AD525" s="72"/>
      <c r="AE525" s="72"/>
      <c r="AF525" s="28"/>
      <c r="AG525" s="28"/>
      <c r="AH525" s="28"/>
      <c r="AI525" s="28"/>
      <c r="AJ525" s="28"/>
      <c r="AK525" s="28"/>
      <c r="AL525" s="28"/>
      <c r="AM525" s="28"/>
      <c r="AN525" s="28"/>
      <c r="AO525" s="28"/>
      <c r="AP525" s="28"/>
      <c r="AQ525" s="28"/>
      <c r="AR525" s="28"/>
      <c r="AS525" s="28"/>
      <c r="AT525" s="28"/>
      <c r="AU525" s="28"/>
      <c r="AV525" s="28"/>
      <c r="AW525" s="28"/>
      <c r="AX525" s="28"/>
      <c r="AY525" s="28"/>
      <c r="AZ525" s="28"/>
      <c r="BA525" s="28"/>
      <c r="BC525" s="72"/>
      <c r="BD525" s="72"/>
      <c r="BE525" s="28"/>
      <c r="BF525" s="28"/>
      <c r="BG525" s="28"/>
      <c r="BH525" s="28"/>
      <c r="BI525" s="28"/>
      <c r="BJ525" s="28"/>
      <c r="BK525" s="28"/>
      <c r="BL525" s="28"/>
      <c r="BM525" s="28"/>
      <c r="BN525" s="28"/>
      <c r="BO525" s="28"/>
      <c r="BP525" s="28"/>
      <c r="BQ525" s="28"/>
      <c r="BR525" s="28"/>
      <c r="BS525" s="28"/>
      <c r="BT525" s="28"/>
      <c r="BU525" s="28"/>
      <c r="BV525" s="28"/>
      <c r="BW525" s="28"/>
      <c r="BX525" s="28"/>
      <c r="BY525" s="28"/>
      <c r="BZ525" s="28"/>
    </row>
    <row r="526" spans="1:78" ht="12.75" hidden="1">
      <c r="A526" s="64"/>
      <c r="B526" s="64"/>
      <c r="C526" s="72"/>
      <c r="D526" s="72"/>
      <c r="E526" s="28"/>
      <c r="F526" s="28"/>
      <c r="G526" s="28"/>
      <c r="H526" s="28"/>
      <c r="I526" s="28"/>
      <c r="J526" s="28"/>
      <c r="K526" s="28"/>
      <c r="L526" s="28"/>
      <c r="M526" s="28"/>
      <c r="N526" s="28"/>
      <c r="O526" s="28"/>
      <c r="P526" s="28"/>
      <c r="Q526" s="28"/>
      <c r="R526" s="28"/>
      <c r="S526" s="28"/>
      <c r="T526" s="28"/>
      <c r="U526" s="28"/>
      <c r="V526" s="28"/>
      <c r="W526" s="28"/>
      <c r="X526" s="28"/>
      <c r="Y526" s="28"/>
      <c r="Z526" s="28"/>
      <c r="AA526" s="29"/>
      <c r="AD526" s="72"/>
      <c r="AE526" s="72"/>
      <c r="AF526" s="28"/>
      <c r="AG526" s="28"/>
      <c r="AH526" s="28"/>
      <c r="AI526" s="28"/>
      <c r="AJ526" s="28"/>
      <c r="AK526" s="28"/>
      <c r="AL526" s="28"/>
      <c r="AM526" s="28"/>
      <c r="AN526" s="28"/>
      <c r="AO526" s="28"/>
      <c r="AP526" s="28"/>
      <c r="AQ526" s="28"/>
      <c r="AR526" s="28"/>
      <c r="AS526" s="28"/>
      <c r="AT526" s="28"/>
      <c r="AU526" s="28"/>
      <c r="AV526" s="28"/>
      <c r="AW526" s="28"/>
      <c r="AX526" s="28"/>
      <c r="AY526" s="28"/>
      <c r="AZ526" s="28"/>
      <c r="BA526" s="28"/>
      <c r="BC526" s="72"/>
      <c r="BD526" s="72"/>
      <c r="BE526" s="28"/>
      <c r="BF526" s="28"/>
      <c r="BG526" s="28"/>
      <c r="BH526" s="28"/>
      <c r="BI526" s="28"/>
      <c r="BJ526" s="28"/>
      <c r="BK526" s="28"/>
      <c r="BL526" s="28"/>
      <c r="BM526" s="28"/>
      <c r="BN526" s="28"/>
      <c r="BO526" s="28"/>
      <c r="BP526" s="28"/>
      <c r="BQ526" s="28"/>
      <c r="BR526" s="28"/>
      <c r="BS526" s="28"/>
      <c r="BT526" s="28"/>
      <c r="BU526" s="28"/>
      <c r="BV526" s="28"/>
      <c r="BW526" s="28"/>
      <c r="BX526" s="28"/>
      <c r="BY526" s="28"/>
      <c r="BZ526" s="28"/>
    </row>
    <row r="527" spans="1:78" ht="12.75" hidden="1">
      <c r="A527" s="64"/>
      <c r="B527" s="64"/>
      <c r="C527" s="72"/>
      <c r="D527" s="72"/>
      <c r="E527" s="28"/>
      <c r="F527" s="28"/>
      <c r="G527" s="28"/>
      <c r="H527" s="28"/>
      <c r="I527" s="28"/>
      <c r="J527" s="28"/>
      <c r="K527" s="28"/>
      <c r="L527" s="28"/>
      <c r="M527" s="28"/>
      <c r="N527" s="28"/>
      <c r="O527" s="28"/>
      <c r="P527" s="28"/>
      <c r="Q527" s="28"/>
      <c r="R527" s="28"/>
      <c r="S527" s="28"/>
      <c r="T527" s="28"/>
      <c r="U527" s="28"/>
      <c r="V527" s="28"/>
      <c r="W527" s="28"/>
      <c r="X527" s="28"/>
      <c r="Y527" s="28"/>
      <c r="Z527" s="28"/>
      <c r="AA527" s="29"/>
      <c r="AD527" s="72"/>
      <c r="AE527" s="72"/>
      <c r="AF527" s="28"/>
      <c r="AG527" s="28"/>
      <c r="AH527" s="28"/>
      <c r="AI527" s="28"/>
      <c r="AJ527" s="28"/>
      <c r="AK527" s="28"/>
      <c r="AL527" s="28"/>
      <c r="AM527" s="28"/>
      <c r="AN527" s="28"/>
      <c r="AO527" s="28"/>
      <c r="AP527" s="28"/>
      <c r="AQ527" s="28"/>
      <c r="AR527" s="28"/>
      <c r="AS527" s="28"/>
      <c r="AT527" s="28"/>
      <c r="AU527" s="28"/>
      <c r="AV527" s="28"/>
      <c r="AW527" s="28"/>
      <c r="AX527" s="28"/>
      <c r="AY527" s="28"/>
      <c r="AZ527" s="28"/>
      <c r="BA527" s="28"/>
      <c r="BC527" s="72"/>
      <c r="BD527" s="72"/>
      <c r="BE527" s="28"/>
      <c r="BF527" s="28"/>
      <c r="BG527" s="28"/>
      <c r="BH527" s="28"/>
      <c r="BI527" s="28"/>
      <c r="BJ527" s="28"/>
      <c r="BK527" s="28"/>
      <c r="BL527" s="28"/>
      <c r="BM527" s="28"/>
      <c r="BN527" s="28"/>
      <c r="BO527" s="28"/>
      <c r="BP527" s="28"/>
      <c r="BQ527" s="28"/>
      <c r="BR527" s="28"/>
      <c r="BS527" s="28"/>
      <c r="BT527" s="28"/>
      <c r="BU527" s="28"/>
      <c r="BV527" s="28"/>
      <c r="BW527" s="28"/>
      <c r="BX527" s="28"/>
      <c r="BY527" s="28"/>
      <c r="BZ527" s="28"/>
    </row>
    <row r="528" spans="1:78" ht="12.75" hidden="1">
      <c r="A528" s="64"/>
      <c r="B528" s="64"/>
      <c r="C528" s="72"/>
      <c r="D528" s="72"/>
      <c r="E528" s="28"/>
      <c r="F528" s="28"/>
      <c r="G528" s="28"/>
      <c r="H528" s="28"/>
      <c r="I528" s="28"/>
      <c r="J528" s="28"/>
      <c r="K528" s="28"/>
      <c r="L528" s="28"/>
      <c r="M528" s="28"/>
      <c r="N528" s="28"/>
      <c r="O528" s="28"/>
      <c r="P528" s="28"/>
      <c r="Q528" s="28"/>
      <c r="R528" s="28"/>
      <c r="S528" s="28"/>
      <c r="T528" s="28"/>
      <c r="U528" s="28"/>
      <c r="V528" s="28"/>
      <c r="W528" s="28"/>
      <c r="X528" s="28"/>
      <c r="Y528" s="28"/>
      <c r="Z528" s="28"/>
      <c r="AA528" s="29"/>
      <c r="AD528" s="72"/>
      <c r="AE528" s="72"/>
      <c r="AF528" s="28"/>
      <c r="AG528" s="28"/>
      <c r="AH528" s="28"/>
      <c r="AI528" s="28"/>
      <c r="AJ528" s="28"/>
      <c r="AK528" s="28"/>
      <c r="AL528" s="28"/>
      <c r="AM528" s="28"/>
      <c r="AN528" s="28"/>
      <c r="AO528" s="28"/>
      <c r="AP528" s="28"/>
      <c r="AQ528" s="28"/>
      <c r="AR528" s="28"/>
      <c r="AS528" s="28"/>
      <c r="AT528" s="28"/>
      <c r="AU528" s="28"/>
      <c r="AV528" s="28"/>
      <c r="AW528" s="28"/>
      <c r="AX528" s="28"/>
      <c r="AY528" s="28"/>
      <c r="AZ528" s="28"/>
      <c r="BA528" s="28"/>
      <c r="BC528" s="72"/>
      <c r="BD528" s="72"/>
      <c r="BE528" s="28"/>
      <c r="BF528" s="28"/>
      <c r="BG528" s="28"/>
      <c r="BH528" s="28"/>
      <c r="BI528" s="28"/>
      <c r="BJ528" s="28"/>
      <c r="BK528" s="28"/>
      <c r="BL528" s="28"/>
      <c r="BM528" s="28"/>
      <c r="BN528" s="28"/>
      <c r="BO528" s="28"/>
      <c r="BP528" s="28"/>
      <c r="BQ528" s="28"/>
      <c r="BR528" s="28"/>
      <c r="BS528" s="28"/>
      <c r="BT528" s="28"/>
      <c r="BU528" s="28"/>
      <c r="BV528" s="28"/>
      <c r="BW528" s="28"/>
      <c r="BX528" s="28"/>
      <c r="BY528" s="28"/>
      <c r="BZ528" s="28"/>
    </row>
    <row r="529" spans="1:78" ht="12.75" hidden="1">
      <c r="A529" s="64"/>
      <c r="B529" s="64"/>
      <c r="C529" s="72"/>
      <c r="D529" s="72"/>
      <c r="E529" s="28"/>
      <c r="F529" s="28"/>
      <c r="G529" s="28"/>
      <c r="H529" s="28"/>
      <c r="I529" s="28"/>
      <c r="J529" s="28"/>
      <c r="K529" s="28"/>
      <c r="L529" s="28"/>
      <c r="M529" s="28"/>
      <c r="N529" s="28"/>
      <c r="O529" s="28"/>
      <c r="P529" s="28"/>
      <c r="Q529" s="28"/>
      <c r="R529" s="28"/>
      <c r="S529" s="28"/>
      <c r="T529" s="28"/>
      <c r="U529" s="28"/>
      <c r="V529" s="28"/>
      <c r="W529" s="28"/>
      <c r="X529" s="28"/>
      <c r="Y529" s="28"/>
      <c r="Z529" s="28"/>
      <c r="AA529" s="29"/>
      <c r="AD529" s="72"/>
      <c r="AE529" s="72"/>
      <c r="AF529" s="28"/>
      <c r="AG529" s="28"/>
      <c r="AH529" s="28"/>
      <c r="AI529" s="28"/>
      <c r="AJ529" s="28"/>
      <c r="AK529" s="28"/>
      <c r="AL529" s="28"/>
      <c r="AM529" s="28"/>
      <c r="AN529" s="28"/>
      <c r="AO529" s="28"/>
      <c r="AP529" s="28"/>
      <c r="AQ529" s="28"/>
      <c r="AR529" s="28"/>
      <c r="AS529" s="28"/>
      <c r="AT529" s="28"/>
      <c r="AU529" s="28"/>
      <c r="AV529" s="28"/>
      <c r="AW529" s="28"/>
      <c r="AX529" s="28"/>
      <c r="AY529" s="28"/>
      <c r="AZ529" s="28"/>
      <c r="BA529" s="28"/>
      <c r="BC529" s="72"/>
      <c r="BD529" s="72"/>
      <c r="BE529" s="28"/>
      <c r="BF529" s="28"/>
      <c r="BG529" s="28"/>
      <c r="BH529" s="28"/>
      <c r="BI529" s="28"/>
      <c r="BJ529" s="28"/>
      <c r="BK529" s="28"/>
      <c r="BL529" s="28"/>
      <c r="BM529" s="28"/>
      <c r="BN529" s="28"/>
      <c r="BO529" s="28"/>
      <c r="BP529" s="28"/>
      <c r="BQ529" s="28"/>
      <c r="BR529" s="28"/>
      <c r="BS529" s="28"/>
      <c r="BT529" s="28"/>
      <c r="BU529" s="28"/>
      <c r="BV529" s="28"/>
      <c r="BW529" s="28"/>
      <c r="BX529" s="28"/>
      <c r="BY529" s="28"/>
      <c r="BZ529" s="28"/>
    </row>
    <row r="530" spans="1:78" ht="12.75" hidden="1">
      <c r="A530" s="64"/>
      <c r="B530" s="64"/>
      <c r="C530" s="72"/>
      <c r="D530" s="72"/>
      <c r="E530" s="28"/>
      <c r="F530" s="28"/>
      <c r="G530" s="28"/>
      <c r="H530" s="28"/>
      <c r="I530" s="28"/>
      <c r="J530" s="28"/>
      <c r="K530" s="28"/>
      <c r="L530" s="28"/>
      <c r="M530" s="28"/>
      <c r="N530" s="28"/>
      <c r="O530" s="28"/>
      <c r="P530" s="28"/>
      <c r="Q530" s="28"/>
      <c r="R530" s="28"/>
      <c r="S530" s="28"/>
      <c r="T530" s="28"/>
      <c r="U530" s="28"/>
      <c r="V530" s="28"/>
      <c r="W530" s="28"/>
      <c r="X530" s="28"/>
      <c r="Y530" s="28"/>
      <c r="Z530" s="28"/>
      <c r="AA530" s="29"/>
      <c r="AD530" s="72"/>
      <c r="AE530" s="72"/>
      <c r="AF530" s="28"/>
      <c r="AG530" s="28"/>
      <c r="AH530" s="28"/>
      <c r="AI530" s="28"/>
      <c r="AJ530" s="28"/>
      <c r="AK530" s="28"/>
      <c r="AL530" s="28"/>
      <c r="AM530" s="28"/>
      <c r="AN530" s="28"/>
      <c r="AO530" s="28"/>
      <c r="AP530" s="28"/>
      <c r="AQ530" s="28"/>
      <c r="AR530" s="28"/>
      <c r="AS530" s="28"/>
      <c r="AT530" s="28"/>
      <c r="AU530" s="28"/>
      <c r="AV530" s="28"/>
      <c r="AW530" s="28"/>
      <c r="AX530" s="28"/>
      <c r="AY530" s="28"/>
      <c r="AZ530" s="28"/>
      <c r="BA530" s="28"/>
      <c r="BC530" s="72"/>
      <c r="BD530" s="72"/>
      <c r="BE530" s="28"/>
      <c r="BF530" s="28"/>
      <c r="BG530" s="28"/>
      <c r="BH530" s="28"/>
      <c r="BI530" s="28"/>
      <c r="BJ530" s="28"/>
      <c r="BK530" s="28"/>
      <c r="BL530" s="28"/>
      <c r="BM530" s="28"/>
      <c r="BN530" s="28"/>
      <c r="BO530" s="28"/>
      <c r="BP530" s="28"/>
      <c r="BQ530" s="28"/>
      <c r="BR530" s="28"/>
      <c r="BS530" s="28"/>
      <c r="BT530" s="28"/>
      <c r="BU530" s="28"/>
      <c r="BV530" s="28"/>
      <c r="BW530" s="28"/>
      <c r="BX530" s="28"/>
      <c r="BY530" s="28"/>
      <c r="BZ530" s="28"/>
    </row>
    <row r="531" spans="1:78" ht="12.75" hidden="1">
      <c r="A531" s="64"/>
      <c r="B531" s="64"/>
      <c r="C531" s="72"/>
      <c r="D531" s="72"/>
      <c r="E531" s="28"/>
      <c r="F531" s="28"/>
      <c r="G531" s="28"/>
      <c r="H531" s="28"/>
      <c r="I531" s="28"/>
      <c r="J531" s="28"/>
      <c r="K531" s="28"/>
      <c r="L531" s="28"/>
      <c r="M531" s="28"/>
      <c r="N531" s="28"/>
      <c r="O531" s="28"/>
      <c r="P531" s="28"/>
      <c r="Q531" s="28"/>
      <c r="R531" s="28"/>
      <c r="S531" s="28"/>
      <c r="T531" s="28"/>
      <c r="U531" s="28"/>
      <c r="V531" s="28"/>
      <c r="W531" s="28"/>
      <c r="X531" s="28"/>
      <c r="Y531" s="28"/>
      <c r="Z531" s="28"/>
      <c r="AA531" s="29"/>
      <c r="AD531" s="72"/>
      <c r="AE531" s="72"/>
      <c r="AF531" s="28"/>
      <c r="AG531" s="28"/>
      <c r="AH531" s="28"/>
      <c r="AI531" s="28"/>
      <c r="AJ531" s="28"/>
      <c r="AK531" s="28"/>
      <c r="AL531" s="28"/>
      <c r="AM531" s="28"/>
      <c r="AN531" s="28"/>
      <c r="AO531" s="28"/>
      <c r="AP531" s="28"/>
      <c r="AQ531" s="28"/>
      <c r="AR531" s="28"/>
      <c r="AS531" s="28"/>
      <c r="AT531" s="28"/>
      <c r="AU531" s="28"/>
      <c r="AV531" s="28"/>
      <c r="AW531" s="28"/>
      <c r="AX531" s="28"/>
      <c r="AY531" s="28"/>
      <c r="AZ531" s="28"/>
      <c r="BA531" s="28"/>
      <c r="BC531" s="72"/>
      <c r="BD531" s="72"/>
      <c r="BE531" s="28"/>
      <c r="BF531" s="28"/>
      <c r="BG531" s="28"/>
      <c r="BH531" s="28"/>
      <c r="BI531" s="28"/>
      <c r="BJ531" s="28"/>
      <c r="BK531" s="28"/>
      <c r="BL531" s="28"/>
      <c r="BM531" s="28"/>
      <c r="BN531" s="28"/>
      <c r="BO531" s="28"/>
      <c r="BP531" s="28"/>
      <c r="BQ531" s="28"/>
      <c r="BR531" s="28"/>
      <c r="BS531" s="28"/>
      <c r="BT531" s="28"/>
      <c r="BU531" s="28"/>
      <c r="BV531" s="28"/>
      <c r="BW531" s="28"/>
      <c r="BX531" s="28"/>
      <c r="BY531" s="28"/>
      <c r="BZ531" s="28"/>
    </row>
    <row r="532" spans="1:78" ht="12.75" hidden="1">
      <c r="A532" s="64"/>
      <c r="B532" s="64"/>
      <c r="C532" s="72"/>
      <c r="D532" s="72"/>
      <c r="E532" s="28"/>
      <c r="F532" s="28"/>
      <c r="G532" s="28"/>
      <c r="H532" s="28"/>
      <c r="I532" s="28"/>
      <c r="J532" s="28"/>
      <c r="K532" s="28"/>
      <c r="L532" s="28"/>
      <c r="M532" s="28"/>
      <c r="N532" s="28"/>
      <c r="O532" s="28"/>
      <c r="P532" s="28"/>
      <c r="Q532" s="28"/>
      <c r="R532" s="28"/>
      <c r="S532" s="28"/>
      <c r="T532" s="28"/>
      <c r="U532" s="28"/>
      <c r="V532" s="28"/>
      <c r="W532" s="28"/>
      <c r="X532" s="28"/>
      <c r="Y532" s="28"/>
      <c r="Z532" s="28"/>
      <c r="AA532" s="29"/>
      <c r="AD532" s="72"/>
      <c r="AE532" s="72"/>
      <c r="AF532" s="28"/>
      <c r="AG532" s="28"/>
      <c r="AH532" s="28"/>
      <c r="AI532" s="28"/>
      <c r="AJ532" s="28"/>
      <c r="AK532" s="28"/>
      <c r="AL532" s="28"/>
      <c r="AM532" s="28"/>
      <c r="AN532" s="28"/>
      <c r="AO532" s="28"/>
      <c r="AP532" s="28"/>
      <c r="AQ532" s="28"/>
      <c r="AR532" s="28"/>
      <c r="AS532" s="28"/>
      <c r="AT532" s="28"/>
      <c r="AU532" s="28"/>
      <c r="AV532" s="28"/>
      <c r="AW532" s="28"/>
      <c r="AX532" s="28"/>
      <c r="AY532" s="28"/>
      <c r="AZ532" s="28"/>
      <c r="BA532" s="28"/>
      <c r="BC532" s="72"/>
      <c r="BD532" s="72"/>
      <c r="BE532" s="28"/>
      <c r="BF532" s="28"/>
      <c r="BG532" s="28"/>
      <c r="BH532" s="28"/>
      <c r="BI532" s="28"/>
      <c r="BJ532" s="28"/>
      <c r="BK532" s="28"/>
      <c r="BL532" s="28"/>
      <c r="BM532" s="28"/>
      <c r="BN532" s="28"/>
      <c r="BO532" s="28"/>
      <c r="BP532" s="28"/>
      <c r="BQ532" s="28"/>
      <c r="BR532" s="28"/>
      <c r="BS532" s="28"/>
      <c r="BT532" s="28"/>
      <c r="BU532" s="28"/>
      <c r="BV532" s="28"/>
      <c r="BW532" s="28"/>
      <c r="BX532" s="28"/>
      <c r="BY532" s="28"/>
      <c r="BZ532" s="28"/>
    </row>
    <row r="533" spans="1:78" ht="12.75" hidden="1">
      <c r="A533" s="64"/>
      <c r="B533" s="64"/>
      <c r="C533" s="72"/>
      <c r="D533" s="72"/>
      <c r="E533" s="28"/>
      <c r="F533" s="28"/>
      <c r="G533" s="28"/>
      <c r="H533" s="28"/>
      <c r="I533" s="28"/>
      <c r="J533" s="28"/>
      <c r="K533" s="28"/>
      <c r="L533" s="28"/>
      <c r="M533" s="28"/>
      <c r="N533" s="28"/>
      <c r="O533" s="28"/>
      <c r="P533" s="28"/>
      <c r="Q533" s="28"/>
      <c r="R533" s="28"/>
      <c r="S533" s="28"/>
      <c r="T533" s="28"/>
      <c r="U533" s="28"/>
      <c r="V533" s="28"/>
      <c r="W533" s="28"/>
      <c r="X533" s="28"/>
      <c r="Y533" s="28"/>
      <c r="Z533" s="28"/>
      <c r="AA533" s="29"/>
      <c r="AD533" s="72"/>
      <c r="AE533" s="72"/>
      <c r="AF533" s="28"/>
      <c r="AG533" s="28"/>
      <c r="AH533" s="28"/>
      <c r="AI533" s="28"/>
      <c r="AJ533" s="28"/>
      <c r="AK533" s="28"/>
      <c r="AL533" s="28"/>
      <c r="AM533" s="28"/>
      <c r="AN533" s="28"/>
      <c r="AO533" s="28"/>
      <c r="AP533" s="28"/>
      <c r="AQ533" s="28"/>
      <c r="AR533" s="28"/>
      <c r="AS533" s="28"/>
      <c r="AT533" s="28"/>
      <c r="AU533" s="28"/>
      <c r="AV533" s="28"/>
      <c r="AW533" s="28"/>
      <c r="AX533" s="28"/>
      <c r="AY533" s="28"/>
      <c r="AZ533" s="28"/>
      <c r="BA533" s="28"/>
      <c r="BC533" s="72"/>
      <c r="BD533" s="72"/>
      <c r="BE533" s="28"/>
      <c r="BF533" s="28"/>
      <c r="BG533" s="28"/>
      <c r="BH533" s="28"/>
      <c r="BI533" s="28"/>
      <c r="BJ533" s="28"/>
      <c r="BK533" s="28"/>
      <c r="BL533" s="28"/>
      <c r="BM533" s="28"/>
      <c r="BN533" s="28"/>
      <c r="BO533" s="28"/>
      <c r="BP533" s="28"/>
      <c r="BQ533" s="28"/>
      <c r="BR533" s="28"/>
      <c r="BS533" s="28"/>
      <c r="BT533" s="28"/>
      <c r="BU533" s="28"/>
      <c r="BV533" s="28"/>
      <c r="BW533" s="28"/>
      <c r="BX533" s="28"/>
      <c r="BY533" s="28"/>
      <c r="BZ533" s="28"/>
    </row>
    <row r="534" spans="1:78" ht="12.75" hidden="1">
      <c r="A534" s="64"/>
      <c r="B534" s="64"/>
      <c r="C534" s="72"/>
      <c r="D534" s="72"/>
      <c r="E534" s="28"/>
      <c r="F534" s="28"/>
      <c r="G534" s="28"/>
      <c r="H534" s="28"/>
      <c r="I534" s="28"/>
      <c r="J534" s="28"/>
      <c r="K534" s="28"/>
      <c r="L534" s="28"/>
      <c r="M534" s="28"/>
      <c r="N534" s="28"/>
      <c r="O534" s="28"/>
      <c r="P534" s="28"/>
      <c r="Q534" s="28"/>
      <c r="R534" s="28"/>
      <c r="S534" s="28"/>
      <c r="T534" s="28"/>
      <c r="U534" s="28"/>
      <c r="V534" s="28"/>
      <c r="W534" s="28"/>
      <c r="X534" s="28"/>
      <c r="Y534" s="28"/>
      <c r="Z534" s="28"/>
      <c r="AA534" s="29"/>
      <c r="AD534" s="72"/>
      <c r="AE534" s="72"/>
      <c r="AF534" s="28"/>
      <c r="AG534" s="28"/>
      <c r="AH534" s="28"/>
      <c r="AI534" s="28"/>
      <c r="AJ534" s="28"/>
      <c r="AK534" s="28"/>
      <c r="AL534" s="28"/>
      <c r="AM534" s="28"/>
      <c r="AN534" s="28"/>
      <c r="AO534" s="28"/>
      <c r="AP534" s="28"/>
      <c r="AQ534" s="28"/>
      <c r="AR534" s="28"/>
      <c r="AS534" s="28"/>
      <c r="AT534" s="28"/>
      <c r="AU534" s="28"/>
      <c r="AV534" s="28"/>
      <c r="AW534" s="28"/>
      <c r="AX534" s="28"/>
      <c r="AY534" s="28"/>
      <c r="AZ534" s="28"/>
      <c r="BA534" s="28"/>
      <c r="BC534" s="72"/>
      <c r="BD534" s="72"/>
      <c r="BE534" s="28"/>
      <c r="BF534" s="28"/>
      <c r="BG534" s="28"/>
      <c r="BH534" s="28"/>
      <c r="BI534" s="28"/>
      <c r="BJ534" s="28"/>
      <c r="BK534" s="28"/>
      <c r="BL534" s="28"/>
      <c r="BM534" s="28"/>
      <c r="BN534" s="28"/>
      <c r="BO534" s="28"/>
      <c r="BP534" s="28"/>
      <c r="BQ534" s="28"/>
      <c r="BR534" s="28"/>
      <c r="BS534" s="28"/>
      <c r="BT534" s="28"/>
      <c r="BU534" s="28"/>
      <c r="BV534" s="28"/>
      <c r="BW534" s="28"/>
      <c r="BX534" s="28"/>
      <c r="BY534" s="28"/>
      <c r="BZ534" s="28"/>
    </row>
    <row r="535" spans="1:78" ht="12.75" hidden="1">
      <c r="A535" s="64"/>
      <c r="B535" s="64"/>
      <c r="C535" s="72"/>
      <c r="D535" s="72"/>
      <c r="E535" s="28"/>
      <c r="F535" s="28"/>
      <c r="G535" s="28"/>
      <c r="H535" s="28"/>
      <c r="I535" s="28"/>
      <c r="J535" s="28"/>
      <c r="K535" s="28"/>
      <c r="L535" s="28"/>
      <c r="M535" s="28"/>
      <c r="N535" s="28"/>
      <c r="O535" s="28"/>
      <c r="P535" s="28"/>
      <c r="Q535" s="28"/>
      <c r="R535" s="28"/>
      <c r="S535" s="28"/>
      <c r="T535" s="28"/>
      <c r="U535" s="28"/>
      <c r="V535" s="28"/>
      <c r="W535" s="28"/>
      <c r="X535" s="28"/>
      <c r="Y535" s="28"/>
      <c r="Z535" s="28"/>
      <c r="AA535" s="29"/>
      <c r="AD535" s="72"/>
      <c r="AE535" s="72"/>
      <c r="AF535" s="28"/>
      <c r="AG535" s="28"/>
      <c r="AH535" s="28"/>
      <c r="AI535" s="28"/>
      <c r="AJ535" s="28"/>
      <c r="AK535" s="28"/>
      <c r="AL535" s="28"/>
      <c r="AM535" s="28"/>
      <c r="AN535" s="28"/>
      <c r="AO535" s="28"/>
      <c r="AP535" s="28"/>
      <c r="AQ535" s="28"/>
      <c r="AR535" s="28"/>
      <c r="AS535" s="28"/>
      <c r="AT535" s="28"/>
      <c r="AU535" s="28"/>
      <c r="AV535" s="28"/>
      <c r="AW535" s="28"/>
      <c r="AX535" s="28"/>
      <c r="AY535" s="28"/>
      <c r="AZ535" s="28"/>
      <c r="BA535" s="28"/>
      <c r="BC535" s="72"/>
      <c r="BD535" s="72"/>
      <c r="BE535" s="28"/>
      <c r="BF535" s="28"/>
      <c r="BG535" s="28"/>
      <c r="BH535" s="28"/>
      <c r="BI535" s="28"/>
      <c r="BJ535" s="28"/>
      <c r="BK535" s="28"/>
      <c r="BL535" s="28"/>
      <c r="BM535" s="28"/>
      <c r="BN535" s="28"/>
      <c r="BO535" s="28"/>
      <c r="BP535" s="28"/>
      <c r="BQ535" s="28"/>
      <c r="BR535" s="28"/>
      <c r="BS535" s="28"/>
      <c r="BT535" s="28"/>
      <c r="BU535" s="28"/>
      <c r="BV535" s="28"/>
      <c r="BW535" s="28"/>
      <c r="BX535" s="28"/>
      <c r="BY535" s="28"/>
      <c r="BZ535" s="28"/>
    </row>
    <row r="536" spans="1:78" ht="12.75" hidden="1">
      <c r="A536" s="64"/>
      <c r="B536" s="64"/>
      <c r="C536" s="72"/>
      <c r="D536" s="72"/>
      <c r="E536" s="28"/>
      <c r="F536" s="28"/>
      <c r="G536" s="28"/>
      <c r="H536" s="28"/>
      <c r="I536" s="28"/>
      <c r="J536" s="28"/>
      <c r="K536" s="28"/>
      <c r="L536" s="28"/>
      <c r="M536" s="28"/>
      <c r="N536" s="28"/>
      <c r="O536" s="28"/>
      <c r="P536" s="28"/>
      <c r="Q536" s="28"/>
      <c r="R536" s="28"/>
      <c r="S536" s="28"/>
      <c r="T536" s="28"/>
      <c r="U536" s="28"/>
      <c r="V536" s="28"/>
      <c r="W536" s="28"/>
      <c r="X536" s="28"/>
      <c r="Y536" s="28"/>
      <c r="Z536" s="28"/>
      <c r="AA536" s="29"/>
      <c r="AD536" s="72"/>
      <c r="AE536" s="72"/>
      <c r="AF536" s="28"/>
      <c r="AG536" s="28"/>
      <c r="AH536" s="28"/>
      <c r="AI536" s="28"/>
      <c r="AJ536" s="28"/>
      <c r="AK536" s="28"/>
      <c r="AL536" s="28"/>
      <c r="AM536" s="28"/>
      <c r="AN536" s="28"/>
      <c r="AO536" s="28"/>
      <c r="AP536" s="28"/>
      <c r="AQ536" s="28"/>
      <c r="AR536" s="28"/>
      <c r="AS536" s="28"/>
      <c r="AT536" s="28"/>
      <c r="AU536" s="28"/>
      <c r="AV536" s="28"/>
      <c r="AW536" s="28"/>
      <c r="AX536" s="28"/>
      <c r="AY536" s="28"/>
      <c r="AZ536" s="28"/>
      <c r="BA536" s="28"/>
      <c r="BC536" s="72"/>
      <c r="BD536" s="72"/>
      <c r="BE536" s="28"/>
      <c r="BF536" s="28"/>
      <c r="BG536" s="28"/>
      <c r="BH536" s="28"/>
      <c r="BI536" s="28"/>
      <c r="BJ536" s="28"/>
      <c r="BK536" s="28"/>
      <c r="BL536" s="28"/>
      <c r="BM536" s="28"/>
      <c r="BN536" s="28"/>
      <c r="BO536" s="28"/>
      <c r="BP536" s="28"/>
      <c r="BQ536" s="28"/>
      <c r="BR536" s="28"/>
      <c r="BS536" s="28"/>
      <c r="BT536" s="28"/>
      <c r="BU536" s="28"/>
      <c r="BV536" s="28"/>
      <c r="BW536" s="28"/>
      <c r="BX536" s="28"/>
      <c r="BY536" s="28"/>
      <c r="BZ536" s="28"/>
    </row>
    <row r="537" spans="1:78" ht="12.75" hidden="1">
      <c r="A537" s="64"/>
      <c r="B537" s="64"/>
      <c r="C537" s="72"/>
      <c r="D537" s="72"/>
      <c r="E537" s="28"/>
      <c r="F537" s="28"/>
      <c r="G537" s="28"/>
      <c r="H537" s="28"/>
      <c r="I537" s="28"/>
      <c r="J537" s="28"/>
      <c r="K537" s="28"/>
      <c r="L537" s="28"/>
      <c r="M537" s="28"/>
      <c r="N537" s="28"/>
      <c r="O537" s="28"/>
      <c r="P537" s="28"/>
      <c r="Q537" s="28"/>
      <c r="R537" s="28"/>
      <c r="S537" s="28"/>
      <c r="T537" s="28"/>
      <c r="U537" s="28"/>
      <c r="V537" s="28"/>
      <c r="W537" s="28"/>
      <c r="X537" s="28"/>
      <c r="Y537" s="28"/>
      <c r="Z537" s="28"/>
      <c r="AA537" s="29"/>
      <c r="AD537" s="72"/>
      <c r="AE537" s="72"/>
      <c r="AF537" s="28"/>
      <c r="AG537" s="28"/>
      <c r="AH537" s="28"/>
      <c r="AI537" s="28"/>
      <c r="AJ537" s="28"/>
      <c r="AK537" s="28"/>
      <c r="AL537" s="28"/>
      <c r="AM537" s="28"/>
      <c r="AN537" s="28"/>
      <c r="AO537" s="28"/>
      <c r="AP537" s="28"/>
      <c r="AQ537" s="28"/>
      <c r="AR537" s="28"/>
      <c r="AS537" s="28"/>
      <c r="AT537" s="28"/>
      <c r="AU537" s="28"/>
      <c r="AV537" s="28"/>
      <c r="AW537" s="28"/>
      <c r="AX537" s="28"/>
      <c r="AY537" s="28"/>
      <c r="AZ537" s="28"/>
      <c r="BA537" s="28"/>
      <c r="BC537" s="72"/>
      <c r="BD537" s="72"/>
      <c r="BE537" s="28"/>
      <c r="BF537" s="28"/>
      <c r="BG537" s="28"/>
      <c r="BH537" s="28"/>
      <c r="BI537" s="28"/>
      <c r="BJ537" s="28"/>
      <c r="BK537" s="28"/>
      <c r="BL537" s="28"/>
      <c r="BM537" s="28"/>
      <c r="BN537" s="28"/>
      <c r="BO537" s="28"/>
      <c r="BP537" s="28"/>
      <c r="BQ537" s="28"/>
      <c r="BR537" s="28"/>
      <c r="BS537" s="28"/>
      <c r="BT537" s="28"/>
      <c r="BU537" s="28"/>
      <c r="BV537" s="28"/>
      <c r="BW537" s="28"/>
      <c r="BX537" s="28"/>
      <c r="BY537" s="28"/>
      <c r="BZ537" s="28"/>
    </row>
    <row r="538" spans="1:78" ht="12.75" hidden="1">
      <c r="A538" s="64"/>
      <c r="B538" s="64"/>
      <c r="C538" s="72"/>
      <c r="D538" s="72"/>
      <c r="E538" s="28"/>
      <c r="F538" s="28"/>
      <c r="G538" s="28"/>
      <c r="H538" s="28"/>
      <c r="I538" s="28"/>
      <c r="J538" s="28"/>
      <c r="K538" s="28"/>
      <c r="L538" s="28"/>
      <c r="M538" s="28"/>
      <c r="N538" s="28"/>
      <c r="O538" s="28"/>
      <c r="P538" s="28"/>
      <c r="Q538" s="28"/>
      <c r="R538" s="28"/>
      <c r="S538" s="28"/>
      <c r="T538" s="28"/>
      <c r="U538" s="28"/>
      <c r="V538" s="28"/>
      <c r="W538" s="28"/>
      <c r="X538" s="28"/>
      <c r="Y538" s="28"/>
      <c r="Z538" s="28"/>
      <c r="AA538" s="29"/>
      <c r="AD538" s="72"/>
      <c r="AE538" s="72"/>
      <c r="AF538" s="28"/>
      <c r="AG538" s="28"/>
      <c r="AH538" s="28"/>
      <c r="AI538" s="28"/>
      <c r="AJ538" s="28"/>
      <c r="AK538" s="28"/>
      <c r="AL538" s="28"/>
      <c r="AM538" s="28"/>
      <c r="AN538" s="28"/>
      <c r="AO538" s="28"/>
      <c r="AP538" s="28"/>
      <c r="AQ538" s="28"/>
      <c r="AR538" s="28"/>
      <c r="AS538" s="28"/>
      <c r="AT538" s="28"/>
      <c r="AU538" s="28"/>
      <c r="AV538" s="28"/>
      <c r="AW538" s="28"/>
      <c r="AX538" s="28"/>
      <c r="AY538" s="28"/>
      <c r="AZ538" s="28"/>
      <c r="BA538" s="28"/>
      <c r="BC538" s="72"/>
      <c r="BD538" s="72"/>
      <c r="BE538" s="28"/>
      <c r="BF538" s="28"/>
      <c r="BG538" s="28"/>
      <c r="BH538" s="28"/>
      <c r="BI538" s="28"/>
      <c r="BJ538" s="28"/>
      <c r="BK538" s="28"/>
      <c r="BL538" s="28"/>
      <c r="BM538" s="28"/>
      <c r="BN538" s="28"/>
      <c r="BO538" s="28"/>
      <c r="BP538" s="28"/>
      <c r="BQ538" s="28"/>
      <c r="BR538" s="28"/>
      <c r="BS538" s="28"/>
      <c r="BT538" s="28"/>
      <c r="BU538" s="28"/>
      <c r="BV538" s="28"/>
      <c r="BW538" s="28"/>
      <c r="BX538" s="28"/>
      <c r="BY538" s="28"/>
      <c r="BZ538" s="28"/>
    </row>
    <row r="539" spans="1:78" ht="12.75" hidden="1">
      <c r="A539" s="64"/>
      <c r="B539" s="64"/>
      <c r="C539" s="72"/>
      <c r="D539" s="72"/>
      <c r="E539" s="28"/>
      <c r="F539" s="28"/>
      <c r="G539" s="28"/>
      <c r="H539" s="28"/>
      <c r="I539" s="28"/>
      <c r="J539" s="28"/>
      <c r="K539" s="28"/>
      <c r="L539" s="28"/>
      <c r="M539" s="28"/>
      <c r="N539" s="28"/>
      <c r="O539" s="28"/>
      <c r="P539" s="28"/>
      <c r="Q539" s="28"/>
      <c r="R539" s="28"/>
      <c r="S539" s="28"/>
      <c r="T539" s="28"/>
      <c r="U539" s="28"/>
      <c r="V539" s="28"/>
      <c r="W539" s="28"/>
      <c r="X539" s="28"/>
      <c r="Y539" s="28"/>
      <c r="Z539" s="28"/>
      <c r="AA539" s="29"/>
      <c r="AD539" s="72"/>
      <c r="AE539" s="72"/>
      <c r="AF539" s="28"/>
      <c r="AG539" s="28"/>
      <c r="AH539" s="28"/>
      <c r="AI539" s="28"/>
      <c r="AJ539" s="28"/>
      <c r="AK539" s="28"/>
      <c r="AL539" s="28"/>
      <c r="AM539" s="28"/>
      <c r="AN539" s="28"/>
      <c r="AO539" s="28"/>
      <c r="AP539" s="28"/>
      <c r="AQ539" s="28"/>
      <c r="AR539" s="28"/>
      <c r="AS539" s="28"/>
      <c r="AT539" s="28"/>
      <c r="AU539" s="28"/>
      <c r="AV539" s="28"/>
      <c r="AW539" s="28"/>
      <c r="AX539" s="28"/>
      <c r="AY539" s="28"/>
      <c r="AZ539" s="28"/>
      <c r="BA539" s="28"/>
      <c r="BC539" s="72"/>
      <c r="BD539" s="72"/>
      <c r="BE539" s="28"/>
      <c r="BF539" s="28"/>
      <c r="BG539" s="28"/>
      <c r="BH539" s="28"/>
      <c r="BI539" s="28"/>
      <c r="BJ539" s="28"/>
      <c r="BK539" s="28"/>
      <c r="BL539" s="28"/>
      <c r="BM539" s="28"/>
      <c r="BN539" s="28"/>
      <c r="BO539" s="28"/>
      <c r="BP539" s="28"/>
      <c r="BQ539" s="28"/>
      <c r="BR539" s="28"/>
      <c r="BS539" s="28"/>
      <c r="BT539" s="28"/>
      <c r="BU539" s="28"/>
      <c r="BV539" s="28"/>
      <c r="BW539" s="28"/>
      <c r="BX539" s="28"/>
      <c r="BY539" s="28"/>
      <c r="BZ539" s="28"/>
    </row>
    <row r="540" spans="1:78" ht="12.75" hidden="1">
      <c r="A540" s="64"/>
      <c r="B540" s="64"/>
      <c r="C540" s="72"/>
      <c r="D540" s="72"/>
      <c r="E540" s="28"/>
      <c r="F540" s="28"/>
      <c r="G540" s="28"/>
      <c r="H540" s="28"/>
      <c r="I540" s="28"/>
      <c r="J540" s="28"/>
      <c r="K540" s="28"/>
      <c r="L540" s="28"/>
      <c r="M540" s="28"/>
      <c r="N540" s="28"/>
      <c r="O540" s="28"/>
      <c r="P540" s="28"/>
      <c r="Q540" s="28"/>
      <c r="R540" s="28"/>
      <c r="S540" s="28"/>
      <c r="T540" s="28"/>
      <c r="U540" s="28"/>
      <c r="V540" s="28"/>
      <c r="W540" s="28"/>
      <c r="X540" s="28"/>
      <c r="Y540" s="28"/>
      <c r="Z540" s="28"/>
      <c r="AA540" s="29"/>
      <c r="AD540" s="72"/>
      <c r="AE540" s="72"/>
      <c r="AF540" s="28"/>
      <c r="AG540" s="28"/>
      <c r="AH540" s="28"/>
      <c r="AI540" s="28"/>
      <c r="AJ540" s="28"/>
      <c r="AK540" s="28"/>
      <c r="AL540" s="28"/>
      <c r="AM540" s="28"/>
      <c r="AN540" s="28"/>
      <c r="AO540" s="28"/>
      <c r="AP540" s="28"/>
      <c r="AQ540" s="28"/>
      <c r="AR540" s="28"/>
      <c r="AS540" s="28"/>
      <c r="AT540" s="28"/>
      <c r="AU540" s="28"/>
      <c r="AV540" s="28"/>
      <c r="AW540" s="28"/>
      <c r="AX540" s="28"/>
      <c r="AY540" s="28"/>
      <c r="AZ540" s="28"/>
      <c r="BA540" s="28"/>
      <c r="BC540" s="72"/>
      <c r="BD540" s="72"/>
      <c r="BE540" s="28"/>
      <c r="BF540" s="28"/>
      <c r="BG540" s="28"/>
      <c r="BH540" s="28"/>
      <c r="BI540" s="28"/>
      <c r="BJ540" s="28"/>
      <c r="BK540" s="28"/>
      <c r="BL540" s="28"/>
      <c r="BM540" s="28"/>
      <c r="BN540" s="28"/>
      <c r="BO540" s="28"/>
      <c r="BP540" s="28"/>
      <c r="BQ540" s="28"/>
      <c r="BR540" s="28"/>
      <c r="BS540" s="28"/>
      <c r="BT540" s="28"/>
      <c r="BU540" s="28"/>
      <c r="BV540" s="28"/>
      <c r="BW540" s="28"/>
      <c r="BX540" s="28"/>
      <c r="BY540" s="28"/>
      <c r="BZ540" s="28"/>
    </row>
    <row r="541" spans="1:78" ht="12.75" hidden="1">
      <c r="A541" s="64"/>
      <c r="B541" s="64"/>
      <c r="C541" s="72"/>
      <c r="D541" s="72"/>
      <c r="E541" s="28"/>
      <c r="F541" s="28"/>
      <c r="G541" s="28"/>
      <c r="H541" s="28"/>
      <c r="I541" s="28"/>
      <c r="J541" s="28"/>
      <c r="K541" s="28"/>
      <c r="L541" s="28"/>
      <c r="M541" s="28"/>
      <c r="N541" s="28"/>
      <c r="O541" s="28"/>
      <c r="P541" s="28"/>
      <c r="Q541" s="28"/>
      <c r="R541" s="28"/>
      <c r="S541" s="28"/>
      <c r="T541" s="28"/>
      <c r="U541" s="28"/>
      <c r="V541" s="28"/>
      <c r="W541" s="28"/>
      <c r="X541" s="28"/>
      <c r="Y541" s="28"/>
      <c r="Z541" s="28"/>
      <c r="AA541" s="29"/>
      <c r="AD541" s="72"/>
      <c r="AE541" s="72"/>
      <c r="AF541" s="28"/>
      <c r="AG541" s="28"/>
      <c r="AH541" s="28"/>
      <c r="AI541" s="28"/>
      <c r="AJ541" s="28"/>
      <c r="AK541" s="28"/>
      <c r="AL541" s="28"/>
      <c r="AM541" s="28"/>
      <c r="AN541" s="28"/>
      <c r="AO541" s="28"/>
      <c r="AP541" s="28"/>
      <c r="AQ541" s="28"/>
      <c r="AR541" s="28"/>
      <c r="AS541" s="28"/>
      <c r="AT541" s="28"/>
      <c r="AU541" s="28"/>
      <c r="AV541" s="28"/>
      <c r="AW541" s="28"/>
      <c r="AX541" s="28"/>
      <c r="AY541" s="28"/>
      <c r="AZ541" s="28"/>
      <c r="BA541" s="28"/>
      <c r="BC541" s="72"/>
      <c r="BD541" s="72"/>
      <c r="BE541" s="28"/>
      <c r="BF541" s="28"/>
      <c r="BG541" s="28"/>
      <c r="BH541" s="28"/>
      <c r="BI541" s="28"/>
      <c r="BJ541" s="28"/>
      <c r="BK541" s="28"/>
      <c r="BL541" s="28"/>
      <c r="BM541" s="28"/>
      <c r="BN541" s="28"/>
      <c r="BO541" s="28"/>
      <c r="BP541" s="28"/>
      <c r="BQ541" s="28"/>
      <c r="BR541" s="28"/>
      <c r="BS541" s="28"/>
      <c r="BT541" s="28"/>
      <c r="BU541" s="28"/>
      <c r="BV541" s="28"/>
      <c r="BW541" s="28"/>
      <c r="BX541" s="28"/>
      <c r="BY541" s="28"/>
      <c r="BZ541" s="28"/>
    </row>
    <row r="542" spans="1:78" ht="12.75" hidden="1">
      <c r="A542" s="64"/>
      <c r="B542" s="64"/>
      <c r="C542" s="72"/>
      <c r="D542" s="72"/>
      <c r="E542" s="28"/>
      <c r="F542" s="28"/>
      <c r="G542" s="28"/>
      <c r="H542" s="28"/>
      <c r="I542" s="28"/>
      <c r="J542" s="28"/>
      <c r="K542" s="28"/>
      <c r="L542" s="28"/>
      <c r="M542" s="28"/>
      <c r="N542" s="28"/>
      <c r="O542" s="28"/>
      <c r="P542" s="28"/>
      <c r="Q542" s="28"/>
      <c r="R542" s="28"/>
      <c r="S542" s="28"/>
      <c r="T542" s="28"/>
      <c r="U542" s="28"/>
      <c r="V542" s="28"/>
      <c r="W542" s="28"/>
      <c r="X542" s="28"/>
      <c r="Y542" s="28"/>
      <c r="Z542" s="28"/>
      <c r="AA542" s="29"/>
      <c r="AD542" s="72"/>
      <c r="AE542" s="72"/>
      <c r="AF542" s="28"/>
      <c r="AG542" s="28"/>
      <c r="AH542" s="28"/>
      <c r="AI542" s="28"/>
      <c r="AJ542" s="28"/>
      <c r="AK542" s="28"/>
      <c r="AL542" s="28"/>
      <c r="AM542" s="28"/>
      <c r="AN542" s="28"/>
      <c r="AO542" s="28"/>
      <c r="AP542" s="28"/>
      <c r="AQ542" s="28"/>
      <c r="AR542" s="28"/>
      <c r="AS542" s="28"/>
      <c r="AT542" s="28"/>
      <c r="AU542" s="28"/>
      <c r="AV542" s="28"/>
      <c r="AW542" s="28"/>
      <c r="AX542" s="28"/>
      <c r="AY542" s="28"/>
      <c r="AZ542" s="28"/>
      <c r="BA542" s="28"/>
      <c r="BC542" s="72"/>
      <c r="BD542" s="72"/>
      <c r="BE542" s="28"/>
      <c r="BF542" s="28"/>
      <c r="BG542" s="28"/>
      <c r="BH542" s="28"/>
      <c r="BI542" s="28"/>
      <c r="BJ542" s="28"/>
      <c r="BK542" s="28"/>
      <c r="BL542" s="28"/>
      <c r="BM542" s="28"/>
      <c r="BN542" s="28"/>
      <c r="BO542" s="28"/>
      <c r="BP542" s="28"/>
      <c r="BQ542" s="28"/>
      <c r="BR542" s="28"/>
      <c r="BS542" s="28"/>
      <c r="BT542" s="28"/>
      <c r="BU542" s="28"/>
      <c r="BV542" s="28"/>
      <c r="BW542" s="28"/>
      <c r="BX542" s="28"/>
      <c r="BY542" s="28"/>
      <c r="BZ542" s="28"/>
    </row>
    <row r="543" spans="1:78" ht="12.75" hidden="1">
      <c r="A543" s="64"/>
      <c r="B543" s="64"/>
      <c r="C543" s="72"/>
      <c r="D543" s="72"/>
      <c r="E543" s="28"/>
      <c r="F543" s="28"/>
      <c r="G543" s="28"/>
      <c r="H543" s="28"/>
      <c r="I543" s="28"/>
      <c r="J543" s="28"/>
      <c r="K543" s="28"/>
      <c r="L543" s="28"/>
      <c r="M543" s="28"/>
      <c r="N543" s="28"/>
      <c r="O543" s="28"/>
      <c r="P543" s="28"/>
      <c r="Q543" s="28"/>
      <c r="R543" s="28"/>
      <c r="S543" s="28"/>
      <c r="T543" s="28"/>
      <c r="U543" s="28"/>
      <c r="V543" s="28"/>
      <c r="W543" s="28"/>
      <c r="X543" s="28"/>
      <c r="Y543" s="28"/>
      <c r="Z543" s="28"/>
      <c r="AA543" s="29"/>
      <c r="AD543" s="72"/>
      <c r="AE543" s="72"/>
      <c r="AF543" s="28"/>
      <c r="AG543" s="28"/>
      <c r="AH543" s="28"/>
      <c r="AI543" s="28"/>
      <c r="AJ543" s="28"/>
      <c r="AK543" s="28"/>
      <c r="AL543" s="28"/>
      <c r="AM543" s="28"/>
      <c r="AN543" s="28"/>
      <c r="AO543" s="28"/>
      <c r="AP543" s="28"/>
      <c r="AQ543" s="28"/>
      <c r="AR543" s="28"/>
      <c r="AS543" s="28"/>
      <c r="AT543" s="28"/>
      <c r="AU543" s="28"/>
      <c r="AV543" s="28"/>
      <c r="AW543" s="28"/>
      <c r="AX543" s="28"/>
      <c r="AY543" s="28"/>
      <c r="AZ543" s="28"/>
      <c r="BA543" s="28"/>
      <c r="BC543" s="72"/>
      <c r="BD543" s="72"/>
      <c r="BE543" s="28"/>
      <c r="BF543" s="28"/>
      <c r="BG543" s="28"/>
      <c r="BH543" s="28"/>
      <c r="BI543" s="28"/>
      <c r="BJ543" s="28"/>
      <c r="BK543" s="28"/>
      <c r="BL543" s="28"/>
      <c r="BM543" s="28"/>
      <c r="BN543" s="28"/>
      <c r="BO543" s="28"/>
      <c r="BP543" s="28"/>
      <c r="BQ543" s="28"/>
      <c r="BR543" s="28"/>
      <c r="BS543" s="28"/>
      <c r="BT543" s="28"/>
      <c r="BU543" s="28"/>
      <c r="BV543" s="28"/>
      <c r="BW543" s="28"/>
      <c r="BX543" s="28"/>
      <c r="BY543" s="28"/>
      <c r="BZ543" s="28"/>
    </row>
    <row r="544" spans="1:78" ht="12.75" hidden="1">
      <c r="A544" s="64"/>
      <c r="B544" s="64"/>
      <c r="C544" s="72"/>
      <c r="D544" s="72"/>
      <c r="E544" s="28"/>
      <c r="F544" s="28"/>
      <c r="G544" s="28"/>
      <c r="H544" s="28"/>
      <c r="I544" s="28"/>
      <c r="J544" s="28"/>
      <c r="K544" s="28"/>
      <c r="L544" s="28"/>
      <c r="M544" s="28"/>
      <c r="N544" s="28"/>
      <c r="O544" s="28"/>
      <c r="P544" s="28"/>
      <c r="Q544" s="28"/>
      <c r="R544" s="28"/>
      <c r="S544" s="28"/>
      <c r="T544" s="28"/>
      <c r="U544" s="28"/>
      <c r="V544" s="28"/>
      <c r="W544" s="28"/>
      <c r="X544" s="28"/>
      <c r="Y544" s="28"/>
      <c r="Z544" s="28"/>
      <c r="AA544" s="29"/>
      <c r="AD544" s="72"/>
      <c r="AE544" s="72"/>
      <c r="AF544" s="28"/>
      <c r="AG544" s="28"/>
      <c r="AH544" s="28"/>
      <c r="AI544" s="28"/>
      <c r="AJ544" s="28"/>
      <c r="AK544" s="28"/>
      <c r="AL544" s="28"/>
      <c r="AM544" s="28"/>
      <c r="AN544" s="28"/>
      <c r="AO544" s="28"/>
      <c r="AP544" s="28"/>
      <c r="AQ544" s="28"/>
      <c r="AR544" s="28"/>
      <c r="AS544" s="28"/>
      <c r="AT544" s="28"/>
      <c r="AU544" s="28"/>
      <c r="AV544" s="28"/>
      <c r="AW544" s="28"/>
      <c r="AX544" s="28"/>
      <c r="AY544" s="28"/>
      <c r="AZ544" s="28"/>
      <c r="BA544" s="28"/>
      <c r="BC544" s="72"/>
      <c r="BD544" s="72"/>
      <c r="BE544" s="28"/>
      <c r="BF544" s="28"/>
      <c r="BG544" s="28"/>
      <c r="BH544" s="28"/>
      <c r="BI544" s="28"/>
      <c r="BJ544" s="28"/>
      <c r="BK544" s="28"/>
      <c r="BL544" s="28"/>
      <c r="BM544" s="28"/>
      <c r="BN544" s="28"/>
      <c r="BO544" s="28"/>
      <c r="BP544" s="28"/>
      <c r="BQ544" s="28"/>
      <c r="BR544" s="28"/>
      <c r="BS544" s="28"/>
      <c r="BT544" s="28"/>
      <c r="BU544" s="28"/>
      <c r="BV544" s="28"/>
      <c r="BW544" s="28"/>
      <c r="BX544" s="28"/>
      <c r="BY544" s="28"/>
      <c r="BZ544" s="28"/>
    </row>
    <row r="545" spans="1:78" ht="12.75" hidden="1">
      <c r="A545" s="64"/>
      <c r="B545" s="64"/>
      <c r="C545" s="72"/>
      <c r="D545" s="72"/>
      <c r="E545" s="28"/>
      <c r="F545" s="28"/>
      <c r="G545" s="28"/>
      <c r="H545" s="28"/>
      <c r="I545" s="28"/>
      <c r="J545" s="28"/>
      <c r="K545" s="28"/>
      <c r="L545" s="28"/>
      <c r="M545" s="28"/>
      <c r="N545" s="28"/>
      <c r="O545" s="28"/>
      <c r="P545" s="28"/>
      <c r="Q545" s="28"/>
      <c r="R545" s="28"/>
      <c r="S545" s="28"/>
      <c r="T545" s="28"/>
      <c r="U545" s="28"/>
      <c r="V545" s="28"/>
      <c r="W545" s="28"/>
      <c r="X545" s="28"/>
      <c r="Y545" s="28"/>
      <c r="Z545" s="28"/>
      <c r="AA545" s="29"/>
      <c r="AD545" s="72"/>
      <c r="AE545" s="72"/>
      <c r="AF545" s="28"/>
      <c r="AG545" s="28"/>
      <c r="AH545" s="28"/>
      <c r="AI545" s="28"/>
      <c r="AJ545" s="28"/>
      <c r="AK545" s="28"/>
      <c r="AL545" s="28"/>
      <c r="AM545" s="28"/>
      <c r="AN545" s="28"/>
      <c r="AO545" s="28"/>
      <c r="AP545" s="28"/>
      <c r="AQ545" s="28"/>
      <c r="AR545" s="28"/>
      <c r="AS545" s="28"/>
      <c r="AT545" s="28"/>
      <c r="AU545" s="28"/>
      <c r="AV545" s="28"/>
      <c r="AW545" s="28"/>
      <c r="AX545" s="28"/>
      <c r="AY545" s="28"/>
      <c r="AZ545" s="28"/>
      <c r="BA545" s="28"/>
      <c r="BC545" s="72"/>
      <c r="BD545" s="72"/>
      <c r="BE545" s="28"/>
      <c r="BF545" s="28"/>
      <c r="BG545" s="28"/>
      <c r="BH545" s="28"/>
      <c r="BI545" s="28"/>
      <c r="BJ545" s="28"/>
      <c r="BK545" s="28"/>
      <c r="BL545" s="28"/>
      <c r="BM545" s="28"/>
      <c r="BN545" s="28"/>
      <c r="BO545" s="28"/>
      <c r="BP545" s="28"/>
      <c r="BQ545" s="28"/>
      <c r="BR545" s="28"/>
      <c r="BS545" s="28"/>
      <c r="BT545" s="28"/>
      <c r="BU545" s="28"/>
      <c r="BV545" s="28"/>
      <c r="BW545" s="28"/>
      <c r="BX545" s="28"/>
      <c r="BY545" s="28"/>
      <c r="BZ545" s="28"/>
    </row>
    <row r="546" spans="1:78" ht="12.75" hidden="1">
      <c r="A546" s="64"/>
      <c r="B546" s="64"/>
      <c r="C546" s="72"/>
      <c r="D546" s="72"/>
      <c r="E546" s="28"/>
      <c r="F546" s="28"/>
      <c r="G546" s="28"/>
      <c r="H546" s="28"/>
      <c r="I546" s="28"/>
      <c r="J546" s="28"/>
      <c r="K546" s="28"/>
      <c r="L546" s="28"/>
      <c r="M546" s="28"/>
      <c r="N546" s="28"/>
      <c r="O546" s="28"/>
      <c r="P546" s="28"/>
      <c r="Q546" s="28"/>
      <c r="R546" s="28"/>
      <c r="S546" s="28"/>
      <c r="T546" s="28"/>
      <c r="U546" s="28"/>
      <c r="V546" s="28"/>
      <c r="W546" s="28"/>
      <c r="X546" s="28"/>
      <c r="Y546" s="28"/>
      <c r="Z546" s="28"/>
      <c r="AA546" s="29"/>
      <c r="AD546" s="72"/>
      <c r="AE546" s="72"/>
      <c r="AF546" s="28"/>
      <c r="AG546" s="28"/>
      <c r="AH546" s="28"/>
      <c r="AI546" s="28"/>
      <c r="AJ546" s="28"/>
      <c r="AK546" s="28"/>
      <c r="AL546" s="28"/>
      <c r="AM546" s="28"/>
      <c r="AN546" s="28"/>
      <c r="AO546" s="28"/>
      <c r="AP546" s="28"/>
      <c r="AQ546" s="28"/>
      <c r="AR546" s="28"/>
      <c r="AS546" s="28"/>
      <c r="AT546" s="28"/>
      <c r="AU546" s="28"/>
      <c r="AV546" s="28"/>
      <c r="AW546" s="28"/>
      <c r="AX546" s="28"/>
      <c r="AY546" s="28"/>
      <c r="AZ546" s="28"/>
      <c r="BA546" s="28"/>
      <c r="BC546" s="72"/>
      <c r="BD546" s="72"/>
      <c r="BE546" s="28"/>
      <c r="BF546" s="28"/>
      <c r="BG546" s="28"/>
      <c r="BH546" s="28"/>
      <c r="BI546" s="28"/>
      <c r="BJ546" s="28"/>
      <c r="BK546" s="28"/>
      <c r="BL546" s="28"/>
      <c r="BM546" s="28"/>
      <c r="BN546" s="28"/>
      <c r="BO546" s="28"/>
      <c r="BP546" s="28"/>
      <c r="BQ546" s="28"/>
      <c r="BR546" s="28"/>
      <c r="BS546" s="28"/>
      <c r="BT546" s="28"/>
      <c r="BU546" s="28"/>
      <c r="BV546" s="28"/>
      <c r="BW546" s="28"/>
      <c r="BX546" s="28"/>
      <c r="BY546" s="28"/>
      <c r="BZ546" s="28"/>
    </row>
    <row r="547" spans="1:78" ht="12.75" hidden="1">
      <c r="A547" s="64"/>
      <c r="B547" s="64"/>
      <c r="C547" s="72"/>
      <c r="D547" s="72"/>
      <c r="E547" s="28"/>
      <c r="F547" s="28"/>
      <c r="G547" s="28"/>
      <c r="H547" s="28"/>
      <c r="I547" s="28"/>
      <c r="J547" s="28"/>
      <c r="K547" s="28"/>
      <c r="L547" s="28"/>
      <c r="M547" s="28"/>
      <c r="N547" s="28"/>
      <c r="O547" s="28"/>
      <c r="P547" s="28"/>
      <c r="Q547" s="28"/>
      <c r="R547" s="28"/>
      <c r="S547" s="28"/>
      <c r="T547" s="28"/>
      <c r="U547" s="28"/>
      <c r="V547" s="28"/>
      <c r="W547" s="28"/>
      <c r="X547" s="28"/>
      <c r="Y547" s="28"/>
      <c r="Z547" s="28"/>
      <c r="AA547" s="29"/>
      <c r="AD547" s="72"/>
      <c r="AE547" s="72"/>
      <c r="AF547" s="28"/>
      <c r="AG547" s="28"/>
      <c r="AH547" s="28"/>
      <c r="AI547" s="28"/>
      <c r="AJ547" s="28"/>
      <c r="AK547" s="28"/>
      <c r="AL547" s="28"/>
      <c r="AM547" s="28"/>
      <c r="AN547" s="28"/>
      <c r="AO547" s="28"/>
      <c r="AP547" s="28"/>
      <c r="AQ547" s="28"/>
      <c r="AR547" s="28"/>
      <c r="AS547" s="28"/>
      <c r="AT547" s="28"/>
      <c r="AU547" s="28"/>
      <c r="AV547" s="28"/>
      <c r="AW547" s="28"/>
      <c r="AX547" s="28"/>
      <c r="AY547" s="28"/>
      <c r="AZ547" s="28"/>
      <c r="BA547" s="28"/>
      <c r="BC547" s="72"/>
      <c r="BD547" s="72"/>
      <c r="BE547" s="28"/>
      <c r="BF547" s="28"/>
      <c r="BG547" s="28"/>
      <c r="BH547" s="28"/>
      <c r="BI547" s="28"/>
      <c r="BJ547" s="28"/>
      <c r="BK547" s="28"/>
      <c r="BL547" s="28"/>
      <c r="BM547" s="28"/>
      <c r="BN547" s="28"/>
      <c r="BO547" s="28"/>
      <c r="BP547" s="28"/>
      <c r="BQ547" s="28"/>
      <c r="BR547" s="28"/>
      <c r="BS547" s="28"/>
      <c r="BT547" s="28"/>
      <c r="BU547" s="28"/>
      <c r="BV547" s="28"/>
      <c r="BW547" s="28"/>
      <c r="BX547" s="28"/>
      <c r="BY547" s="28"/>
      <c r="BZ547" s="28"/>
    </row>
    <row r="548" spans="1:78" ht="12.75" hidden="1">
      <c r="A548" s="64"/>
      <c r="B548" s="64"/>
      <c r="C548" s="72"/>
      <c r="D548" s="72"/>
      <c r="E548" s="28"/>
      <c r="F548" s="28"/>
      <c r="G548" s="28"/>
      <c r="H548" s="28"/>
      <c r="I548" s="28"/>
      <c r="J548" s="28"/>
      <c r="K548" s="28"/>
      <c r="L548" s="28"/>
      <c r="M548" s="28"/>
      <c r="N548" s="28"/>
      <c r="O548" s="28"/>
      <c r="P548" s="28"/>
      <c r="Q548" s="28"/>
      <c r="R548" s="28"/>
      <c r="S548" s="28"/>
      <c r="T548" s="28"/>
      <c r="U548" s="28"/>
      <c r="V548" s="28"/>
      <c r="W548" s="28"/>
      <c r="X548" s="28"/>
      <c r="Y548" s="28"/>
      <c r="Z548" s="28"/>
      <c r="AA548" s="29"/>
      <c r="AD548" s="72"/>
      <c r="AE548" s="72"/>
      <c r="AF548" s="28"/>
      <c r="AG548" s="28"/>
      <c r="AH548" s="28"/>
      <c r="AI548" s="28"/>
      <c r="AJ548" s="28"/>
      <c r="AK548" s="28"/>
      <c r="AL548" s="28"/>
      <c r="AM548" s="28"/>
      <c r="AN548" s="28"/>
      <c r="AO548" s="28"/>
      <c r="AP548" s="28"/>
      <c r="AQ548" s="28"/>
      <c r="AR548" s="28"/>
      <c r="AS548" s="28"/>
      <c r="AT548" s="28"/>
      <c r="AU548" s="28"/>
      <c r="AV548" s="28"/>
      <c r="AW548" s="28"/>
      <c r="AX548" s="28"/>
      <c r="AY548" s="28"/>
      <c r="AZ548" s="28"/>
      <c r="BA548" s="28"/>
      <c r="BC548" s="72"/>
      <c r="BD548" s="72"/>
      <c r="BE548" s="28"/>
      <c r="BF548" s="28"/>
      <c r="BG548" s="28"/>
      <c r="BH548" s="28"/>
      <c r="BI548" s="28"/>
      <c r="BJ548" s="28"/>
      <c r="BK548" s="28"/>
      <c r="BL548" s="28"/>
      <c r="BM548" s="28"/>
      <c r="BN548" s="28"/>
      <c r="BO548" s="28"/>
      <c r="BP548" s="28"/>
      <c r="BQ548" s="28"/>
      <c r="BR548" s="28"/>
      <c r="BS548" s="28"/>
      <c r="BT548" s="28"/>
      <c r="BU548" s="28"/>
      <c r="BV548" s="28"/>
      <c r="BW548" s="28"/>
      <c r="BX548" s="28"/>
      <c r="BY548" s="28"/>
      <c r="BZ548" s="28"/>
    </row>
    <row r="549" spans="1:78" ht="12.75" hidden="1">
      <c r="A549" s="64"/>
      <c r="B549" s="64"/>
      <c r="C549" s="72"/>
      <c r="D549" s="72"/>
      <c r="E549" s="28"/>
      <c r="F549" s="28"/>
      <c r="G549" s="28"/>
      <c r="H549" s="28"/>
      <c r="I549" s="28"/>
      <c r="J549" s="28"/>
      <c r="K549" s="28"/>
      <c r="L549" s="28"/>
      <c r="M549" s="28"/>
      <c r="N549" s="28"/>
      <c r="O549" s="28"/>
      <c r="P549" s="28"/>
      <c r="Q549" s="28"/>
      <c r="R549" s="28"/>
      <c r="S549" s="28"/>
      <c r="T549" s="28"/>
      <c r="U549" s="28"/>
      <c r="V549" s="28"/>
      <c r="W549" s="28"/>
      <c r="X549" s="28"/>
      <c r="Y549" s="28"/>
      <c r="Z549" s="28"/>
      <c r="AA549" s="29"/>
      <c r="AD549" s="72"/>
      <c r="AE549" s="72"/>
      <c r="AF549" s="28"/>
      <c r="AG549" s="28"/>
      <c r="AH549" s="28"/>
      <c r="AI549" s="28"/>
      <c r="AJ549" s="28"/>
      <c r="AK549" s="28"/>
      <c r="AL549" s="28"/>
      <c r="AM549" s="28"/>
      <c r="AN549" s="28"/>
      <c r="AO549" s="28"/>
      <c r="AP549" s="28"/>
      <c r="AQ549" s="28"/>
      <c r="AR549" s="28"/>
      <c r="AS549" s="28"/>
      <c r="AT549" s="28"/>
      <c r="AU549" s="28"/>
      <c r="AV549" s="28"/>
      <c r="AW549" s="28"/>
      <c r="AX549" s="28"/>
      <c r="AY549" s="28"/>
      <c r="AZ549" s="28"/>
      <c r="BA549" s="28"/>
      <c r="BC549" s="72"/>
      <c r="BD549" s="72"/>
      <c r="BE549" s="28"/>
      <c r="BF549" s="28"/>
      <c r="BG549" s="28"/>
      <c r="BH549" s="28"/>
      <c r="BI549" s="28"/>
      <c r="BJ549" s="28"/>
      <c r="BK549" s="28"/>
      <c r="BL549" s="28"/>
      <c r="BM549" s="28"/>
      <c r="BN549" s="28"/>
      <c r="BO549" s="28"/>
      <c r="BP549" s="28"/>
      <c r="BQ549" s="28"/>
      <c r="BR549" s="28"/>
      <c r="BS549" s="28"/>
      <c r="BT549" s="28"/>
      <c r="BU549" s="28"/>
      <c r="BV549" s="28"/>
      <c r="BW549" s="28"/>
      <c r="BX549" s="28"/>
      <c r="BY549" s="28"/>
      <c r="BZ549" s="28"/>
    </row>
    <row r="550" spans="1:78" ht="12.75" hidden="1">
      <c r="A550" s="64"/>
      <c r="B550" s="64"/>
      <c r="C550" s="72"/>
      <c r="D550" s="72"/>
      <c r="E550" s="28"/>
      <c r="F550" s="28"/>
      <c r="G550" s="28"/>
      <c r="H550" s="28"/>
      <c r="I550" s="28"/>
      <c r="J550" s="28"/>
      <c r="K550" s="28"/>
      <c r="L550" s="28"/>
      <c r="M550" s="28"/>
      <c r="N550" s="28"/>
      <c r="O550" s="28"/>
      <c r="P550" s="28"/>
      <c r="Q550" s="28"/>
      <c r="R550" s="28"/>
      <c r="S550" s="28"/>
      <c r="T550" s="28"/>
      <c r="U550" s="28"/>
      <c r="V550" s="28"/>
      <c r="W550" s="28"/>
      <c r="X550" s="28"/>
      <c r="Y550" s="28"/>
      <c r="Z550" s="28"/>
      <c r="AA550" s="29"/>
      <c r="AD550" s="72"/>
      <c r="AE550" s="72"/>
      <c r="AF550" s="28"/>
      <c r="AG550" s="28"/>
      <c r="AH550" s="28"/>
      <c r="AI550" s="28"/>
      <c r="AJ550" s="28"/>
      <c r="AK550" s="28"/>
      <c r="AL550" s="28"/>
      <c r="AM550" s="28"/>
      <c r="AN550" s="28"/>
      <c r="AO550" s="28"/>
      <c r="AP550" s="28"/>
      <c r="AQ550" s="28"/>
      <c r="AR550" s="28"/>
      <c r="AS550" s="28"/>
      <c r="AT550" s="28"/>
      <c r="AU550" s="28"/>
      <c r="AV550" s="28"/>
      <c r="AW550" s="28"/>
      <c r="AX550" s="28"/>
      <c r="AY550" s="28"/>
      <c r="AZ550" s="28"/>
      <c r="BA550" s="28"/>
      <c r="BC550" s="72"/>
      <c r="BD550" s="72"/>
      <c r="BE550" s="28"/>
      <c r="BF550" s="28"/>
      <c r="BG550" s="28"/>
      <c r="BH550" s="28"/>
      <c r="BI550" s="28"/>
      <c r="BJ550" s="28"/>
      <c r="BK550" s="28"/>
      <c r="BL550" s="28"/>
      <c r="BM550" s="28"/>
      <c r="BN550" s="28"/>
      <c r="BO550" s="28"/>
      <c r="BP550" s="28"/>
      <c r="BQ550" s="28"/>
      <c r="BR550" s="28"/>
      <c r="BS550" s="28"/>
      <c r="BT550" s="28"/>
      <c r="BU550" s="28"/>
      <c r="BV550" s="28"/>
      <c r="BW550" s="28"/>
      <c r="BX550" s="28"/>
      <c r="BY550" s="28"/>
      <c r="BZ550" s="28"/>
    </row>
    <row r="551" spans="1:78" ht="12.75" hidden="1">
      <c r="A551" s="64"/>
      <c r="B551" s="64"/>
      <c r="C551" s="72"/>
      <c r="D551" s="72"/>
      <c r="E551" s="28"/>
      <c r="F551" s="28"/>
      <c r="G551" s="28"/>
      <c r="H551" s="28"/>
      <c r="I551" s="28"/>
      <c r="J551" s="28"/>
      <c r="K551" s="28"/>
      <c r="L551" s="28"/>
      <c r="M551" s="28"/>
      <c r="N551" s="28"/>
      <c r="O551" s="28"/>
      <c r="P551" s="28"/>
      <c r="Q551" s="28"/>
      <c r="R551" s="28"/>
      <c r="S551" s="28"/>
      <c r="T551" s="28"/>
      <c r="U551" s="28"/>
      <c r="V551" s="28"/>
      <c r="W551" s="28"/>
      <c r="X551" s="28"/>
      <c r="Y551" s="28"/>
      <c r="Z551" s="28"/>
      <c r="AA551" s="29"/>
      <c r="AD551" s="72"/>
      <c r="AE551" s="72"/>
      <c r="AF551" s="28"/>
      <c r="AG551" s="28"/>
      <c r="AH551" s="28"/>
      <c r="AI551" s="28"/>
      <c r="AJ551" s="28"/>
      <c r="AK551" s="28"/>
      <c r="AL551" s="28"/>
      <c r="AM551" s="28"/>
      <c r="AN551" s="28"/>
      <c r="AO551" s="28"/>
      <c r="AP551" s="28"/>
      <c r="AQ551" s="28"/>
      <c r="AR551" s="28"/>
      <c r="AS551" s="28"/>
      <c r="AT551" s="28"/>
      <c r="AU551" s="28"/>
      <c r="AV551" s="28"/>
      <c r="AW551" s="28"/>
      <c r="AX551" s="28"/>
      <c r="AY551" s="28"/>
      <c r="AZ551" s="28"/>
      <c r="BA551" s="28"/>
      <c r="BC551" s="72"/>
      <c r="BD551" s="72"/>
      <c r="BE551" s="28"/>
      <c r="BF551" s="28"/>
      <c r="BG551" s="28"/>
      <c r="BH551" s="28"/>
      <c r="BI551" s="28"/>
      <c r="BJ551" s="28"/>
      <c r="BK551" s="28"/>
      <c r="BL551" s="28"/>
      <c r="BM551" s="28"/>
      <c r="BN551" s="28"/>
      <c r="BO551" s="28"/>
      <c r="BP551" s="28"/>
      <c r="BQ551" s="28"/>
      <c r="BR551" s="28"/>
      <c r="BS551" s="28"/>
      <c r="BT551" s="28"/>
      <c r="BU551" s="28"/>
      <c r="BV551" s="28"/>
      <c r="BW551" s="28"/>
      <c r="BX551" s="28"/>
      <c r="BY551" s="28"/>
      <c r="BZ551" s="28"/>
    </row>
    <row r="552" spans="1:78" ht="12.75" hidden="1">
      <c r="A552" s="64"/>
      <c r="B552" s="64"/>
      <c r="C552" s="72"/>
      <c r="D552" s="72"/>
      <c r="E552" s="28"/>
      <c r="F552" s="28"/>
      <c r="G552" s="28"/>
      <c r="H552" s="28"/>
      <c r="I552" s="28"/>
      <c r="J552" s="28"/>
      <c r="K552" s="28"/>
      <c r="L552" s="28"/>
      <c r="M552" s="28"/>
      <c r="N552" s="28"/>
      <c r="O552" s="28"/>
      <c r="P552" s="28"/>
      <c r="Q552" s="28"/>
      <c r="R552" s="28"/>
      <c r="S552" s="28"/>
      <c r="T552" s="28"/>
      <c r="U552" s="28"/>
      <c r="V552" s="28"/>
      <c r="W552" s="28"/>
      <c r="X552" s="28"/>
      <c r="Y552" s="28"/>
      <c r="Z552" s="28"/>
      <c r="AA552" s="29"/>
      <c r="AD552" s="72"/>
      <c r="AE552" s="72"/>
      <c r="AF552" s="28"/>
      <c r="AG552" s="28"/>
      <c r="AH552" s="28"/>
      <c r="AI552" s="28"/>
      <c r="AJ552" s="28"/>
      <c r="AK552" s="28"/>
      <c r="AL552" s="28"/>
      <c r="AM552" s="28"/>
      <c r="AN552" s="28"/>
      <c r="AO552" s="28"/>
      <c r="AP552" s="28"/>
      <c r="AQ552" s="28"/>
      <c r="AR552" s="28"/>
      <c r="AS552" s="28"/>
      <c r="AT552" s="28"/>
      <c r="AU552" s="28"/>
      <c r="AV552" s="28"/>
      <c r="AW552" s="28"/>
      <c r="AX552" s="28"/>
      <c r="AY552" s="28"/>
      <c r="AZ552" s="28"/>
      <c r="BA552" s="28"/>
      <c r="BC552" s="72"/>
      <c r="BD552" s="72"/>
      <c r="BE552" s="28"/>
      <c r="BF552" s="28"/>
      <c r="BG552" s="28"/>
      <c r="BH552" s="28"/>
      <c r="BI552" s="28"/>
      <c r="BJ552" s="28"/>
      <c r="BK552" s="28"/>
      <c r="BL552" s="28"/>
      <c r="BM552" s="28"/>
      <c r="BN552" s="28"/>
      <c r="BO552" s="28"/>
      <c r="BP552" s="28"/>
      <c r="BQ552" s="28"/>
      <c r="BR552" s="28"/>
      <c r="BS552" s="28"/>
      <c r="BT552" s="28"/>
      <c r="BU552" s="28"/>
      <c r="BV552" s="28"/>
      <c r="BW552" s="28"/>
      <c r="BX552" s="28"/>
      <c r="BY552" s="28"/>
      <c r="BZ552" s="28"/>
    </row>
    <row r="553" spans="1:78" ht="12.75" hidden="1">
      <c r="A553" s="64"/>
      <c r="B553" s="64"/>
      <c r="C553" s="72"/>
      <c r="D553" s="72"/>
      <c r="E553" s="28"/>
      <c r="F553" s="28"/>
      <c r="G553" s="28"/>
      <c r="H553" s="28"/>
      <c r="I553" s="28"/>
      <c r="J553" s="28"/>
      <c r="K553" s="28"/>
      <c r="L553" s="28"/>
      <c r="M553" s="28"/>
      <c r="N553" s="28"/>
      <c r="O553" s="28"/>
      <c r="P553" s="28"/>
      <c r="Q553" s="28"/>
      <c r="R553" s="28"/>
      <c r="S553" s="28"/>
      <c r="T553" s="28"/>
      <c r="U553" s="28"/>
      <c r="V553" s="28"/>
      <c r="W553" s="28"/>
      <c r="X553" s="28"/>
      <c r="Y553" s="28"/>
      <c r="Z553" s="28"/>
      <c r="AA553" s="29"/>
      <c r="AD553" s="72"/>
      <c r="AE553" s="72"/>
      <c r="AF553" s="28"/>
      <c r="AG553" s="28"/>
      <c r="AH553" s="28"/>
      <c r="AI553" s="28"/>
      <c r="AJ553" s="28"/>
      <c r="AK553" s="28"/>
      <c r="AL553" s="28"/>
      <c r="AM553" s="28"/>
      <c r="AN553" s="28"/>
      <c r="AO553" s="28"/>
      <c r="AP553" s="28"/>
      <c r="AQ553" s="28"/>
      <c r="AR553" s="28"/>
      <c r="AS553" s="28"/>
      <c r="AT553" s="28"/>
      <c r="AU553" s="28"/>
      <c r="AV553" s="28"/>
      <c r="AW553" s="28"/>
      <c r="AX553" s="28"/>
      <c r="AY553" s="28"/>
      <c r="AZ553" s="28"/>
      <c r="BA553" s="28"/>
      <c r="BC553" s="72"/>
      <c r="BD553" s="72"/>
      <c r="BE553" s="28"/>
      <c r="BF553" s="28"/>
      <c r="BG553" s="28"/>
      <c r="BH553" s="28"/>
      <c r="BI553" s="28"/>
      <c r="BJ553" s="28"/>
      <c r="BK553" s="28"/>
      <c r="BL553" s="28"/>
      <c r="BM553" s="28"/>
      <c r="BN553" s="28"/>
      <c r="BO553" s="28"/>
      <c r="BP553" s="28"/>
      <c r="BQ553" s="28"/>
      <c r="BR553" s="28"/>
      <c r="BS553" s="28"/>
      <c r="BT553" s="28"/>
      <c r="BU553" s="28"/>
      <c r="BV553" s="28"/>
      <c r="BW553" s="28"/>
      <c r="BX553" s="28"/>
      <c r="BY553" s="28"/>
      <c r="BZ553" s="28"/>
    </row>
    <row r="554" spans="1:78" ht="12.75" hidden="1">
      <c r="A554" s="64"/>
      <c r="B554" s="64"/>
      <c r="C554" s="72"/>
      <c r="D554" s="72"/>
      <c r="E554" s="28"/>
      <c r="F554" s="28"/>
      <c r="G554" s="28"/>
      <c r="H554" s="28"/>
      <c r="I554" s="28"/>
      <c r="J554" s="28"/>
      <c r="K554" s="28"/>
      <c r="L554" s="28"/>
      <c r="M554" s="28"/>
      <c r="N554" s="28"/>
      <c r="O554" s="28"/>
      <c r="P554" s="28"/>
      <c r="Q554" s="28"/>
      <c r="R554" s="28"/>
      <c r="S554" s="28"/>
      <c r="T554" s="28"/>
      <c r="U554" s="28"/>
      <c r="V554" s="28"/>
      <c r="W554" s="28"/>
      <c r="X554" s="28"/>
      <c r="Y554" s="28"/>
      <c r="Z554" s="28"/>
      <c r="AA554" s="29"/>
      <c r="AD554" s="72"/>
      <c r="AE554" s="72"/>
      <c r="AF554" s="28"/>
      <c r="AG554" s="28"/>
      <c r="AH554" s="28"/>
      <c r="AI554" s="28"/>
      <c r="AJ554" s="28"/>
      <c r="AK554" s="28"/>
      <c r="AL554" s="28"/>
      <c r="AM554" s="28"/>
      <c r="AN554" s="28"/>
      <c r="AO554" s="28"/>
      <c r="AP554" s="28"/>
      <c r="AQ554" s="28"/>
      <c r="AR554" s="28"/>
      <c r="AS554" s="28"/>
      <c r="AT554" s="28"/>
      <c r="AU554" s="28"/>
      <c r="AV554" s="28"/>
      <c r="AW554" s="28"/>
      <c r="AX554" s="28"/>
      <c r="AY554" s="28"/>
      <c r="AZ554" s="28"/>
      <c r="BA554" s="28"/>
      <c r="BC554" s="72"/>
      <c r="BD554" s="72"/>
      <c r="BE554" s="28"/>
      <c r="BF554" s="28"/>
      <c r="BG554" s="28"/>
      <c r="BH554" s="28"/>
      <c r="BI554" s="28"/>
      <c r="BJ554" s="28"/>
      <c r="BK554" s="28"/>
      <c r="BL554" s="28"/>
      <c r="BM554" s="28"/>
      <c r="BN554" s="28"/>
      <c r="BO554" s="28"/>
      <c r="BP554" s="28"/>
      <c r="BQ554" s="28"/>
      <c r="BR554" s="28"/>
      <c r="BS554" s="28"/>
      <c r="BT554" s="28"/>
      <c r="BU554" s="28"/>
      <c r="BV554" s="28"/>
      <c r="BW554" s="28"/>
      <c r="BX554" s="28"/>
      <c r="BY554" s="28"/>
      <c r="BZ554" s="28"/>
    </row>
    <row r="555" spans="1:78" ht="12.75" hidden="1">
      <c r="A555" s="64"/>
      <c r="B555" s="64"/>
      <c r="C555" s="72"/>
      <c r="D555" s="72"/>
      <c r="E555" s="28"/>
      <c r="F555" s="28"/>
      <c r="G555" s="28"/>
      <c r="H555" s="28"/>
      <c r="I555" s="28"/>
      <c r="J555" s="28"/>
      <c r="K555" s="28"/>
      <c r="L555" s="28"/>
      <c r="M555" s="28"/>
      <c r="N555" s="28"/>
      <c r="O555" s="28"/>
      <c r="P555" s="28"/>
      <c r="Q555" s="28"/>
      <c r="R555" s="28"/>
      <c r="S555" s="28"/>
      <c r="T555" s="28"/>
      <c r="U555" s="28"/>
      <c r="V555" s="28"/>
      <c r="W555" s="28"/>
      <c r="X555" s="28"/>
      <c r="Y555" s="28"/>
      <c r="Z555" s="28"/>
      <c r="AA555" s="29"/>
      <c r="AD555" s="72"/>
      <c r="AE555" s="72"/>
      <c r="AF555" s="28"/>
      <c r="AG555" s="28"/>
      <c r="AH555" s="28"/>
      <c r="AI555" s="28"/>
      <c r="AJ555" s="28"/>
      <c r="AK555" s="28"/>
      <c r="AL555" s="28"/>
      <c r="AM555" s="28"/>
      <c r="AN555" s="28"/>
      <c r="AO555" s="28"/>
      <c r="AP555" s="28"/>
      <c r="AQ555" s="28"/>
      <c r="AR555" s="28"/>
      <c r="AS555" s="28"/>
      <c r="AT555" s="28"/>
      <c r="AU555" s="28"/>
      <c r="AV555" s="28"/>
      <c r="AW555" s="28"/>
      <c r="AX555" s="28"/>
      <c r="AY555" s="28"/>
      <c r="AZ555" s="28"/>
      <c r="BA555" s="28"/>
      <c r="BC555" s="72"/>
      <c r="BD555" s="72"/>
      <c r="BE555" s="28"/>
      <c r="BF555" s="28"/>
      <c r="BG555" s="28"/>
      <c r="BH555" s="28"/>
      <c r="BI555" s="28"/>
      <c r="BJ555" s="28"/>
      <c r="BK555" s="28"/>
      <c r="BL555" s="28"/>
      <c r="BM555" s="28"/>
      <c r="BN555" s="28"/>
      <c r="BO555" s="28"/>
      <c r="BP555" s="28"/>
      <c r="BQ555" s="28"/>
      <c r="BR555" s="28"/>
      <c r="BS555" s="28"/>
      <c r="BT555" s="28"/>
      <c r="BU555" s="28"/>
      <c r="BV555" s="28"/>
      <c r="BW555" s="28"/>
      <c r="BX555" s="28"/>
      <c r="BY555" s="28"/>
      <c r="BZ555" s="28"/>
    </row>
    <row r="556" spans="1:78" ht="12.75" hidden="1">
      <c r="A556" s="64"/>
      <c r="B556" s="64"/>
      <c r="C556" s="72"/>
      <c r="D556" s="72"/>
      <c r="E556" s="28"/>
      <c r="F556" s="28"/>
      <c r="G556" s="28"/>
      <c r="H556" s="28"/>
      <c r="I556" s="28"/>
      <c r="J556" s="28"/>
      <c r="K556" s="28"/>
      <c r="L556" s="28"/>
      <c r="M556" s="28"/>
      <c r="N556" s="28"/>
      <c r="O556" s="28"/>
      <c r="P556" s="28"/>
      <c r="Q556" s="28"/>
      <c r="R556" s="28"/>
      <c r="S556" s="28"/>
      <c r="T556" s="28"/>
      <c r="U556" s="28"/>
      <c r="V556" s="28"/>
      <c r="W556" s="28"/>
      <c r="X556" s="28"/>
      <c r="Y556" s="28"/>
      <c r="Z556" s="28"/>
      <c r="AA556" s="29"/>
      <c r="AD556" s="72"/>
      <c r="AE556" s="72"/>
      <c r="AF556" s="28"/>
      <c r="AG556" s="28"/>
      <c r="AH556" s="28"/>
      <c r="AI556" s="28"/>
      <c r="AJ556" s="28"/>
      <c r="AK556" s="28"/>
      <c r="AL556" s="28"/>
      <c r="AM556" s="28"/>
      <c r="AN556" s="28"/>
      <c r="AO556" s="28"/>
      <c r="AP556" s="28"/>
      <c r="AQ556" s="28"/>
      <c r="AR556" s="28"/>
      <c r="AS556" s="28"/>
      <c r="AT556" s="28"/>
      <c r="AU556" s="28"/>
      <c r="AV556" s="28"/>
      <c r="AW556" s="28"/>
      <c r="AX556" s="28"/>
      <c r="AY556" s="28"/>
      <c r="AZ556" s="28"/>
      <c r="BA556" s="28"/>
      <c r="BC556" s="72"/>
      <c r="BD556" s="72"/>
      <c r="BE556" s="28"/>
      <c r="BF556" s="28"/>
      <c r="BG556" s="28"/>
      <c r="BH556" s="28"/>
      <c r="BI556" s="28"/>
      <c r="BJ556" s="28"/>
      <c r="BK556" s="28"/>
      <c r="BL556" s="28"/>
      <c r="BM556" s="28"/>
      <c r="BN556" s="28"/>
      <c r="BO556" s="28"/>
      <c r="BP556" s="28"/>
      <c r="BQ556" s="28"/>
      <c r="BR556" s="28"/>
      <c r="BS556" s="28"/>
      <c r="BT556" s="28"/>
      <c r="BU556" s="28"/>
      <c r="BV556" s="28"/>
      <c r="BW556" s="28"/>
      <c r="BX556" s="28"/>
      <c r="BY556" s="28"/>
      <c r="BZ556" s="28"/>
    </row>
    <row r="557" spans="1:78" ht="12.75" hidden="1">
      <c r="A557" s="64"/>
      <c r="B557" s="64"/>
      <c r="C557" s="72"/>
      <c r="D557" s="72"/>
      <c r="E557" s="28"/>
      <c r="F557" s="28"/>
      <c r="G557" s="28"/>
      <c r="H557" s="28"/>
      <c r="I557" s="28"/>
      <c r="J557" s="28"/>
      <c r="K557" s="28"/>
      <c r="L557" s="28"/>
      <c r="M557" s="28"/>
      <c r="N557" s="28"/>
      <c r="O557" s="28"/>
      <c r="P557" s="28"/>
      <c r="Q557" s="28"/>
      <c r="R557" s="28"/>
      <c r="S557" s="28"/>
      <c r="T557" s="28"/>
      <c r="U557" s="28"/>
      <c r="V557" s="28"/>
      <c r="W557" s="28"/>
      <c r="X557" s="28"/>
      <c r="Y557" s="28"/>
      <c r="Z557" s="28"/>
      <c r="AA557" s="29"/>
      <c r="AD557" s="72"/>
      <c r="AE557" s="72"/>
      <c r="AF557" s="28"/>
      <c r="AG557" s="28"/>
      <c r="AH557" s="28"/>
      <c r="AI557" s="28"/>
      <c r="AJ557" s="28"/>
      <c r="AK557" s="28"/>
      <c r="AL557" s="28"/>
      <c r="AM557" s="28"/>
      <c r="AN557" s="28"/>
      <c r="AO557" s="28"/>
      <c r="AP557" s="28"/>
      <c r="AQ557" s="28"/>
      <c r="AR557" s="28"/>
      <c r="AS557" s="28"/>
      <c r="AT557" s="28"/>
      <c r="AU557" s="28"/>
      <c r="AV557" s="28"/>
      <c r="AW557" s="28"/>
      <c r="AX557" s="28"/>
      <c r="AY557" s="28"/>
      <c r="AZ557" s="28"/>
      <c r="BA557" s="28"/>
      <c r="BC557" s="72"/>
      <c r="BD557" s="72"/>
      <c r="BE557" s="28"/>
      <c r="BF557" s="28"/>
      <c r="BG557" s="28"/>
      <c r="BH557" s="28"/>
      <c r="BI557" s="28"/>
      <c r="BJ557" s="28"/>
      <c r="BK557" s="28"/>
      <c r="BL557" s="28"/>
      <c r="BM557" s="28"/>
      <c r="BN557" s="28"/>
      <c r="BO557" s="28"/>
      <c r="BP557" s="28"/>
      <c r="BQ557" s="28"/>
      <c r="BR557" s="28"/>
      <c r="BS557" s="28"/>
      <c r="BT557" s="28"/>
      <c r="BU557" s="28"/>
      <c r="BV557" s="28"/>
      <c r="BW557" s="28"/>
      <c r="BX557" s="28"/>
      <c r="BY557" s="28"/>
      <c r="BZ557" s="28"/>
    </row>
    <row r="558" spans="1:78" ht="12.75" hidden="1">
      <c r="A558" s="64"/>
      <c r="B558" s="64"/>
      <c r="C558" s="72"/>
      <c r="D558" s="72"/>
      <c r="E558" s="28"/>
      <c r="F558" s="28"/>
      <c r="G558" s="28"/>
      <c r="H558" s="28"/>
      <c r="I558" s="28"/>
      <c r="J558" s="28"/>
      <c r="K558" s="28"/>
      <c r="L558" s="28"/>
      <c r="M558" s="28"/>
      <c r="N558" s="28"/>
      <c r="O558" s="28"/>
      <c r="P558" s="28"/>
      <c r="Q558" s="28"/>
      <c r="R558" s="28"/>
      <c r="S558" s="28"/>
      <c r="T558" s="28"/>
      <c r="U558" s="28"/>
      <c r="V558" s="28"/>
      <c r="W558" s="28"/>
      <c r="X558" s="28"/>
      <c r="Y558" s="28"/>
      <c r="Z558" s="28"/>
      <c r="AA558" s="29"/>
      <c r="AD558" s="72"/>
      <c r="AE558" s="72"/>
      <c r="AF558" s="28"/>
      <c r="AG558" s="28"/>
      <c r="AH558" s="28"/>
      <c r="AI558" s="28"/>
      <c r="AJ558" s="28"/>
      <c r="AK558" s="28"/>
      <c r="AL558" s="28"/>
      <c r="AM558" s="28"/>
      <c r="AN558" s="28"/>
      <c r="AO558" s="28"/>
      <c r="AP558" s="28"/>
      <c r="AQ558" s="28"/>
      <c r="AR558" s="28"/>
      <c r="AS558" s="28"/>
      <c r="AT558" s="28"/>
      <c r="AU558" s="28"/>
      <c r="AV558" s="28"/>
      <c r="AW558" s="28"/>
      <c r="AX558" s="28"/>
      <c r="AY558" s="28"/>
      <c r="AZ558" s="28"/>
      <c r="BA558" s="28"/>
      <c r="BC558" s="72"/>
      <c r="BD558" s="72"/>
      <c r="BE558" s="28"/>
      <c r="BF558" s="28"/>
      <c r="BG558" s="28"/>
      <c r="BH558" s="28"/>
      <c r="BI558" s="28"/>
      <c r="BJ558" s="28"/>
      <c r="BK558" s="28"/>
      <c r="BL558" s="28"/>
      <c r="BM558" s="28"/>
      <c r="BN558" s="28"/>
      <c r="BO558" s="28"/>
      <c r="BP558" s="28"/>
      <c r="BQ558" s="28"/>
      <c r="BR558" s="28"/>
      <c r="BS558" s="28"/>
      <c r="BT558" s="28"/>
      <c r="BU558" s="28"/>
      <c r="BV558" s="28"/>
      <c r="BW558" s="28"/>
      <c r="BX558" s="28"/>
      <c r="BY558" s="28"/>
      <c r="BZ558" s="28"/>
    </row>
    <row r="559" spans="1:78" ht="12.75" hidden="1">
      <c r="A559" s="64"/>
      <c r="B559" s="64"/>
      <c r="C559" s="72"/>
      <c r="D559" s="72"/>
      <c r="E559" s="28"/>
      <c r="F559" s="28"/>
      <c r="G559" s="28"/>
      <c r="H559" s="28"/>
      <c r="I559" s="28"/>
      <c r="J559" s="28"/>
      <c r="K559" s="28"/>
      <c r="L559" s="28"/>
      <c r="M559" s="28"/>
      <c r="N559" s="28"/>
      <c r="O559" s="28"/>
      <c r="P559" s="28"/>
      <c r="Q559" s="28"/>
      <c r="R559" s="28"/>
      <c r="S559" s="28"/>
      <c r="T559" s="28"/>
      <c r="U559" s="28"/>
      <c r="V559" s="28"/>
      <c r="W559" s="28"/>
      <c r="X559" s="28"/>
      <c r="Y559" s="28"/>
      <c r="Z559" s="28"/>
      <c r="AA559" s="29"/>
      <c r="AD559" s="72"/>
      <c r="AE559" s="72"/>
      <c r="AF559" s="28"/>
      <c r="AG559" s="28"/>
      <c r="AH559" s="28"/>
      <c r="AI559" s="28"/>
      <c r="AJ559" s="28"/>
      <c r="AK559" s="28"/>
      <c r="AL559" s="28"/>
      <c r="AM559" s="28"/>
      <c r="AN559" s="28"/>
      <c r="AO559" s="28"/>
      <c r="AP559" s="28"/>
      <c r="AQ559" s="28"/>
      <c r="AR559" s="28"/>
      <c r="AS559" s="28"/>
      <c r="AT559" s="28"/>
      <c r="AU559" s="28"/>
      <c r="AV559" s="28"/>
      <c r="AW559" s="28"/>
      <c r="AX559" s="28"/>
      <c r="AY559" s="28"/>
      <c r="AZ559" s="28"/>
      <c r="BA559" s="28"/>
      <c r="BC559" s="72"/>
      <c r="BD559" s="72"/>
      <c r="BE559" s="28"/>
      <c r="BF559" s="28"/>
      <c r="BG559" s="28"/>
      <c r="BH559" s="28"/>
      <c r="BI559" s="28"/>
      <c r="BJ559" s="28"/>
      <c r="BK559" s="28"/>
      <c r="BL559" s="28"/>
      <c r="BM559" s="28"/>
      <c r="BN559" s="28"/>
      <c r="BO559" s="28"/>
      <c r="BP559" s="28"/>
      <c r="BQ559" s="28"/>
      <c r="BR559" s="28"/>
      <c r="BS559" s="28"/>
      <c r="BT559" s="28"/>
      <c r="BU559" s="28"/>
      <c r="BV559" s="28"/>
      <c r="BW559" s="28"/>
      <c r="BX559" s="28"/>
      <c r="BY559" s="28"/>
      <c r="BZ559" s="28"/>
    </row>
    <row r="560" spans="1:78" ht="12.75" hidden="1">
      <c r="A560" s="64"/>
      <c r="B560" s="64"/>
      <c r="C560" s="72"/>
      <c r="D560" s="72"/>
      <c r="E560" s="28"/>
      <c r="F560" s="28"/>
      <c r="G560" s="28"/>
      <c r="H560" s="28"/>
      <c r="I560" s="28"/>
      <c r="J560" s="28"/>
      <c r="K560" s="28"/>
      <c r="L560" s="28"/>
      <c r="M560" s="28"/>
      <c r="N560" s="28"/>
      <c r="O560" s="28"/>
      <c r="P560" s="28"/>
      <c r="Q560" s="28"/>
      <c r="R560" s="28"/>
      <c r="S560" s="28"/>
      <c r="T560" s="28"/>
      <c r="U560" s="28"/>
      <c r="V560" s="28"/>
      <c r="W560" s="28"/>
      <c r="X560" s="28"/>
      <c r="Y560" s="28"/>
      <c r="Z560" s="28"/>
      <c r="AA560" s="29"/>
      <c r="AD560" s="72"/>
      <c r="AE560" s="72"/>
      <c r="AF560" s="28"/>
      <c r="AG560" s="28"/>
      <c r="AH560" s="28"/>
      <c r="AI560" s="28"/>
      <c r="AJ560" s="28"/>
      <c r="AK560" s="28"/>
      <c r="AL560" s="28"/>
      <c r="AM560" s="28"/>
      <c r="AN560" s="28"/>
      <c r="AO560" s="28"/>
      <c r="AP560" s="28"/>
      <c r="AQ560" s="28"/>
      <c r="AR560" s="28"/>
      <c r="AS560" s="28"/>
      <c r="AT560" s="28"/>
      <c r="AU560" s="28"/>
      <c r="AV560" s="28"/>
      <c r="AW560" s="28"/>
      <c r="AX560" s="28"/>
      <c r="AY560" s="28"/>
      <c r="AZ560" s="28"/>
      <c r="BA560" s="28"/>
      <c r="BC560" s="72"/>
      <c r="BD560" s="72"/>
      <c r="BE560" s="28"/>
      <c r="BF560" s="28"/>
      <c r="BG560" s="28"/>
      <c r="BH560" s="28"/>
      <c r="BI560" s="28"/>
      <c r="BJ560" s="28"/>
      <c r="BK560" s="28"/>
      <c r="BL560" s="28"/>
      <c r="BM560" s="28"/>
      <c r="BN560" s="28"/>
      <c r="BO560" s="28"/>
      <c r="BP560" s="28"/>
      <c r="BQ560" s="28"/>
      <c r="BR560" s="28"/>
      <c r="BS560" s="28"/>
      <c r="BT560" s="28"/>
      <c r="BU560" s="28"/>
      <c r="BV560" s="28"/>
      <c r="BW560" s="28"/>
      <c r="BX560" s="28"/>
      <c r="BY560" s="28"/>
      <c r="BZ560" s="28"/>
    </row>
    <row r="561" spans="1:78" ht="12.75" hidden="1">
      <c r="A561" s="64"/>
      <c r="B561" s="64"/>
      <c r="C561" s="72"/>
      <c r="D561" s="72"/>
      <c r="E561" s="28"/>
      <c r="F561" s="28"/>
      <c r="G561" s="28"/>
      <c r="H561" s="28"/>
      <c r="I561" s="28"/>
      <c r="J561" s="28"/>
      <c r="K561" s="28"/>
      <c r="L561" s="28"/>
      <c r="M561" s="28"/>
      <c r="N561" s="28"/>
      <c r="O561" s="28"/>
      <c r="P561" s="28"/>
      <c r="Q561" s="28"/>
      <c r="R561" s="28"/>
      <c r="S561" s="28"/>
      <c r="T561" s="28"/>
      <c r="U561" s="28"/>
      <c r="V561" s="28"/>
      <c r="W561" s="28"/>
      <c r="X561" s="28"/>
      <c r="Y561" s="28"/>
      <c r="Z561" s="28"/>
      <c r="AA561" s="29"/>
      <c r="AD561" s="72"/>
      <c r="AE561" s="72"/>
      <c r="AF561" s="28"/>
      <c r="AG561" s="28"/>
      <c r="AH561" s="28"/>
      <c r="AI561" s="28"/>
      <c r="AJ561" s="28"/>
      <c r="AK561" s="28"/>
      <c r="AL561" s="28"/>
      <c r="AM561" s="28"/>
      <c r="AN561" s="28"/>
      <c r="AO561" s="28"/>
      <c r="AP561" s="28"/>
      <c r="AQ561" s="28"/>
      <c r="AR561" s="28"/>
      <c r="AS561" s="28"/>
      <c r="AT561" s="28"/>
      <c r="AU561" s="28"/>
      <c r="AV561" s="28"/>
      <c r="AW561" s="28"/>
      <c r="AX561" s="28"/>
      <c r="AY561" s="28"/>
      <c r="AZ561" s="28"/>
      <c r="BA561" s="28"/>
      <c r="BC561" s="72"/>
      <c r="BD561" s="72"/>
      <c r="BE561" s="28"/>
      <c r="BF561" s="28"/>
      <c r="BG561" s="28"/>
      <c r="BH561" s="28"/>
      <c r="BI561" s="28"/>
      <c r="BJ561" s="28"/>
      <c r="BK561" s="28"/>
      <c r="BL561" s="28"/>
      <c r="BM561" s="28"/>
      <c r="BN561" s="28"/>
      <c r="BO561" s="28"/>
      <c r="BP561" s="28"/>
      <c r="BQ561" s="28"/>
      <c r="BR561" s="28"/>
      <c r="BS561" s="28"/>
      <c r="BT561" s="28"/>
      <c r="BU561" s="28"/>
      <c r="BV561" s="28"/>
      <c r="BW561" s="28"/>
      <c r="BX561" s="28"/>
      <c r="BY561" s="28"/>
      <c r="BZ561" s="28"/>
    </row>
    <row r="562" spans="1:78" ht="12.75" hidden="1">
      <c r="A562" s="64"/>
      <c r="B562" s="64"/>
      <c r="C562" s="72"/>
      <c r="D562" s="72"/>
      <c r="E562" s="28"/>
      <c r="F562" s="28"/>
      <c r="G562" s="28"/>
      <c r="H562" s="28"/>
      <c r="I562" s="28"/>
      <c r="J562" s="28"/>
      <c r="K562" s="28"/>
      <c r="L562" s="28"/>
      <c r="M562" s="28"/>
      <c r="N562" s="28"/>
      <c r="O562" s="28"/>
      <c r="P562" s="28"/>
      <c r="Q562" s="28"/>
      <c r="R562" s="28"/>
      <c r="S562" s="28"/>
      <c r="T562" s="28"/>
      <c r="U562" s="28"/>
      <c r="V562" s="28"/>
      <c r="W562" s="28"/>
      <c r="X562" s="28"/>
      <c r="Y562" s="28"/>
      <c r="Z562" s="28"/>
      <c r="AA562" s="29"/>
      <c r="AD562" s="72"/>
      <c r="AE562" s="72"/>
      <c r="AF562" s="28"/>
      <c r="AG562" s="28"/>
      <c r="AH562" s="28"/>
      <c r="AI562" s="28"/>
      <c r="AJ562" s="28"/>
      <c r="AK562" s="28"/>
      <c r="AL562" s="28"/>
      <c r="AM562" s="28"/>
      <c r="AN562" s="28"/>
      <c r="AO562" s="28"/>
      <c r="AP562" s="28"/>
      <c r="AQ562" s="28"/>
      <c r="AR562" s="28"/>
      <c r="AS562" s="28"/>
      <c r="AT562" s="28"/>
      <c r="AU562" s="28"/>
      <c r="AV562" s="28"/>
      <c r="AW562" s="28"/>
      <c r="AX562" s="28"/>
      <c r="AY562" s="28"/>
      <c r="AZ562" s="28"/>
      <c r="BA562" s="28"/>
      <c r="BC562" s="72"/>
      <c r="BD562" s="72"/>
      <c r="BE562" s="28"/>
      <c r="BF562" s="28"/>
      <c r="BG562" s="28"/>
      <c r="BH562" s="28"/>
      <c r="BI562" s="28"/>
      <c r="BJ562" s="28"/>
      <c r="BK562" s="28"/>
      <c r="BL562" s="28"/>
      <c r="BM562" s="28"/>
      <c r="BN562" s="28"/>
      <c r="BO562" s="28"/>
      <c r="BP562" s="28"/>
      <c r="BQ562" s="28"/>
      <c r="BR562" s="28"/>
      <c r="BS562" s="28"/>
      <c r="BT562" s="28"/>
      <c r="BU562" s="28"/>
      <c r="BV562" s="28"/>
      <c r="BW562" s="28"/>
      <c r="BX562" s="28"/>
      <c r="BY562" s="28"/>
      <c r="BZ562" s="28"/>
    </row>
    <row r="563" spans="1:78" ht="12.75" hidden="1">
      <c r="A563" s="64"/>
      <c r="B563" s="64"/>
      <c r="C563" s="72"/>
      <c r="D563" s="72"/>
      <c r="E563" s="28"/>
      <c r="F563" s="28"/>
      <c r="G563" s="28"/>
      <c r="H563" s="28"/>
      <c r="I563" s="28"/>
      <c r="J563" s="28"/>
      <c r="K563" s="28"/>
      <c r="L563" s="28"/>
      <c r="M563" s="28"/>
      <c r="N563" s="28"/>
      <c r="O563" s="28"/>
      <c r="P563" s="28"/>
      <c r="Q563" s="28"/>
      <c r="R563" s="28"/>
      <c r="S563" s="28"/>
      <c r="T563" s="28"/>
      <c r="U563" s="28"/>
      <c r="V563" s="28"/>
      <c r="W563" s="28"/>
      <c r="X563" s="28"/>
      <c r="Y563" s="28"/>
      <c r="Z563" s="28"/>
      <c r="AA563" s="29"/>
      <c r="AD563" s="72"/>
      <c r="AE563" s="72"/>
      <c r="AF563" s="28"/>
      <c r="AG563" s="28"/>
      <c r="AH563" s="28"/>
      <c r="AI563" s="28"/>
      <c r="AJ563" s="28"/>
      <c r="AK563" s="28"/>
      <c r="AL563" s="28"/>
      <c r="AM563" s="28"/>
      <c r="AN563" s="28"/>
      <c r="AO563" s="28"/>
      <c r="AP563" s="28"/>
      <c r="AQ563" s="28"/>
      <c r="AR563" s="28"/>
      <c r="AS563" s="28"/>
      <c r="AT563" s="28"/>
      <c r="AU563" s="28"/>
      <c r="AV563" s="28"/>
      <c r="AW563" s="28"/>
      <c r="AX563" s="28"/>
      <c r="AY563" s="28"/>
      <c r="AZ563" s="28"/>
      <c r="BA563" s="28"/>
      <c r="BC563" s="72"/>
      <c r="BD563" s="72"/>
      <c r="BE563" s="28"/>
      <c r="BF563" s="28"/>
      <c r="BG563" s="28"/>
      <c r="BH563" s="28"/>
      <c r="BI563" s="28"/>
      <c r="BJ563" s="28"/>
      <c r="BK563" s="28"/>
      <c r="BL563" s="28"/>
      <c r="BM563" s="28"/>
      <c r="BN563" s="28"/>
      <c r="BO563" s="28"/>
      <c r="BP563" s="28"/>
      <c r="BQ563" s="28"/>
      <c r="BR563" s="28"/>
      <c r="BS563" s="28"/>
      <c r="BT563" s="28"/>
      <c r="BU563" s="28"/>
      <c r="BV563" s="28"/>
      <c r="BW563" s="28"/>
      <c r="BX563" s="28"/>
      <c r="BY563" s="28"/>
      <c r="BZ563" s="28"/>
    </row>
    <row r="564" spans="1:78" ht="12.75" hidden="1">
      <c r="A564" s="64"/>
      <c r="B564" s="64"/>
      <c r="C564" s="72"/>
      <c r="D564" s="72"/>
      <c r="E564" s="28"/>
      <c r="F564" s="28"/>
      <c r="G564" s="28"/>
      <c r="H564" s="28"/>
      <c r="I564" s="28"/>
      <c r="J564" s="28"/>
      <c r="K564" s="28"/>
      <c r="L564" s="28"/>
      <c r="M564" s="28"/>
      <c r="N564" s="28"/>
      <c r="O564" s="28"/>
      <c r="P564" s="28"/>
      <c r="Q564" s="28"/>
      <c r="R564" s="28"/>
      <c r="S564" s="28"/>
      <c r="T564" s="28"/>
      <c r="U564" s="28"/>
      <c r="V564" s="28"/>
      <c r="W564" s="28"/>
      <c r="X564" s="28"/>
      <c r="Y564" s="28"/>
      <c r="Z564" s="28"/>
      <c r="AA564" s="29"/>
      <c r="AD564" s="72"/>
      <c r="AE564" s="72"/>
      <c r="AF564" s="28"/>
      <c r="AG564" s="28"/>
      <c r="AH564" s="28"/>
      <c r="AI564" s="28"/>
      <c r="AJ564" s="28"/>
      <c r="AK564" s="28"/>
      <c r="AL564" s="28"/>
      <c r="AM564" s="28"/>
      <c r="AN564" s="28"/>
      <c r="AO564" s="28"/>
      <c r="AP564" s="28"/>
      <c r="AQ564" s="28"/>
      <c r="AR564" s="28"/>
      <c r="AS564" s="28"/>
      <c r="AT564" s="28"/>
      <c r="AU564" s="28"/>
      <c r="AV564" s="28"/>
      <c r="AW564" s="28"/>
      <c r="AX564" s="28"/>
      <c r="AY564" s="28"/>
      <c r="AZ564" s="28"/>
      <c r="BA564" s="28"/>
      <c r="BC564" s="72"/>
      <c r="BD564" s="72"/>
      <c r="BE564" s="28"/>
      <c r="BF564" s="28"/>
      <c r="BG564" s="28"/>
      <c r="BH564" s="28"/>
      <c r="BI564" s="28"/>
      <c r="BJ564" s="28"/>
      <c r="BK564" s="28"/>
      <c r="BL564" s="28"/>
      <c r="BM564" s="28"/>
      <c r="BN564" s="28"/>
      <c r="BO564" s="28"/>
      <c r="BP564" s="28"/>
      <c r="BQ564" s="28"/>
      <c r="BR564" s="28"/>
      <c r="BS564" s="28"/>
      <c r="BT564" s="28"/>
      <c r="BU564" s="28"/>
      <c r="BV564" s="28"/>
      <c r="BW564" s="28"/>
      <c r="BX564" s="28"/>
      <c r="BY564" s="28"/>
      <c r="BZ564" s="28"/>
    </row>
    <row r="565" spans="1:78" ht="12.75" hidden="1">
      <c r="A565" s="64"/>
      <c r="B565" s="64"/>
      <c r="C565" s="72"/>
      <c r="D565" s="72"/>
      <c r="E565" s="28"/>
      <c r="F565" s="28"/>
      <c r="G565" s="28"/>
      <c r="H565" s="28"/>
      <c r="I565" s="28"/>
      <c r="J565" s="28"/>
      <c r="K565" s="28"/>
      <c r="L565" s="28"/>
      <c r="M565" s="28"/>
      <c r="N565" s="28"/>
      <c r="O565" s="28"/>
      <c r="P565" s="28"/>
      <c r="Q565" s="28"/>
      <c r="R565" s="28"/>
      <c r="S565" s="28"/>
      <c r="T565" s="28"/>
      <c r="U565" s="28"/>
      <c r="V565" s="28"/>
      <c r="W565" s="28"/>
      <c r="X565" s="28"/>
      <c r="Y565" s="28"/>
      <c r="Z565" s="28"/>
      <c r="AA565" s="29"/>
      <c r="AD565" s="72"/>
      <c r="AE565" s="72"/>
      <c r="AF565" s="28"/>
      <c r="AG565" s="28"/>
      <c r="AH565" s="28"/>
      <c r="AI565" s="28"/>
      <c r="AJ565" s="28"/>
      <c r="AK565" s="28"/>
      <c r="AL565" s="28"/>
      <c r="AM565" s="28"/>
      <c r="AN565" s="28"/>
      <c r="AO565" s="28"/>
      <c r="AP565" s="28"/>
      <c r="AQ565" s="28"/>
      <c r="AR565" s="28"/>
      <c r="AS565" s="28"/>
      <c r="AT565" s="28"/>
      <c r="AU565" s="28"/>
      <c r="AV565" s="28"/>
      <c r="AW565" s="28"/>
      <c r="AX565" s="28"/>
      <c r="AY565" s="28"/>
      <c r="AZ565" s="28"/>
      <c r="BA565" s="28"/>
      <c r="BC565" s="72"/>
      <c r="BD565" s="72"/>
      <c r="BE565" s="28"/>
      <c r="BF565" s="28"/>
      <c r="BG565" s="28"/>
      <c r="BH565" s="28"/>
      <c r="BI565" s="28"/>
      <c r="BJ565" s="28"/>
      <c r="BK565" s="28"/>
      <c r="BL565" s="28"/>
      <c r="BM565" s="28"/>
      <c r="BN565" s="28"/>
      <c r="BO565" s="28"/>
      <c r="BP565" s="28"/>
      <c r="BQ565" s="28"/>
      <c r="BR565" s="28"/>
      <c r="BS565" s="28"/>
      <c r="BT565" s="28"/>
      <c r="BU565" s="28"/>
      <c r="BV565" s="28"/>
      <c r="BW565" s="28"/>
      <c r="BX565" s="28"/>
      <c r="BY565" s="28"/>
      <c r="BZ565" s="28"/>
    </row>
    <row r="566" spans="1:78" ht="12.75" hidden="1">
      <c r="A566" s="64"/>
      <c r="B566" s="64"/>
      <c r="C566" s="72"/>
      <c r="D566" s="72"/>
      <c r="E566" s="28"/>
      <c r="F566" s="28"/>
      <c r="G566" s="28"/>
      <c r="H566" s="28"/>
      <c r="I566" s="28"/>
      <c r="J566" s="28"/>
      <c r="K566" s="28"/>
      <c r="L566" s="28"/>
      <c r="M566" s="28"/>
      <c r="N566" s="28"/>
      <c r="O566" s="28"/>
      <c r="P566" s="28"/>
      <c r="Q566" s="28"/>
      <c r="R566" s="28"/>
      <c r="S566" s="28"/>
      <c r="T566" s="28"/>
      <c r="U566" s="28"/>
      <c r="V566" s="28"/>
      <c r="W566" s="28"/>
      <c r="X566" s="28"/>
      <c r="Y566" s="28"/>
      <c r="Z566" s="28"/>
      <c r="AA566" s="29"/>
      <c r="AD566" s="72"/>
      <c r="AE566" s="72"/>
      <c r="AF566" s="28"/>
      <c r="AG566" s="28"/>
      <c r="AH566" s="28"/>
      <c r="AI566" s="28"/>
      <c r="AJ566" s="28"/>
      <c r="AK566" s="28"/>
      <c r="AL566" s="28"/>
      <c r="AM566" s="28"/>
      <c r="AN566" s="28"/>
      <c r="AO566" s="28"/>
      <c r="AP566" s="28"/>
      <c r="AQ566" s="28"/>
      <c r="AR566" s="28"/>
      <c r="AS566" s="28"/>
      <c r="AT566" s="28"/>
      <c r="AU566" s="28"/>
      <c r="AV566" s="28"/>
      <c r="AW566" s="28"/>
      <c r="AX566" s="28"/>
      <c r="AY566" s="28"/>
      <c r="AZ566" s="28"/>
      <c r="BA566" s="28"/>
      <c r="BC566" s="72"/>
      <c r="BD566" s="72"/>
      <c r="BE566" s="28"/>
      <c r="BF566" s="28"/>
      <c r="BG566" s="28"/>
      <c r="BH566" s="28"/>
      <c r="BI566" s="28"/>
      <c r="BJ566" s="28"/>
      <c r="BK566" s="28"/>
      <c r="BL566" s="28"/>
      <c r="BM566" s="28"/>
      <c r="BN566" s="28"/>
      <c r="BO566" s="28"/>
      <c r="BP566" s="28"/>
      <c r="BQ566" s="28"/>
      <c r="BR566" s="28"/>
      <c r="BS566" s="28"/>
      <c r="BT566" s="28"/>
      <c r="BU566" s="28"/>
      <c r="BV566" s="28"/>
      <c r="BW566" s="28"/>
      <c r="BX566" s="28"/>
      <c r="BY566" s="28"/>
      <c r="BZ566" s="28"/>
    </row>
    <row r="567" spans="1:78" ht="12.75" hidden="1">
      <c r="A567" s="64"/>
      <c r="B567" s="64"/>
      <c r="C567" s="72"/>
      <c r="D567" s="72"/>
      <c r="E567" s="28"/>
      <c r="F567" s="28"/>
      <c r="G567" s="28"/>
      <c r="H567" s="28"/>
      <c r="I567" s="28"/>
      <c r="J567" s="28"/>
      <c r="K567" s="28"/>
      <c r="L567" s="28"/>
      <c r="M567" s="28"/>
      <c r="N567" s="28"/>
      <c r="O567" s="28"/>
      <c r="P567" s="28"/>
      <c r="Q567" s="28"/>
      <c r="R567" s="28"/>
      <c r="S567" s="28"/>
      <c r="T567" s="28"/>
      <c r="U567" s="28"/>
      <c r="V567" s="28"/>
      <c r="W567" s="28"/>
      <c r="X567" s="28"/>
      <c r="Y567" s="28"/>
      <c r="Z567" s="28"/>
      <c r="AA567" s="29"/>
      <c r="AD567" s="72"/>
      <c r="AE567" s="72"/>
      <c r="AF567" s="28"/>
      <c r="AG567" s="28"/>
      <c r="AH567" s="28"/>
      <c r="AI567" s="28"/>
      <c r="AJ567" s="28"/>
      <c r="AK567" s="28"/>
      <c r="AL567" s="28"/>
      <c r="AM567" s="28"/>
      <c r="AN567" s="28"/>
      <c r="AO567" s="28"/>
      <c r="AP567" s="28"/>
      <c r="AQ567" s="28"/>
      <c r="AR567" s="28"/>
      <c r="AS567" s="28"/>
      <c r="AT567" s="28"/>
      <c r="AU567" s="28"/>
      <c r="AV567" s="28"/>
      <c r="AW567" s="28"/>
      <c r="AX567" s="28"/>
      <c r="AY567" s="28"/>
      <c r="AZ567" s="28"/>
      <c r="BA567" s="28"/>
      <c r="BC567" s="72"/>
      <c r="BD567" s="72"/>
      <c r="BE567" s="28"/>
      <c r="BF567" s="28"/>
      <c r="BG567" s="28"/>
      <c r="BH567" s="28"/>
      <c r="BI567" s="28"/>
      <c r="BJ567" s="28"/>
      <c r="BK567" s="28"/>
      <c r="BL567" s="28"/>
      <c r="BM567" s="28"/>
      <c r="BN567" s="28"/>
      <c r="BO567" s="28"/>
      <c r="BP567" s="28"/>
      <c r="BQ567" s="28"/>
      <c r="BR567" s="28"/>
      <c r="BS567" s="28"/>
      <c r="BT567" s="28"/>
      <c r="BU567" s="28"/>
      <c r="BV567" s="28"/>
      <c r="BW567" s="28"/>
      <c r="BX567" s="28"/>
      <c r="BY567" s="28"/>
      <c r="BZ567" s="28"/>
    </row>
    <row r="568" spans="1:78" ht="12.75" hidden="1">
      <c r="A568" s="64"/>
      <c r="B568" s="64"/>
      <c r="C568" s="72"/>
      <c r="D568" s="72"/>
      <c r="E568" s="28"/>
      <c r="F568" s="28"/>
      <c r="G568" s="28"/>
      <c r="H568" s="28"/>
      <c r="I568" s="28"/>
      <c r="J568" s="28"/>
      <c r="K568" s="28"/>
      <c r="L568" s="28"/>
      <c r="M568" s="28"/>
      <c r="N568" s="28"/>
      <c r="O568" s="28"/>
      <c r="P568" s="28"/>
      <c r="Q568" s="28"/>
      <c r="R568" s="28"/>
      <c r="S568" s="28"/>
      <c r="T568" s="28"/>
      <c r="U568" s="28"/>
      <c r="V568" s="28"/>
      <c r="W568" s="28"/>
      <c r="X568" s="28"/>
      <c r="Y568" s="28"/>
      <c r="Z568" s="28"/>
      <c r="AA568" s="29"/>
      <c r="AD568" s="72"/>
      <c r="AE568" s="72"/>
      <c r="AF568" s="28"/>
      <c r="AG568" s="28"/>
      <c r="AH568" s="28"/>
      <c r="AI568" s="28"/>
      <c r="AJ568" s="28"/>
      <c r="AK568" s="28"/>
      <c r="AL568" s="28"/>
      <c r="AM568" s="28"/>
      <c r="AN568" s="28"/>
      <c r="AO568" s="28"/>
      <c r="AP568" s="28"/>
      <c r="AQ568" s="28"/>
      <c r="AR568" s="28"/>
      <c r="AS568" s="28"/>
      <c r="AT568" s="28"/>
      <c r="AU568" s="28"/>
      <c r="AV568" s="28"/>
      <c r="AW568" s="28"/>
      <c r="AX568" s="28"/>
      <c r="AY568" s="28"/>
      <c r="AZ568" s="28"/>
      <c r="BA568" s="28"/>
      <c r="BC568" s="72"/>
      <c r="BD568" s="72"/>
      <c r="BE568" s="28"/>
      <c r="BF568" s="28"/>
      <c r="BG568" s="28"/>
      <c r="BH568" s="28"/>
      <c r="BI568" s="28"/>
      <c r="BJ568" s="28"/>
      <c r="BK568" s="28"/>
      <c r="BL568" s="28"/>
      <c r="BM568" s="28"/>
      <c r="BN568" s="28"/>
      <c r="BO568" s="28"/>
      <c r="BP568" s="28"/>
      <c r="BQ568" s="28"/>
      <c r="BR568" s="28"/>
      <c r="BS568" s="28"/>
      <c r="BT568" s="28"/>
      <c r="BU568" s="28"/>
      <c r="BV568" s="28"/>
      <c r="BW568" s="28"/>
      <c r="BX568" s="28"/>
      <c r="BY568" s="28"/>
      <c r="BZ568" s="28"/>
    </row>
    <row r="569" spans="1:78" ht="12.75" hidden="1">
      <c r="A569" s="64"/>
      <c r="B569" s="64"/>
      <c r="C569" s="72"/>
      <c r="D569" s="72"/>
      <c r="E569" s="28"/>
      <c r="F569" s="28"/>
      <c r="G569" s="28"/>
      <c r="H569" s="28"/>
      <c r="I569" s="28"/>
      <c r="J569" s="28"/>
      <c r="K569" s="28"/>
      <c r="L569" s="28"/>
      <c r="M569" s="28"/>
      <c r="N569" s="28"/>
      <c r="O569" s="28"/>
      <c r="P569" s="28"/>
      <c r="Q569" s="28"/>
      <c r="R569" s="28"/>
      <c r="S569" s="28"/>
      <c r="T569" s="28"/>
      <c r="U569" s="28"/>
      <c r="V569" s="28"/>
      <c r="W569" s="28"/>
      <c r="X569" s="28"/>
      <c r="Y569" s="28"/>
      <c r="Z569" s="28"/>
      <c r="AA569" s="29"/>
      <c r="AD569" s="72"/>
      <c r="AE569" s="72"/>
      <c r="AF569" s="28"/>
      <c r="AG569" s="28"/>
      <c r="AH569" s="28"/>
      <c r="AI569" s="28"/>
      <c r="AJ569" s="28"/>
      <c r="AK569" s="28"/>
      <c r="AL569" s="28"/>
      <c r="AM569" s="28"/>
      <c r="AN569" s="28"/>
      <c r="AO569" s="28"/>
      <c r="AP569" s="28"/>
      <c r="AQ569" s="28"/>
      <c r="AR569" s="28"/>
      <c r="AS569" s="28"/>
      <c r="AT569" s="28"/>
      <c r="AU569" s="28"/>
      <c r="AV569" s="28"/>
      <c r="AW569" s="28"/>
      <c r="AX569" s="28"/>
      <c r="AY569" s="28"/>
      <c r="AZ569" s="28"/>
      <c r="BA569" s="28"/>
      <c r="BC569" s="72"/>
      <c r="BD569" s="72"/>
      <c r="BE569" s="28"/>
      <c r="BF569" s="28"/>
      <c r="BG569" s="28"/>
      <c r="BH569" s="28"/>
      <c r="BI569" s="28"/>
      <c r="BJ569" s="28"/>
      <c r="BK569" s="28"/>
      <c r="BL569" s="28"/>
      <c r="BM569" s="28"/>
      <c r="BN569" s="28"/>
      <c r="BO569" s="28"/>
      <c r="BP569" s="28"/>
      <c r="BQ569" s="28"/>
      <c r="BR569" s="28"/>
      <c r="BS569" s="28"/>
      <c r="BT569" s="28"/>
      <c r="BU569" s="28"/>
      <c r="BV569" s="28"/>
      <c r="BW569" s="28"/>
      <c r="BX569" s="28"/>
      <c r="BY569" s="28"/>
      <c r="BZ569" s="28"/>
    </row>
    <row r="570" spans="1:78" ht="12.75" hidden="1">
      <c r="A570" s="64"/>
      <c r="B570" s="64"/>
      <c r="C570" s="72"/>
      <c r="D570" s="72"/>
      <c r="E570" s="28"/>
      <c r="F570" s="28"/>
      <c r="G570" s="28"/>
      <c r="H570" s="28"/>
      <c r="I570" s="28"/>
      <c r="J570" s="28"/>
      <c r="K570" s="28"/>
      <c r="L570" s="28"/>
      <c r="M570" s="28"/>
      <c r="N570" s="28"/>
      <c r="O570" s="28"/>
      <c r="P570" s="28"/>
      <c r="Q570" s="28"/>
      <c r="R570" s="28"/>
      <c r="S570" s="28"/>
      <c r="T570" s="28"/>
      <c r="U570" s="28"/>
      <c r="V570" s="28"/>
      <c r="W570" s="28"/>
      <c r="X570" s="28"/>
      <c r="Y570" s="28"/>
      <c r="Z570" s="28"/>
      <c r="AA570" s="29"/>
      <c r="AD570" s="72"/>
      <c r="AE570" s="72"/>
      <c r="AF570" s="28"/>
      <c r="AG570" s="28"/>
      <c r="AH570" s="28"/>
      <c r="AI570" s="28"/>
      <c r="AJ570" s="28"/>
      <c r="AK570" s="28"/>
      <c r="AL570" s="28"/>
      <c r="AM570" s="28"/>
      <c r="AN570" s="28"/>
      <c r="AO570" s="28"/>
      <c r="AP570" s="28"/>
      <c r="AQ570" s="28"/>
      <c r="AR570" s="28"/>
      <c r="AS570" s="28"/>
      <c r="AT570" s="28"/>
      <c r="AU570" s="28"/>
      <c r="AV570" s="28"/>
      <c r="AW570" s="28"/>
      <c r="AX570" s="28"/>
      <c r="AY570" s="28"/>
      <c r="AZ570" s="28"/>
      <c r="BA570" s="28"/>
      <c r="BC570" s="72"/>
      <c r="BD570" s="72"/>
      <c r="BE570" s="28"/>
      <c r="BF570" s="28"/>
      <c r="BG570" s="28"/>
      <c r="BH570" s="28"/>
      <c r="BI570" s="28"/>
      <c r="BJ570" s="28"/>
      <c r="BK570" s="28"/>
      <c r="BL570" s="28"/>
      <c r="BM570" s="28"/>
      <c r="BN570" s="28"/>
      <c r="BO570" s="28"/>
      <c r="BP570" s="28"/>
      <c r="BQ570" s="28"/>
      <c r="BR570" s="28"/>
      <c r="BS570" s="28"/>
      <c r="BT570" s="28"/>
      <c r="BU570" s="28"/>
      <c r="BV570" s="28"/>
      <c r="BW570" s="28"/>
      <c r="BX570" s="28"/>
      <c r="BY570" s="28"/>
      <c r="BZ570" s="28"/>
    </row>
    <row r="571" spans="1:78" ht="12.75" hidden="1">
      <c r="A571" s="64"/>
      <c r="B571" s="64"/>
      <c r="C571" s="72"/>
      <c r="D571" s="72"/>
      <c r="E571" s="28"/>
      <c r="F571" s="28"/>
      <c r="G571" s="28"/>
      <c r="H571" s="28"/>
      <c r="I571" s="28"/>
      <c r="J571" s="28"/>
      <c r="K571" s="28"/>
      <c r="L571" s="28"/>
      <c r="M571" s="28"/>
      <c r="N571" s="28"/>
      <c r="O571" s="28"/>
      <c r="P571" s="28"/>
      <c r="Q571" s="28"/>
      <c r="R571" s="28"/>
      <c r="S571" s="28"/>
      <c r="T571" s="28"/>
      <c r="U571" s="28"/>
      <c r="V571" s="28"/>
      <c r="W571" s="28"/>
      <c r="X571" s="28"/>
      <c r="Y571" s="28"/>
      <c r="Z571" s="28"/>
      <c r="AA571" s="29"/>
      <c r="AD571" s="72"/>
      <c r="AE571" s="72"/>
      <c r="AF571" s="28"/>
      <c r="AG571" s="28"/>
      <c r="AH571" s="28"/>
      <c r="AI571" s="28"/>
      <c r="AJ571" s="28"/>
      <c r="AK571" s="28"/>
      <c r="AL571" s="28"/>
      <c r="AM571" s="28"/>
      <c r="AN571" s="28"/>
      <c r="AO571" s="28"/>
      <c r="AP571" s="28"/>
      <c r="AQ571" s="28"/>
      <c r="AR571" s="28"/>
      <c r="AS571" s="28"/>
      <c r="AT571" s="28"/>
      <c r="AU571" s="28"/>
      <c r="AV571" s="28"/>
      <c r="AW571" s="28"/>
      <c r="AX571" s="28"/>
      <c r="AY571" s="28"/>
      <c r="AZ571" s="28"/>
      <c r="BA571" s="28"/>
      <c r="BC571" s="72"/>
      <c r="BD571" s="72"/>
      <c r="BE571" s="28"/>
      <c r="BF571" s="28"/>
      <c r="BG571" s="28"/>
      <c r="BH571" s="28"/>
      <c r="BI571" s="28"/>
      <c r="BJ571" s="28"/>
      <c r="BK571" s="28"/>
      <c r="BL571" s="28"/>
      <c r="BM571" s="28"/>
      <c r="BN571" s="28"/>
      <c r="BO571" s="28"/>
      <c r="BP571" s="28"/>
      <c r="BQ571" s="28"/>
      <c r="BR571" s="28"/>
      <c r="BS571" s="28"/>
      <c r="BT571" s="28"/>
      <c r="BU571" s="28"/>
      <c r="BV571" s="28"/>
      <c r="BW571" s="28"/>
      <c r="BX571" s="28"/>
      <c r="BY571" s="28"/>
      <c r="BZ571" s="28"/>
    </row>
    <row r="572" spans="1:78" ht="12.75" hidden="1">
      <c r="A572" s="64"/>
      <c r="B572" s="64"/>
      <c r="C572" s="72"/>
      <c r="D572" s="72"/>
      <c r="E572" s="28"/>
      <c r="F572" s="28"/>
      <c r="G572" s="28"/>
      <c r="H572" s="28"/>
      <c r="I572" s="28"/>
      <c r="J572" s="28"/>
      <c r="K572" s="28"/>
      <c r="L572" s="28"/>
      <c r="M572" s="28"/>
      <c r="N572" s="28"/>
      <c r="O572" s="28"/>
      <c r="P572" s="28"/>
      <c r="Q572" s="28"/>
      <c r="R572" s="28"/>
      <c r="S572" s="28"/>
      <c r="T572" s="28"/>
      <c r="U572" s="28"/>
      <c r="V572" s="28"/>
      <c r="W572" s="28"/>
      <c r="X572" s="28"/>
      <c r="Y572" s="28"/>
      <c r="Z572" s="28"/>
      <c r="AA572" s="29"/>
      <c r="AD572" s="72"/>
      <c r="AE572" s="72"/>
      <c r="AF572" s="28"/>
      <c r="AG572" s="28"/>
      <c r="AH572" s="28"/>
      <c r="AI572" s="28"/>
      <c r="AJ572" s="28"/>
      <c r="AK572" s="28"/>
      <c r="AL572" s="28"/>
      <c r="AM572" s="28"/>
      <c r="AN572" s="28"/>
      <c r="AO572" s="28"/>
      <c r="AP572" s="28"/>
      <c r="AQ572" s="28"/>
      <c r="AR572" s="28"/>
      <c r="AS572" s="28"/>
      <c r="AT572" s="28"/>
      <c r="AU572" s="28"/>
      <c r="AV572" s="28"/>
      <c r="AW572" s="28"/>
      <c r="AX572" s="28"/>
      <c r="AY572" s="28"/>
      <c r="AZ572" s="28"/>
      <c r="BA572" s="28"/>
      <c r="BC572" s="72"/>
      <c r="BD572" s="72"/>
      <c r="BE572" s="28"/>
      <c r="BF572" s="28"/>
      <c r="BG572" s="28"/>
      <c r="BH572" s="28"/>
      <c r="BI572" s="28"/>
      <c r="BJ572" s="28"/>
      <c r="BK572" s="28"/>
      <c r="BL572" s="28"/>
      <c r="BM572" s="28"/>
      <c r="BN572" s="28"/>
      <c r="BO572" s="28"/>
      <c r="BP572" s="28"/>
      <c r="BQ572" s="28"/>
      <c r="BR572" s="28"/>
      <c r="BS572" s="28"/>
      <c r="BT572" s="28"/>
      <c r="BU572" s="28"/>
      <c r="BV572" s="28"/>
      <c r="BW572" s="28"/>
      <c r="BX572" s="28"/>
      <c r="BY572" s="28"/>
      <c r="BZ572" s="28"/>
    </row>
    <row r="573" spans="1:78" ht="12.75" hidden="1">
      <c r="A573" s="64"/>
      <c r="B573" s="64"/>
      <c r="C573" s="72"/>
      <c r="D573" s="72"/>
      <c r="E573" s="28"/>
      <c r="F573" s="28"/>
      <c r="G573" s="28"/>
      <c r="H573" s="28"/>
      <c r="I573" s="28"/>
      <c r="J573" s="28"/>
      <c r="K573" s="28"/>
      <c r="L573" s="28"/>
      <c r="M573" s="28"/>
      <c r="N573" s="28"/>
      <c r="O573" s="28"/>
      <c r="P573" s="28"/>
      <c r="Q573" s="28"/>
      <c r="R573" s="28"/>
      <c r="S573" s="28"/>
      <c r="T573" s="28"/>
      <c r="U573" s="28"/>
      <c r="V573" s="28"/>
      <c r="W573" s="28"/>
      <c r="X573" s="28"/>
      <c r="Y573" s="28"/>
      <c r="Z573" s="28"/>
      <c r="AA573" s="29"/>
      <c r="AD573" s="72"/>
      <c r="AE573" s="72"/>
      <c r="AF573" s="28"/>
      <c r="AG573" s="28"/>
      <c r="AH573" s="28"/>
      <c r="AI573" s="28"/>
      <c r="AJ573" s="28"/>
      <c r="AK573" s="28"/>
      <c r="AL573" s="28"/>
      <c r="AM573" s="28"/>
      <c r="AN573" s="28"/>
      <c r="AO573" s="28"/>
      <c r="AP573" s="28"/>
      <c r="AQ573" s="28"/>
      <c r="AR573" s="28"/>
      <c r="AS573" s="28"/>
      <c r="AT573" s="28"/>
      <c r="AU573" s="28"/>
      <c r="AV573" s="28"/>
      <c r="AW573" s="28"/>
      <c r="AX573" s="28"/>
      <c r="AY573" s="28"/>
      <c r="AZ573" s="28"/>
      <c r="BA573" s="28"/>
      <c r="BC573" s="72"/>
      <c r="BD573" s="72"/>
      <c r="BE573" s="28"/>
      <c r="BF573" s="28"/>
      <c r="BG573" s="28"/>
      <c r="BH573" s="28"/>
      <c r="BI573" s="28"/>
      <c r="BJ573" s="28"/>
      <c r="BK573" s="28"/>
      <c r="BL573" s="28"/>
      <c r="BM573" s="28"/>
      <c r="BN573" s="28"/>
      <c r="BO573" s="28"/>
      <c r="BP573" s="28"/>
      <c r="BQ573" s="28"/>
      <c r="BR573" s="28"/>
      <c r="BS573" s="28"/>
      <c r="BT573" s="28"/>
      <c r="BU573" s="28"/>
      <c r="BV573" s="28"/>
      <c r="BW573" s="28"/>
      <c r="BX573" s="28"/>
      <c r="BY573" s="28"/>
      <c r="BZ573" s="28"/>
    </row>
    <row r="574" spans="1:78" ht="12.75" hidden="1">
      <c r="A574" s="64"/>
      <c r="B574" s="64"/>
      <c r="C574" s="72"/>
      <c r="D574" s="72"/>
      <c r="E574" s="28"/>
      <c r="F574" s="28"/>
      <c r="G574" s="28"/>
      <c r="H574" s="28"/>
      <c r="I574" s="28"/>
      <c r="J574" s="28"/>
      <c r="K574" s="28"/>
      <c r="L574" s="28"/>
      <c r="M574" s="28"/>
      <c r="N574" s="28"/>
      <c r="O574" s="28"/>
      <c r="P574" s="28"/>
      <c r="Q574" s="28"/>
      <c r="R574" s="28"/>
      <c r="S574" s="28"/>
      <c r="T574" s="28"/>
      <c r="U574" s="28"/>
      <c r="V574" s="28"/>
      <c r="W574" s="28"/>
      <c r="X574" s="28"/>
      <c r="Y574" s="28"/>
      <c r="Z574" s="28"/>
      <c r="AA574" s="29"/>
      <c r="AD574" s="72"/>
      <c r="AE574" s="72"/>
      <c r="AF574" s="28"/>
      <c r="AG574" s="28"/>
      <c r="AH574" s="28"/>
      <c r="AI574" s="28"/>
      <c r="AJ574" s="28"/>
      <c r="AK574" s="28"/>
      <c r="AL574" s="28"/>
      <c r="AM574" s="28"/>
      <c r="AN574" s="28"/>
      <c r="AO574" s="28"/>
      <c r="AP574" s="28"/>
      <c r="AQ574" s="28"/>
      <c r="AR574" s="28"/>
      <c r="AS574" s="28"/>
      <c r="AT574" s="28"/>
      <c r="AU574" s="28"/>
      <c r="AV574" s="28"/>
      <c r="AW574" s="28"/>
      <c r="AX574" s="28"/>
      <c r="AY574" s="28"/>
      <c r="AZ574" s="28"/>
      <c r="BA574" s="28"/>
      <c r="BC574" s="72"/>
      <c r="BD574" s="72"/>
      <c r="BE574" s="28"/>
      <c r="BF574" s="28"/>
      <c r="BG574" s="28"/>
      <c r="BH574" s="28"/>
      <c r="BI574" s="28"/>
      <c r="BJ574" s="28"/>
      <c r="BK574" s="28"/>
      <c r="BL574" s="28"/>
      <c r="BM574" s="28"/>
      <c r="BN574" s="28"/>
      <c r="BO574" s="28"/>
      <c r="BP574" s="28"/>
      <c r="BQ574" s="28"/>
      <c r="BR574" s="28"/>
      <c r="BS574" s="28"/>
      <c r="BT574" s="28"/>
      <c r="BU574" s="28"/>
      <c r="BV574" s="28"/>
      <c r="BW574" s="28"/>
      <c r="BX574" s="28"/>
      <c r="BY574" s="28"/>
      <c r="BZ574" s="28"/>
    </row>
    <row r="575" spans="1:78" ht="12.75" hidden="1">
      <c r="A575" s="64"/>
      <c r="B575" s="64"/>
      <c r="C575" s="72"/>
      <c r="D575" s="72"/>
      <c r="E575" s="28"/>
      <c r="F575" s="28"/>
      <c r="G575" s="28"/>
      <c r="H575" s="28"/>
      <c r="I575" s="28"/>
      <c r="J575" s="28"/>
      <c r="K575" s="28"/>
      <c r="L575" s="28"/>
      <c r="M575" s="28"/>
      <c r="N575" s="28"/>
      <c r="O575" s="28"/>
      <c r="P575" s="28"/>
      <c r="Q575" s="28"/>
      <c r="R575" s="28"/>
      <c r="S575" s="28"/>
      <c r="T575" s="28"/>
      <c r="U575" s="28"/>
      <c r="V575" s="28"/>
      <c r="W575" s="28"/>
      <c r="X575" s="28"/>
      <c r="Y575" s="28"/>
      <c r="Z575" s="28"/>
      <c r="AA575" s="29"/>
      <c r="AD575" s="72"/>
      <c r="AE575" s="72"/>
      <c r="AF575" s="28"/>
      <c r="AG575" s="28"/>
      <c r="AH575" s="28"/>
      <c r="AI575" s="28"/>
      <c r="AJ575" s="28"/>
      <c r="AK575" s="28"/>
      <c r="AL575" s="28"/>
      <c r="AM575" s="28"/>
      <c r="AN575" s="28"/>
      <c r="AO575" s="28"/>
      <c r="AP575" s="28"/>
      <c r="AQ575" s="28"/>
      <c r="AR575" s="28"/>
      <c r="AS575" s="28"/>
      <c r="AT575" s="28"/>
      <c r="AU575" s="28"/>
      <c r="AV575" s="28"/>
      <c r="AW575" s="28"/>
      <c r="AX575" s="28"/>
      <c r="AY575" s="28"/>
      <c r="AZ575" s="28"/>
      <c r="BA575" s="28"/>
      <c r="BC575" s="72"/>
      <c r="BD575" s="72"/>
      <c r="BE575" s="28"/>
      <c r="BF575" s="28"/>
      <c r="BG575" s="28"/>
      <c r="BH575" s="28"/>
      <c r="BI575" s="28"/>
      <c r="BJ575" s="28"/>
      <c r="BK575" s="28"/>
      <c r="BL575" s="28"/>
      <c r="BM575" s="28"/>
      <c r="BN575" s="28"/>
      <c r="BO575" s="28"/>
      <c r="BP575" s="28"/>
      <c r="BQ575" s="28"/>
      <c r="BR575" s="28"/>
      <c r="BS575" s="28"/>
      <c r="BT575" s="28"/>
      <c r="BU575" s="28"/>
      <c r="BV575" s="28"/>
      <c r="BW575" s="28"/>
      <c r="BX575" s="28"/>
      <c r="BY575" s="28"/>
      <c r="BZ575" s="28"/>
    </row>
    <row r="576" spans="1:78" ht="12.75" hidden="1">
      <c r="A576" s="64"/>
      <c r="B576" s="64"/>
      <c r="C576" s="72"/>
      <c r="D576" s="72"/>
      <c r="E576" s="28"/>
      <c r="F576" s="28"/>
      <c r="G576" s="28"/>
      <c r="H576" s="28"/>
      <c r="I576" s="28"/>
      <c r="J576" s="28"/>
      <c r="K576" s="28"/>
      <c r="L576" s="28"/>
      <c r="M576" s="28"/>
      <c r="N576" s="28"/>
      <c r="O576" s="28"/>
      <c r="P576" s="28"/>
      <c r="Q576" s="28"/>
      <c r="R576" s="28"/>
      <c r="S576" s="28"/>
      <c r="T576" s="28"/>
      <c r="U576" s="28"/>
      <c r="V576" s="28"/>
      <c r="W576" s="28"/>
      <c r="X576" s="28"/>
      <c r="Y576" s="28"/>
      <c r="Z576" s="28"/>
      <c r="AA576" s="29"/>
      <c r="AD576" s="72"/>
      <c r="AE576" s="72"/>
      <c r="AF576" s="28"/>
      <c r="AG576" s="28"/>
      <c r="AH576" s="28"/>
      <c r="AI576" s="28"/>
      <c r="AJ576" s="28"/>
      <c r="AK576" s="28"/>
      <c r="AL576" s="28"/>
      <c r="AM576" s="28"/>
      <c r="AN576" s="28"/>
      <c r="AO576" s="28"/>
      <c r="AP576" s="28"/>
      <c r="AQ576" s="28"/>
      <c r="AR576" s="28"/>
      <c r="AS576" s="28"/>
      <c r="AT576" s="28"/>
      <c r="AU576" s="28"/>
      <c r="AV576" s="28"/>
      <c r="AW576" s="28"/>
      <c r="AX576" s="28"/>
      <c r="AY576" s="28"/>
      <c r="AZ576" s="28"/>
      <c r="BA576" s="28"/>
      <c r="BC576" s="72"/>
      <c r="BD576" s="72"/>
      <c r="BE576" s="28"/>
      <c r="BF576" s="28"/>
      <c r="BG576" s="28"/>
      <c r="BH576" s="28"/>
      <c r="BI576" s="28"/>
      <c r="BJ576" s="28"/>
      <c r="BK576" s="28"/>
      <c r="BL576" s="28"/>
      <c r="BM576" s="28"/>
      <c r="BN576" s="28"/>
      <c r="BO576" s="28"/>
      <c r="BP576" s="28"/>
      <c r="BQ576" s="28"/>
      <c r="BR576" s="28"/>
      <c r="BS576" s="28"/>
      <c r="BT576" s="28"/>
      <c r="BU576" s="28"/>
      <c r="BV576" s="28"/>
      <c r="BW576" s="28"/>
      <c r="BX576" s="28"/>
      <c r="BY576" s="28"/>
      <c r="BZ576" s="28"/>
    </row>
    <row r="577" spans="1:78" ht="12.75" hidden="1">
      <c r="A577" s="64"/>
      <c r="B577" s="64"/>
      <c r="C577" s="72"/>
      <c r="D577" s="72"/>
      <c r="E577" s="28"/>
      <c r="F577" s="28"/>
      <c r="G577" s="28"/>
      <c r="H577" s="28"/>
      <c r="I577" s="28"/>
      <c r="J577" s="28"/>
      <c r="K577" s="28"/>
      <c r="L577" s="28"/>
      <c r="M577" s="28"/>
      <c r="N577" s="28"/>
      <c r="O577" s="28"/>
      <c r="P577" s="28"/>
      <c r="Q577" s="28"/>
      <c r="R577" s="28"/>
      <c r="S577" s="28"/>
      <c r="T577" s="28"/>
      <c r="U577" s="28"/>
      <c r="V577" s="28"/>
      <c r="W577" s="28"/>
      <c r="X577" s="28"/>
      <c r="Y577" s="28"/>
      <c r="Z577" s="28"/>
      <c r="AA577" s="29"/>
      <c r="AD577" s="72"/>
      <c r="AE577" s="72"/>
      <c r="AF577" s="28"/>
      <c r="AG577" s="28"/>
      <c r="AH577" s="28"/>
      <c r="AI577" s="28"/>
      <c r="AJ577" s="28"/>
      <c r="AK577" s="28"/>
      <c r="AL577" s="28"/>
      <c r="AM577" s="28"/>
      <c r="AN577" s="28"/>
      <c r="AO577" s="28"/>
      <c r="AP577" s="28"/>
      <c r="AQ577" s="28"/>
      <c r="AR577" s="28"/>
      <c r="AS577" s="28"/>
      <c r="AT577" s="28"/>
      <c r="AU577" s="28"/>
      <c r="AV577" s="28"/>
      <c r="AW577" s="28"/>
      <c r="AX577" s="28"/>
      <c r="AY577" s="28"/>
      <c r="AZ577" s="28"/>
      <c r="BA577" s="28"/>
      <c r="BC577" s="72"/>
      <c r="BD577" s="72"/>
      <c r="BE577" s="28"/>
      <c r="BF577" s="28"/>
      <c r="BG577" s="28"/>
      <c r="BH577" s="28"/>
      <c r="BI577" s="28"/>
      <c r="BJ577" s="28"/>
      <c r="BK577" s="28"/>
      <c r="BL577" s="28"/>
      <c r="BM577" s="28"/>
      <c r="BN577" s="28"/>
      <c r="BO577" s="28"/>
      <c r="BP577" s="28"/>
      <c r="BQ577" s="28"/>
      <c r="BR577" s="28"/>
      <c r="BS577" s="28"/>
      <c r="BT577" s="28"/>
      <c r="BU577" s="28"/>
      <c r="BV577" s="28"/>
      <c r="BW577" s="28"/>
      <c r="BX577" s="28"/>
      <c r="BY577" s="28"/>
      <c r="BZ577" s="28"/>
    </row>
    <row r="578" spans="1:78" ht="12.75" hidden="1">
      <c r="A578" s="64"/>
      <c r="B578" s="64"/>
      <c r="C578" s="72"/>
      <c r="D578" s="72"/>
      <c r="E578" s="28"/>
      <c r="F578" s="28"/>
      <c r="G578" s="28"/>
      <c r="H578" s="28"/>
      <c r="I578" s="28"/>
      <c r="J578" s="28"/>
      <c r="K578" s="28"/>
      <c r="L578" s="28"/>
      <c r="M578" s="28"/>
      <c r="N578" s="28"/>
      <c r="O578" s="28"/>
      <c r="P578" s="28"/>
      <c r="Q578" s="28"/>
      <c r="R578" s="28"/>
      <c r="S578" s="28"/>
      <c r="T578" s="28"/>
      <c r="U578" s="28"/>
      <c r="V578" s="28"/>
      <c r="W578" s="28"/>
      <c r="X578" s="28"/>
      <c r="Y578" s="28"/>
      <c r="Z578" s="28"/>
      <c r="AA578" s="29"/>
      <c r="AD578" s="72"/>
      <c r="AE578" s="72"/>
      <c r="AF578" s="28"/>
      <c r="AG578" s="28"/>
      <c r="AH578" s="28"/>
      <c r="AI578" s="28"/>
      <c r="AJ578" s="28"/>
      <c r="AK578" s="28"/>
      <c r="AL578" s="28"/>
      <c r="AM578" s="28"/>
      <c r="AN578" s="28"/>
      <c r="AO578" s="28"/>
      <c r="AP578" s="28"/>
      <c r="AQ578" s="28"/>
      <c r="AR578" s="28"/>
      <c r="AS578" s="28"/>
      <c r="AT578" s="28"/>
      <c r="AU578" s="28"/>
      <c r="AV578" s="28"/>
      <c r="AW578" s="28"/>
      <c r="AX578" s="28"/>
      <c r="AY578" s="28"/>
      <c r="AZ578" s="28"/>
      <c r="BA578" s="28"/>
      <c r="BC578" s="72"/>
      <c r="BD578" s="72"/>
      <c r="BE578" s="28"/>
      <c r="BF578" s="28"/>
      <c r="BG578" s="28"/>
      <c r="BH578" s="28"/>
      <c r="BI578" s="28"/>
      <c r="BJ578" s="28"/>
      <c r="BK578" s="28"/>
      <c r="BL578" s="28"/>
      <c r="BM578" s="28"/>
      <c r="BN578" s="28"/>
      <c r="BO578" s="28"/>
      <c r="BP578" s="28"/>
      <c r="BQ578" s="28"/>
      <c r="BR578" s="28"/>
      <c r="BS578" s="28"/>
      <c r="BT578" s="28"/>
      <c r="BU578" s="28"/>
      <c r="BV578" s="28"/>
      <c r="BW578" s="28"/>
      <c r="BX578" s="28"/>
      <c r="BY578" s="28"/>
      <c r="BZ578" s="28"/>
    </row>
    <row r="579" spans="1:78" ht="12.75" hidden="1">
      <c r="A579" s="64"/>
      <c r="B579" s="64"/>
      <c r="C579" s="72"/>
      <c r="D579" s="72"/>
      <c r="E579" s="28"/>
      <c r="F579" s="28"/>
      <c r="G579" s="28"/>
      <c r="H579" s="28"/>
      <c r="I579" s="28"/>
      <c r="J579" s="28"/>
      <c r="K579" s="28"/>
      <c r="L579" s="28"/>
      <c r="M579" s="28"/>
      <c r="N579" s="28"/>
      <c r="O579" s="28"/>
      <c r="P579" s="28"/>
      <c r="Q579" s="28"/>
      <c r="R579" s="28"/>
      <c r="S579" s="28"/>
      <c r="T579" s="28"/>
      <c r="U579" s="28"/>
      <c r="V579" s="28"/>
      <c r="W579" s="28"/>
      <c r="X579" s="28"/>
      <c r="Y579" s="28"/>
      <c r="Z579" s="28"/>
      <c r="AA579" s="29"/>
      <c r="AD579" s="72"/>
      <c r="AE579" s="72"/>
      <c r="AF579" s="28"/>
      <c r="AG579" s="28"/>
      <c r="AH579" s="28"/>
      <c r="AI579" s="28"/>
      <c r="AJ579" s="28"/>
      <c r="AK579" s="28"/>
      <c r="AL579" s="28"/>
      <c r="AM579" s="28"/>
      <c r="AN579" s="28"/>
      <c r="AO579" s="28"/>
      <c r="AP579" s="28"/>
      <c r="AQ579" s="28"/>
      <c r="AR579" s="28"/>
      <c r="AS579" s="28"/>
      <c r="AT579" s="28"/>
      <c r="AU579" s="28"/>
      <c r="AV579" s="28"/>
      <c r="AW579" s="28"/>
      <c r="AX579" s="28"/>
      <c r="AY579" s="28"/>
      <c r="AZ579" s="28"/>
      <c r="BA579" s="28"/>
      <c r="BC579" s="72"/>
      <c r="BD579" s="72"/>
      <c r="BE579" s="28"/>
      <c r="BF579" s="28"/>
      <c r="BG579" s="28"/>
      <c r="BH579" s="28"/>
      <c r="BI579" s="28"/>
      <c r="BJ579" s="28"/>
      <c r="BK579" s="28"/>
      <c r="BL579" s="28"/>
      <c r="BM579" s="28"/>
      <c r="BN579" s="28"/>
      <c r="BO579" s="28"/>
      <c r="BP579" s="28"/>
      <c r="BQ579" s="28"/>
      <c r="BR579" s="28"/>
      <c r="BS579" s="28"/>
      <c r="BT579" s="28"/>
      <c r="BU579" s="28"/>
      <c r="BV579" s="28"/>
      <c r="BW579" s="28"/>
      <c r="BX579" s="28"/>
      <c r="BY579" s="28"/>
      <c r="BZ579" s="28"/>
    </row>
    <row r="580" spans="1:78" ht="12.75" hidden="1">
      <c r="A580" s="64"/>
      <c r="B580" s="64"/>
      <c r="C580" s="72"/>
      <c r="D580" s="72"/>
      <c r="E580" s="28"/>
      <c r="F580" s="28"/>
      <c r="G580" s="28"/>
      <c r="H580" s="28"/>
      <c r="I580" s="28"/>
      <c r="J580" s="28"/>
      <c r="K580" s="28"/>
      <c r="L580" s="28"/>
      <c r="M580" s="28"/>
      <c r="N580" s="28"/>
      <c r="O580" s="28"/>
      <c r="P580" s="28"/>
      <c r="Q580" s="28"/>
      <c r="R580" s="28"/>
      <c r="S580" s="28"/>
      <c r="T580" s="28"/>
      <c r="U580" s="28"/>
      <c r="V580" s="28"/>
      <c r="W580" s="28"/>
      <c r="X580" s="28"/>
      <c r="Y580" s="28"/>
      <c r="Z580" s="28"/>
      <c r="AA580" s="29"/>
      <c r="AD580" s="72"/>
      <c r="AE580" s="72"/>
      <c r="AF580" s="28"/>
      <c r="AG580" s="28"/>
      <c r="AH580" s="28"/>
      <c r="AI580" s="28"/>
      <c r="AJ580" s="28"/>
      <c r="AK580" s="28"/>
      <c r="AL580" s="28"/>
      <c r="AM580" s="28"/>
      <c r="AN580" s="28"/>
      <c r="AO580" s="28"/>
      <c r="AP580" s="28"/>
      <c r="AQ580" s="28"/>
      <c r="AR580" s="28"/>
      <c r="AS580" s="28"/>
      <c r="AT580" s="28"/>
      <c r="AU580" s="28"/>
      <c r="AV580" s="28"/>
      <c r="AW580" s="28"/>
      <c r="AX580" s="28"/>
      <c r="AY580" s="28"/>
      <c r="AZ580" s="28"/>
      <c r="BA580" s="28"/>
      <c r="BC580" s="72"/>
      <c r="BD580" s="72"/>
      <c r="BE580" s="28"/>
      <c r="BF580" s="28"/>
      <c r="BG580" s="28"/>
      <c r="BH580" s="28"/>
      <c r="BI580" s="28"/>
      <c r="BJ580" s="28"/>
      <c r="BK580" s="28"/>
      <c r="BL580" s="28"/>
      <c r="BM580" s="28"/>
      <c r="BN580" s="28"/>
      <c r="BO580" s="28"/>
      <c r="BP580" s="28"/>
      <c r="BQ580" s="28"/>
      <c r="BR580" s="28"/>
      <c r="BS580" s="28"/>
      <c r="BT580" s="28"/>
      <c r="BU580" s="28"/>
      <c r="BV580" s="28"/>
      <c r="BW580" s="28"/>
      <c r="BX580" s="28"/>
      <c r="BY580" s="28"/>
      <c r="BZ580" s="28"/>
    </row>
    <row r="581" spans="1:78" ht="12.75" hidden="1">
      <c r="A581" s="64"/>
      <c r="B581" s="64"/>
      <c r="C581" s="72"/>
      <c r="D581" s="72"/>
      <c r="E581" s="28"/>
      <c r="F581" s="28"/>
      <c r="G581" s="28"/>
      <c r="H581" s="28"/>
      <c r="I581" s="28"/>
      <c r="J581" s="28"/>
      <c r="K581" s="28"/>
      <c r="L581" s="28"/>
      <c r="M581" s="28"/>
      <c r="N581" s="28"/>
      <c r="O581" s="28"/>
      <c r="P581" s="28"/>
      <c r="Q581" s="28"/>
      <c r="R581" s="28"/>
      <c r="S581" s="28"/>
      <c r="T581" s="28"/>
      <c r="U581" s="28"/>
      <c r="V581" s="28"/>
      <c r="W581" s="28"/>
      <c r="X581" s="28"/>
      <c r="Y581" s="28"/>
      <c r="Z581" s="28"/>
      <c r="AA581" s="29"/>
      <c r="AD581" s="72"/>
      <c r="AE581" s="72"/>
      <c r="AF581" s="28"/>
      <c r="AG581" s="28"/>
      <c r="AH581" s="28"/>
      <c r="AI581" s="28"/>
      <c r="AJ581" s="28"/>
      <c r="AK581" s="28"/>
      <c r="AL581" s="28"/>
      <c r="AM581" s="28"/>
      <c r="AN581" s="28"/>
      <c r="AO581" s="28"/>
      <c r="AP581" s="28"/>
      <c r="AQ581" s="28"/>
      <c r="AR581" s="28"/>
      <c r="AS581" s="28"/>
      <c r="AT581" s="28"/>
      <c r="AU581" s="28"/>
      <c r="AV581" s="28"/>
      <c r="AW581" s="28"/>
      <c r="AX581" s="28"/>
      <c r="AY581" s="28"/>
      <c r="AZ581" s="28"/>
      <c r="BA581" s="28"/>
      <c r="BC581" s="72"/>
      <c r="BD581" s="72"/>
      <c r="BE581" s="28"/>
      <c r="BF581" s="28"/>
      <c r="BG581" s="28"/>
      <c r="BH581" s="28"/>
      <c r="BI581" s="28"/>
      <c r="BJ581" s="28"/>
      <c r="BK581" s="28"/>
      <c r="BL581" s="28"/>
      <c r="BM581" s="28"/>
      <c r="BN581" s="28"/>
      <c r="BO581" s="28"/>
      <c r="BP581" s="28"/>
      <c r="BQ581" s="28"/>
      <c r="BR581" s="28"/>
      <c r="BS581" s="28"/>
      <c r="BT581" s="28"/>
      <c r="BU581" s="28"/>
      <c r="BV581" s="28"/>
      <c r="BW581" s="28"/>
      <c r="BX581" s="28"/>
      <c r="BY581" s="28"/>
      <c r="BZ581" s="28"/>
    </row>
    <row r="582" spans="1:78" ht="12.75" hidden="1">
      <c r="A582" s="64"/>
      <c r="B582" s="64"/>
      <c r="C582" s="72"/>
      <c r="D582" s="72"/>
      <c r="E582" s="28"/>
      <c r="F582" s="28"/>
      <c r="G582" s="28"/>
      <c r="H582" s="28"/>
      <c r="I582" s="28"/>
      <c r="J582" s="28"/>
      <c r="K582" s="28"/>
      <c r="L582" s="28"/>
      <c r="M582" s="28"/>
      <c r="N582" s="28"/>
      <c r="O582" s="28"/>
      <c r="P582" s="28"/>
      <c r="Q582" s="28"/>
      <c r="R582" s="28"/>
      <c r="S582" s="28"/>
      <c r="T582" s="28"/>
      <c r="U582" s="28"/>
      <c r="V582" s="28"/>
      <c r="W582" s="28"/>
      <c r="X582" s="28"/>
      <c r="Y582" s="28"/>
      <c r="Z582" s="28"/>
      <c r="AA582" s="29"/>
      <c r="AD582" s="72"/>
      <c r="AE582" s="72"/>
      <c r="AF582" s="28"/>
      <c r="AG582" s="28"/>
      <c r="AH582" s="28"/>
      <c r="AI582" s="28"/>
      <c r="AJ582" s="28"/>
      <c r="AK582" s="28"/>
      <c r="AL582" s="28"/>
      <c r="AM582" s="28"/>
      <c r="AN582" s="28"/>
      <c r="AO582" s="28"/>
      <c r="AP582" s="28"/>
      <c r="AQ582" s="28"/>
      <c r="AR582" s="28"/>
      <c r="AS582" s="28"/>
      <c r="AT582" s="28"/>
      <c r="AU582" s="28"/>
      <c r="AV582" s="28"/>
      <c r="AW582" s="28"/>
      <c r="AX582" s="28"/>
      <c r="AY582" s="28"/>
      <c r="AZ582" s="28"/>
      <c r="BA582" s="28"/>
      <c r="BC582" s="72"/>
      <c r="BD582" s="72"/>
      <c r="BE582" s="28"/>
      <c r="BF582" s="28"/>
      <c r="BG582" s="28"/>
      <c r="BH582" s="28"/>
      <c r="BI582" s="28"/>
      <c r="BJ582" s="28"/>
      <c r="BK582" s="28"/>
      <c r="BL582" s="28"/>
      <c r="BM582" s="28"/>
      <c r="BN582" s="28"/>
      <c r="BO582" s="28"/>
      <c r="BP582" s="28"/>
      <c r="BQ582" s="28"/>
      <c r="BR582" s="28"/>
      <c r="BS582" s="28"/>
      <c r="BT582" s="28"/>
      <c r="BU582" s="28"/>
      <c r="BV582" s="28"/>
      <c r="BW582" s="28"/>
      <c r="BX582" s="28"/>
      <c r="BY582" s="28"/>
      <c r="BZ582" s="28"/>
    </row>
    <row r="583" spans="1:78" ht="12.75" hidden="1">
      <c r="A583" s="64"/>
      <c r="B583" s="64"/>
      <c r="C583" s="72"/>
      <c r="D583" s="72"/>
      <c r="E583" s="28"/>
      <c r="F583" s="28"/>
      <c r="G583" s="28"/>
      <c r="H583" s="28"/>
      <c r="I583" s="28"/>
      <c r="J583" s="28"/>
      <c r="K583" s="28"/>
      <c r="L583" s="28"/>
      <c r="M583" s="28"/>
      <c r="N583" s="28"/>
      <c r="O583" s="28"/>
      <c r="P583" s="28"/>
      <c r="Q583" s="28"/>
      <c r="R583" s="28"/>
      <c r="S583" s="28"/>
      <c r="T583" s="28"/>
      <c r="U583" s="28"/>
      <c r="V583" s="28"/>
      <c r="W583" s="28"/>
      <c r="X583" s="28"/>
      <c r="Y583" s="28"/>
      <c r="Z583" s="28"/>
      <c r="AA583" s="29"/>
      <c r="AD583" s="72"/>
      <c r="AE583" s="72"/>
      <c r="AF583" s="28"/>
      <c r="AG583" s="28"/>
      <c r="AH583" s="28"/>
      <c r="AI583" s="28"/>
      <c r="AJ583" s="28"/>
      <c r="AK583" s="28"/>
      <c r="AL583" s="28"/>
      <c r="AM583" s="28"/>
      <c r="AN583" s="28"/>
      <c r="AO583" s="28"/>
      <c r="AP583" s="28"/>
      <c r="AQ583" s="28"/>
      <c r="AR583" s="28"/>
      <c r="AS583" s="28"/>
      <c r="AT583" s="28"/>
      <c r="AU583" s="28"/>
      <c r="AV583" s="28"/>
      <c r="AW583" s="28"/>
      <c r="AX583" s="28"/>
      <c r="AY583" s="28"/>
      <c r="AZ583" s="28"/>
      <c r="BA583" s="28"/>
      <c r="BC583" s="72"/>
      <c r="BD583" s="72"/>
      <c r="BE583" s="28"/>
      <c r="BF583" s="28"/>
      <c r="BG583" s="28"/>
      <c r="BH583" s="28"/>
      <c r="BI583" s="28"/>
      <c r="BJ583" s="28"/>
      <c r="BK583" s="28"/>
      <c r="BL583" s="28"/>
      <c r="BM583" s="28"/>
      <c r="BN583" s="28"/>
      <c r="BO583" s="28"/>
      <c r="BP583" s="28"/>
      <c r="BQ583" s="28"/>
      <c r="BR583" s="28"/>
      <c r="BS583" s="28"/>
      <c r="BT583" s="28"/>
      <c r="BU583" s="28"/>
      <c r="BV583" s="28"/>
      <c r="BW583" s="28"/>
      <c r="BX583" s="28"/>
      <c r="BY583" s="28"/>
      <c r="BZ583" s="28"/>
    </row>
    <row r="584" spans="1:78" ht="12.75" hidden="1">
      <c r="A584" s="64"/>
      <c r="B584" s="64"/>
      <c r="C584" s="72"/>
      <c r="D584" s="72"/>
      <c r="E584" s="28"/>
      <c r="F584" s="28"/>
      <c r="G584" s="28"/>
      <c r="H584" s="28"/>
      <c r="I584" s="28"/>
      <c r="J584" s="28"/>
      <c r="K584" s="28"/>
      <c r="L584" s="28"/>
      <c r="M584" s="28"/>
      <c r="N584" s="28"/>
      <c r="O584" s="28"/>
      <c r="P584" s="28"/>
      <c r="Q584" s="28"/>
      <c r="R584" s="28"/>
      <c r="S584" s="28"/>
      <c r="T584" s="28"/>
      <c r="U584" s="28"/>
      <c r="V584" s="28"/>
      <c r="W584" s="28"/>
      <c r="X584" s="28"/>
      <c r="Y584" s="28"/>
      <c r="Z584" s="28"/>
      <c r="AA584" s="29"/>
      <c r="AD584" s="72"/>
      <c r="AE584" s="72"/>
      <c r="AF584" s="28"/>
      <c r="AG584" s="28"/>
      <c r="AH584" s="28"/>
      <c r="AI584" s="28"/>
      <c r="AJ584" s="28"/>
      <c r="AK584" s="28"/>
      <c r="AL584" s="28"/>
      <c r="AM584" s="28"/>
      <c r="AN584" s="28"/>
      <c r="AO584" s="28"/>
      <c r="AP584" s="28"/>
      <c r="AQ584" s="28"/>
      <c r="AR584" s="28"/>
      <c r="AS584" s="28"/>
      <c r="AT584" s="28"/>
      <c r="AU584" s="28"/>
      <c r="AV584" s="28"/>
      <c r="AW584" s="28"/>
      <c r="AX584" s="28"/>
      <c r="AY584" s="28"/>
      <c r="AZ584" s="28"/>
      <c r="BA584" s="28"/>
      <c r="BC584" s="72"/>
      <c r="BD584" s="72"/>
      <c r="BE584" s="28"/>
      <c r="BF584" s="28"/>
      <c r="BG584" s="28"/>
      <c r="BH584" s="28"/>
      <c r="BI584" s="28"/>
      <c r="BJ584" s="28"/>
      <c r="BK584" s="28"/>
      <c r="BL584" s="28"/>
      <c r="BM584" s="28"/>
      <c r="BN584" s="28"/>
      <c r="BO584" s="28"/>
      <c r="BP584" s="28"/>
      <c r="BQ584" s="28"/>
      <c r="BR584" s="28"/>
      <c r="BS584" s="28"/>
      <c r="BT584" s="28"/>
      <c r="BU584" s="28"/>
      <c r="BV584" s="28"/>
      <c r="BW584" s="28"/>
      <c r="BX584" s="28"/>
      <c r="BY584" s="28"/>
      <c r="BZ584" s="28"/>
    </row>
    <row r="585" spans="1:78" ht="12.75" hidden="1">
      <c r="A585" s="64"/>
      <c r="B585" s="64"/>
      <c r="C585" s="72"/>
      <c r="D585" s="72"/>
      <c r="E585" s="28"/>
      <c r="F585" s="28"/>
      <c r="G585" s="28"/>
      <c r="H585" s="28"/>
      <c r="I585" s="28"/>
      <c r="J585" s="28"/>
      <c r="K585" s="28"/>
      <c r="L585" s="28"/>
      <c r="M585" s="28"/>
      <c r="N585" s="28"/>
      <c r="O585" s="28"/>
      <c r="P585" s="28"/>
      <c r="Q585" s="28"/>
      <c r="R585" s="28"/>
      <c r="S585" s="28"/>
      <c r="T585" s="28"/>
      <c r="U585" s="28"/>
      <c r="V585" s="28"/>
      <c r="W585" s="28"/>
      <c r="X585" s="28"/>
      <c r="Y585" s="28"/>
      <c r="Z585" s="28"/>
      <c r="AA585" s="29"/>
      <c r="AD585" s="72"/>
      <c r="AE585" s="72"/>
      <c r="AF585" s="28"/>
      <c r="AG585" s="28"/>
      <c r="AH585" s="28"/>
      <c r="AI585" s="28"/>
      <c r="AJ585" s="28"/>
      <c r="AK585" s="28"/>
      <c r="AL585" s="28"/>
      <c r="AM585" s="28"/>
      <c r="AN585" s="28"/>
      <c r="AO585" s="28"/>
      <c r="AP585" s="28"/>
      <c r="AQ585" s="28"/>
      <c r="AR585" s="28"/>
      <c r="AS585" s="28"/>
      <c r="AT585" s="28"/>
      <c r="AU585" s="28"/>
      <c r="AV585" s="28"/>
      <c r="AW585" s="28"/>
      <c r="AX585" s="28"/>
      <c r="AY585" s="28"/>
      <c r="AZ585" s="28"/>
      <c r="BA585" s="28"/>
      <c r="BC585" s="72"/>
      <c r="BD585" s="72"/>
      <c r="BE585" s="28"/>
      <c r="BF585" s="28"/>
      <c r="BG585" s="28"/>
      <c r="BH585" s="28"/>
      <c r="BI585" s="28"/>
      <c r="BJ585" s="28"/>
      <c r="BK585" s="28"/>
      <c r="BL585" s="28"/>
      <c r="BM585" s="28"/>
      <c r="BN585" s="28"/>
      <c r="BO585" s="28"/>
      <c r="BP585" s="28"/>
      <c r="BQ585" s="28"/>
      <c r="BR585" s="28"/>
      <c r="BS585" s="28"/>
      <c r="BT585" s="28"/>
      <c r="BU585" s="28"/>
      <c r="BV585" s="28"/>
      <c r="BW585" s="28"/>
      <c r="BX585" s="28"/>
      <c r="BY585" s="28"/>
      <c r="BZ585" s="28"/>
    </row>
    <row r="586" spans="1:78" ht="12.75" hidden="1">
      <c r="A586" s="64"/>
      <c r="B586" s="64"/>
      <c r="C586" s="72"/>
      <c r="D586" s="72"/>
      <c r="E586" s="28"/>
      <c r="F586" s="28"/>
      <c r="G586" s="28"/>
      <c r="H586" s="28"/>
      <c r="I586" s="28"/>
      <c r="J586" s="28"/>
      <c r="K586" s="28"/>
      <c r="L586" s="28"/>
      <c r="M586" s="28"/>
      <c r="N586" s="28"/>
      <c r="O586" s="28"/>
      <c r="P586" s="28"/>
      <c r="Q586" s="28"/>
      <c r="R586" s="28"/>
      <c r="S586" s="28"/>
      <c r="T586" s="28"/>
      <c r="U586" s="28"/>
      <c r="V586" s="28"/>
      <c r="W586" s="28"/>
      <c r="X586" s="28"/>
      <c r="Y586" s="28"/>
      <c r="Z586" s="28"/>
      <c r="AA586" s="29"/>
      <c r="AD586" s="72"/>
      <c r="AE586" s="72"/>
      <c r="AF586" s="28"/>
      <c r="AG586" s="28"/>
      <c r="AH586" s="28"/>
      <c r="AI586" s="28"/>
      <c r="AJ586" s="28"/>
      <c r="AK586" s="28"/>
      <c r="AL586" s="28"/>
      <c r="AM586" s="28"/>
      <c r="AN586" s="28"/>
      <c r="AO586" s="28"/>
      <c r="AP586" s="28"/>
      <c r="AQ586" s="28"/>
      <c r="AR586" s="28"/>
      <c r="AS586" s="28"/>
      <c r="AT586" s="28"/>
      <c r="AU586" s="28"/>
      <c r="AV586" s="28"/>
      <c r="AW586" s="28"/>
      <c r="AX586" s="28"/>
      <c r="AY586" s="28"/>
      <c r="AZ586" s="28"/>
      <c r="BA586" s="28"/>
      <c r="BC586" s="72"/>
      <c r="BD586" s="72"/>
      <c r="BE586" s="28"/>
      <c r="BF586" s="28"/>
      <c r="BG586" s="28"/>
      <c r="BH586" s="28"/>
      <c r="BI586" s="28"/>
      <c r="BJ586" s="28"/>
      <c r="BK586" s="28"/>
      <c r="BL586" s="28"/>
      <c r="BM586" s="28"/>
      <c r="BN586" s="28"/>
      <c r="BO586" s="28"/>
      <c r="BP586" s="28"/>
      <c r="BQ586" s="28"/>
      <c r="BR586" s="28"/>
      <c r="BS586" s="28"/>
      <c r="BT586" s="28"/>
      <c r="BU586" s="28"/>
      <c r="BV586" s="28"/>
      <c r="BW586" s="28"/>
      <c r="BX586" s="28"/>
      <c r="BY586" s="28"/>
      <c r="BZ586" s="28"/>
    </row>
    <row r="587" spans="1:78" ht="12.75" hidden="1">
      <c r="A587" s="64"/>
      <c r="B587" s="64"/>
      <c r="C587" s="72"/>
      <c r="D587" s="72"/>
      <c r="E587" s="28"/>
      <c r="F587" s="28"/>
      <c r="G587" s="28"/>
      <c r="H587" s="28"/>
      <c r="I587" s="28"/>
      <c r="J587" s="28"/>
      <c r="K587" s="28"/>
      <c r="L587" s="28"/>
      <c r="M587" s="28"/>
      <c r="N587" s="28"/>
      <c r="O587" s="28"/>
      <c r="P587" s="28"/>
      <c r="Q587" s="28"/>
      <c r="R587" s="28"/>
      <c r="S587" s="28"/>
      <c r="T587" s="28"/>
      <c r="U587" s="28"/>
      <c r="V587" s="28"/>
      <c r="W587" s="28"/>
      <c r="X587" s="28"/>
      <c r="Y587" s="28"/>
      <c r="Z587" s="28"/>
      <c r="AA587" s="29"/>
      <c r="AD587" s="72"/>
      <c r="AE587" s="72"/>
      <c r="AF587" s="28"/>
      <c r="AG587" s="28"/>
      <c r="AH587" s="28"/>
      <c r="AI587" s="28"/>
      <c r="AJ587" s="28"/>
      <c r="AK587" s="28"/>
      <c r="AL587" s="28"/>
      <c r="AM587" s="28"/>
      <c r="AN587" s="28"/>
      <c r="AO587" s="28"/>
      <c r="AP587" s="28"/>
      <c r="AQ587" s="28"/>
      <c r="AR587" s="28"/>
      <c r="AS587" s="28"/>
      <c r="AT587" s="28"/>
      <c r="AU587" s="28"/>
      <c r="AV587" s="28"/>
      <c r="AW587" s="28"/>
      <c r="AX587" s="28"/>
      <c r="AY587" s="28"/>
      <c r="AZ587" s="28"/>
      <c r="BA587" s="28"/>
      <c r="BC587" s="72"/>
      <c r="BD587" s="72"/>
      <c r="BE587" s="28"/>
      <c r="BF587" s="28"/>
      <c r="BG587" s="28"/>
      <c r="BH587" s="28"/>
      <c r="BI587" s="28"/>
      <c r="BJ587" s="28"/>
      <c r="BK587" s="28"/>
      <c r="BL587" s="28"/>
      <c r="BM587" s="28"/>
      <c r="BN587" s="28"/>
      <c r="BO587" s="28"/>
      <c r="BP587" s="28"/>
      <c r="BQ587" s="28"/>
      <c r="BR587" s="28"/>
      <c r="BS587" s="28"/>
      <c r="BT587" s="28"/>
      <c r="BU587" s="28"/>
      <c r="BV587" s="28"/>
      <c r="BW587" s="28"/>
      <c r="BX587" s="28"/>
      <c r="BY587" s="28"/>
      <c r="BZ587" s="28"/>
    </row>
    <row r="588" spans="1:78" ht="12.75" hidden="1">
      <c r="A588" s="64"/>
      <c r="B588" s="64"/>
      <c r="C588" s="72"/>
      <c r="D588" s="72"/>
      <c r="E588" s="28"/>
      <c r="F588" s="28"/>
      <c r="G588" s="28"/>
      <c r="H588" s="28"/>
      <c r="I588" s="28"/>
      <c r="J588" s="28"/>
      <c r="K588" s="28"/>
      <c r="L588" s="28"/>
      <c r="M588" s="28"/>
      <c r="N588" s="28"/>
      <c r="O588" s="28"/>
      <c r="P588" s="28"/>
      <c r="Q588" s="28"/>
      <c r="R588" s="28"/>
      <c r="S588" s="28"/>
      <c r="T588" s="28"/>
      <c r="U588" s="28"/>
      <c r="V588" s="28"/>
      <c r="W588" s="28"/>
      <c r="X588" s="28"/>
      <c r="Y588" s="28"/>
      <c r="Z588" s="28"/>
      <c r="AA588" s="29"/>
      <c r="AD588" s="72"/>
      <c r="AE588" s="72"/>
      <c r="AF588" s="28"/>
      <c r="AG588" s="28"/>
      <c r="AH588" s="28"/>
      <c r="AI588" s="28"/>
      <c r="AJ588" s="28"/>
      <c r="AK588" s="28"/>
      <c r="AL588" s="28"/>
      <c r="AM588" s="28"/>
      <c r="AN588" s="28"/>
      <c r="AO588" s="28"/>
      <c r="AP588" s="28"/>
      <c r="AQ588" s="28"/>
      <c r="AR588" s="28"/>
      <c r="AS588" s="28"/>
      <c r="AT588" s="28"/>
      <c r="AU588" s="28"/>
      <c r="AV588" s="28"/>
      <c r="AW588" s="28"/>
      <c r="AX588" s="28"/>
      <c r="AY588" s="28"/>
      <c r="AZ588" s="28"/>
      <c r="BA588" s="28"/>
      <c r="BC588" s="72"/>
      <c r="BD588" s="72"/>
      <c r="BE588" s="28"/>
      <c r="BF588" s="28"/>
      <c r="BG588" s="28"/>
      <c r="BH588" s="28"/>
      <c r="BI588" s="28"/>
      <c r="BJ588" s="28"/>
      <c r="BK588" s="28"/>
      <c r="BL588" s="28"/>
      <c r="BM588" s="28"/>
      <c r="BN588" s="28"/>
      <c r="BO588" s="28"/>
      <c r="BP588" s="28"/>
      <c r="BQ588" s="28"/>
      <c r="BR588" s="28"/>
      <c r="BS588" s="28"/>
      <c r="BT588" s="28"/>
      <c r="BU588" s="28"/>
      <c r="BV588" s="28"/>
      <c r="BW588" s="28"/>
      <c r="BX588" s="28"/>
      <c r="BY588" s="28"/>
      <c r="BZ588" s="28"/>
    </row>
    <row r="589" spans="1:78" ht="12.75" hidden="1">
      <c r="A589" s="64"/>
      <c r="B589" s="64"/>
      <c r="C589" s="72"/>
      <c r="D589" s="72"/>
      <c r="E589" s="28"/>
      <c r="F589" s="28"/>
      <c r="G589" s="28"/>
      <c r="H589" s="28"/>
      <c r="I589" s="28"/>
      <c r="J589" s="28"/>
      <c r="K589" s="28"/>
      <c r="L589" s="28"/>
      <c r="M589" s="28"/>
      <c r="N589" s="28"/>
      <c r="O589" s="28"/>
      <c r="P589" s="28"/>
      <c r="Q589" s="28"/>
      <c r="R589" s="28"/>
      <c r="S589" s="28"/>
      <c r="T589" s="28"/>
      <c r="U589" s="28"/>
      <c r="V589" s="28"/>
      <c r="W589" s="28"/>
      <c r="X589" s="28"/>
      <c r="Y589" s="28"/>
      <c r="Z589" s="28"/>
      <c r="AA589" s="29"/>
      <c r="AD589" s="72"/>
      <c r="AE589" s="72"/>
      <c r="AF589" s="28"/>
      <c r="AG589" s="28"/>
      <c r="AH589" s="28"/>
      <c r="AI589" s="28"/>
      <c r="AJ589" s="28"/>
      <c r="AK589" s="28"/>
      <c r="AL589" s="28"/>
      <c r="AM589" s="28"/>
      <c r="AN589" s="28"/>
      <c r="AO589" s="28"/>
      <c r="AP589" s="28"/>
      <c r="AQ589" s="28"/>
      <c r="AR589" s="28"/>
      <c r="AS589" s="28"/>
      <c r="AT589" s="28"/>
      <c r="AU589" s="28"/>
      <c r="AV589" s="28"/>
      <c r="AW589" s="28"/>
      <c r="AX589" s="28"/>
      <c r="AY589" s="28"/>
      <c r="AZ589" s="28"/>
      <c r="BA589" s="28"/>
      <c r="BC589" s="72"/>
      <c r="BD589" s="72"/>
      <c r="BE589" s="28"/>
      <c r="BF589" s="28"/>
      <c r="BG589" s="28"/>
      <c r="BH589" s="28"/>
      <c r="BI589" s="28"/>
      <c r="BJ589" s="28"/>
      <c r="BK589" s="28"/>
      <c r="BL589" s="28"/>
      <c r="BM589" s="28"/>
      <c r="BN589" s="28"/>
      <c r="BO589" s="28"/>
      <c r="BP589" s="28"/>
      <c r="BQ589" s="28"/>
      <c r="BR589" s="28"/>
      <c r="BS589" s="28"/>
      <c r="BT589" s="28"/>
      <c r="BU589" s="28"/>
      <c r="BV589" s="28"/>
      <c r="BW589" s="28"/>
      <c r="BX589" s="28"/>
      <c r="BY589" s="28"/>
      <c r="BZ589" s="28"/>
    </row>
    <row r="590" spans="1:78" ht="12.75" hidden="1">
      <c r="A590" s="64"/>
      <c r="B590" s="64"/>
      <c r="C590" s="72"/>
      <c r="D590" s="72"/>
      <c r="E590" s="28"/>
      <c r="F590" s="28"/>
      <c r="G590" s="28"/>
      <c r="H590" s="28"/>
      <c r="I590" s="28"/>
      <c r="J590" s="28"/>
      <c r="K590" s="28"/>
      <c r="L590" s="28"/>
      <c r="M590" s="28"/>
      <c r="N590" s="28"/>
      <c r="O590" s="28"/>
      <c r="P590" s="28"/>
      <c r="Q590" s="28"/>
      <c r="R590" s="28"/>
      <c r="S590" s="28"/>
      <c r="T590" s="28"/>
      <c r="U590" s="28"/>
      <c r="V590" s="28"/>
      <c r="W590" s="28"/>
      <c r="X590" s="28"/>
      <c r="Y590" s="28"/>
      <c r="Z590" s="28"/>
      <c r="AA590" s="29"/>
      <c r="AD590" s="72"/>
      <c r="AE590" s="72"/>
      <c r="AF590" s="28"/>
      <c r="AG590" s="28"/>
      <c r="AH590" s="28"/>
      <c r="AI590" s="28"/>
      <c r="AJ590" s="28"/>
      <c r="AK590" s="28"/>
      <c r="AL590" s="28"/>
      <c r="AM590" s="28"/>
      <c r="AN590" s="28"/>
      <c r="AO590" s="28"/>
      <c r="AP590" s="28"/>
      <c r="AQ590" s="28"/>
      <c r="AR590" s="28"/>
      <c r="AS590" s="28"/>
      <c r="AT590" s="28"/>
      <c r="AU590" s="28"/>
      <c r="AV590" s="28"/>
      <c r="AW590" s="28"/>
      <c r="AX590" s="28"/>
      <c r="AY590" s="28"/>
      <c r="AZ590" s="28"/>
      <c r="BA590" s="28"/>
      <c r="BC590" s="72"/>
      <c r="BD590" s="72"/>
      <c r="BE590" s="28"/>
      <c r="BF590" s="28"/>
      <c r="BG590" s="28"/>
      <c r="BH590" s="28"/>
      <c r="BI590" s="28"/>
      <c r="BJ590" s="28"/>
      <c r="BK590" s="28"/>
      <c r="BL590" s="28"/>
      <c r="BM590" s="28"/>
      <c r="BN590" s="28"/>
      <c r="BO590" s="28"/>
      <c r="BP590" s="28"/>
      <c r="BQ590" s="28"/>
      <c r="BR590" s="28"/>
      <c r="BS590" s="28"/>
      <c r="BT590" s="28"/>
      <c r="BU590" s="28"/>
      <c r="BV590" s="28"/>
      <c r="BW590" s="28"/>
      <c r="BX590" s="28"/>
      <c r="BY590" s="28"/>
      <c r="BZ590" s="28"/>
    </row>
    <row r="591" spans="1:78" ht="12.75" hidden="1">
      <c r="A591" s="64"/>
      <c r="B591" s="64"/>
      <c r="C591" s="72"/>
      <c r="D591" s="72"/>
      <c r="E591" s="28"/>
      <c r="F591" s="28"/>
      <c r="G591" s="28"/>
      <c r="H591" s="28"/>
      <c r="I591" s="28"/>
      <c r="J591" s="28"/>
      <c r="K591" s="28"/>
      <c r="L591" s="28"/>
      <c r="M591" s="28"/>
      <c r="N591" s="28"/>
      <c r="O591" s="28"/>
      <c r="P591" s="28"/>
      <c r="Q591" s="28"/>
      <c r="R591" s="28"/>
      <c r="S591" s="28"/>
      <c r="T591" s="28"/>
      <c r="U591" s="28"/>
      <c r="V591" s="28"/>
      <c r="W591" s="28"/>
      <c r="X591" s="28"/>
      <c r="Y591" s="28"/>
      <c r="Z591" s="28"/>
      <c r="AA591" s="29"/>
      <c r="AD591" s="72"/>
      <c r="AE591" s="72"/>
      <c r="AF591" s="28"/>
      <c r="AG591" s="28"/>
      <c r="AH591" s="28"/>
      <c r="AI591" s="28"/>
      <c r="AJ591" s="28"/>
      <c r="AK591" s="28"/>
      <c r="AL591" s="28"/>
      <c r="AM591" s="28"/>
      <c r="AN591" s="28"/>
      <c r="AO591" s="28"/>
      <c r="AP591" s="28"/>
      <c r="AQ591" s="28"/>
      <c r="AR591" s="28"/>
      <c r="AS591" s="28"/>
      <c r="AT591" s="28"/>
      <c r="AU591" s="28"/>
      <c r="AV591" s="28"/>
      <c r="AW591" s="28"/>
      <c r="AX591" s="28"/>
      <c r="AY591" s="28"/>
      <c r="AZ591" s="28"/>
      <c r="BA591" s="28"/>
      <c r="BC591" s="72"/>
      <c r="BD591" s="72"/>
      <c r="BE591" s="28"/>
      <c r="BF591" s="28"/>
      <c r="BG591" s="28"/>
      <c r="BH591" s="28"/>
      <c r="BI591" s="28"/>
      <c r="BJ591" s="28"/>
      <c r="BK591" s="28"/>
      <c r="BL591" s="28"/>
      <c r="BM591" s="28"/>
      <c r="BN591" s="28"/>
      <c r="BO591" s="28"/>
      <c r="BP591" s="28"/>
      <c r="BQ591" s="28"/>
      <c r="BR591" s="28"/>
      <c r="BS591" s="28"/>
      <c r="BT591" s="28"/>
      <c r="BU591" s="28"/>
      <c r="BV591" s="28"/>
      <c r="BW591" s="28"/>
      <c r="BX591" s="28"/>
      <c r="BY591" s="28"/>
      <c r="BZ591" s="28"/>
    </row>
    <row r="592" spans="1:78" ht="12.75" hidden="1">
      <c r="A592" s="64"/>
      <c r="B592" s="64"/>
      <c r="C592" s="72"/>
      <c r="D592" s="72"/>
      <c r="E592" s="28"/>
      <c r="F592" s="28"/>
      <c r="G592" s="28"/>
      <c r="H592" s="28"/>
      <c r="I592" s="28"/>
      <c r="J592" s="28"/>
      <c r="K592" s="28"/>
      <c r="L592" s="28"/>
      <c r="M592" s="28"/>
      <c r="N592" s="28"/>
      <c r="O592" s="28"/>
      <c r="P592" s="28"/>
      <c r="Q592" s="28"/>
      <c r="R592" s="28"/>
      <c r="S592" s="28"/>
      <c r="T592" s="28"/>
      <c r="U592" s="28"/>
      <c r="V592" s="28"/>
      <c r="W592" s="28"/>
      <c r="X592" s="28"/>
      <c r="Y592" s="28"/>
      <c r="Z592" s="28"/>
      <c r="AA592" s="29"/>
      <c r="AD592" s="72"/>
      <c r="AE592" s="72"/>
      <c r="AF592" s="28"/>
      <c r="AG592" s="28"/>
      <c r="AH592" s="28"/>
      <c r="AI592" s="28"/>
      <c r="AJ592" s="28"/>
      <c r="AK592" s="28"/>
      <c r="AL592" s="28"/>
      <c r="AM592" s="28"/>
      <c r="AN592" s="28"/>
      <c r="AO592" s="28"/>
      <c r="AP592" s="28"/>
      <c r="AQ592" s="28"/>
      <c r="AR592" s="28"/>
      <c r="AS592" s="28"/>
      <c r="AT592" s="28"/>
      <c r="AU592" s="28"/>
      <c r="AV592" s="28"/>
      <c r="AW592" s="28"/>
      <c r="AX592" s="28"/>
      <c r="AY592" s="28"/>
      <c r="AZ592" s="28"/>
      <c r="BA592" s="28"/>
      <c r="BC592" s="72"/>
      <c r="BD592" s="72"/>
      <c r="BE592" s="28"/>
      <c r="BF592" s="28"/>
      <c r="BG592" s="28"/>
      <c r="BH592" s="28"/>
      <c r="BI592" s="28"/>
      <c r="BJ592" s="28"/>
      <c r="BK592" s="28"/>
      <c r="BL592" s="28"/>
      <c r="BM592" s="28"/>
      <c r="BN592" s="28"/>
      <c r="BO592" s="28"/>
      <c r="BP592" s="28"/>
      <c r="BQ592" s="28"/>
      <c r="BR592" s="28"/>
      <c r="BS592" s="28"/>
      <c r="BT592" s="28"/>
      <c r="BU592" s="28"/>
      <c r="BV592" s="28"/>
      <c r="BW592" s="28"/>
      <c r="BX592" s="28"/>
      <c r="BY592" s="28"/>
      <c r="BZ592" s="28"/>
    </row>
    <row r="593" spans="1:78" ht="12.75" hidden="1">
      <c r="A593" s="64"/>
      <c r="B593" s="64"/>
      <c r="C593" s="72"/>
      <c r="D593" s="72"/>
      <c r="E593" s="28"/>
      <c r="F593" s="28"/>
      <c r="G593" s="28"/>
      <c r="H593" s="28"/>
      <c r="I593" s="28"/>
      <c r="J593" s="28"/>
      <c r="K593" s="28"/>
      <c r="L593" s="28"/>
      <c r="M593" s="28"/>
      <c r="N593" s="28"/>
      <c r="O593" s="28"/>
      <c r="P593" s="28"/>
      <c r="Q593" s="28"/>
      <c r="R593" s="28"/>
      <c r="S593" s="28"/>
      <c r="T593" s="28"/>
      <c r="U593" s="28"/>
      <c r="V593" s="28"/>
      <c r="W593" s="28"/>
      <c r="X593" s="28"/>
      <c r="Y593" s="28"/>
      <c r="Z593" s="28"/>
      <c r="AA593" s="29"/>
      <c r="AD593" s="72"/>
      <c r="AE593" s="72"/>
      <c r="AF593" s="28"/>
      <c r="AG593" s="28"/>
      <c r="AH593" s="28"/>
      <c r="AI593" s="28"/>
      <c r="AJ593" s="28"/>
      <c r="AK593" s="28"/>
      <c r="AL593" s="28"/>
      <c r="AM593" s="28"/>
      <c r="AN593" s="28"/>
      <c r="AO593" s="28"/>
      <c r="AP593" s="28"/>
      <c r="AQ593" s="28"/>
      <c r="AR593" s="28"/>
      <c r="AS593" s="28"/>
      <c r="AT593" s="28"/>
      <c r="AU593" s="28"/>
      <c r="AV593" s="28"/>
      <c r="AW593" s="28"/>
      <c r="AX593" s="28"/>
      <c r="AY593" s="28"/>
      <c r="AZ593" s="28"/>
      <c r="BA593" s="28"/>
      <c r="BC593" s="72"/>
      <c r="BD593" s="72"/>
      <c r="BE593" s="28"/>
      <c r="BF593" s="28"/>
      <c r="BG593" s="28"/>
      <c r="BH593" s="28"/>
      <c r="BI593" s="28"/>
      <c r="BJ593" s="28"/>
      <c r="BK593" s="28"/>
      <c r="BL593" s="28"/>
      <c r="BM593" s="28"/>
      <c r="BN593" s="28"/>
      <c r="BO593" s="28"/>
      <c r="BP593" s="28"/>
      <c r="BQ593" s="28"/>
      <c r="BR593" s="28"/>
      <c r="BS593" s="28"/>
      <c r="BT593" s="28"/>
      <c r="BU593" s="28"/>
      <c r="BV593" s="28"/>
      <c r="BW593" s="28"/>
      <c r="BX593" s="28"/>
      <c r="BY593" s="28"/>
      <c r="BZ593" s="28"/>
    </row>
    <row r="594" spans="1:78" ht="12.75" hidden="1">
      <c r="A594" s="64"/>
      <c r="B594" s="64"/>
      <c r="C594" s="72"/>
      <c r="D594" s="72"/>
      <c r="E594" s="28"/>
      <c r="F594" s="28"/>
      <c r="G594" s="28"/>
      <c r="H594" s="28"/>
      <c r="I594" s="28"/>
      <c r="J594" s="28"/>
      <c r="K594" s="28"/>
      <c r="L594" s="28"/>
      <c r="M594" s="28"/>
      <c r="N594" s="28"/>
      <c r="O594" s="28"/>
      <c r="P594" s="28"/>
      <c r="Q594" s="28"/>
      <c r="R594" s="28"/>
      <c r="S594" s="28"/>
      <c r="T594" s="28"/>
      <c r="U594" s="28"/>
      <c r="V594" s="28"/>
      <c r="W594" s="28"/>
      <c r="X594" s="28"/>
      <c r="Y594" s="28"/>
      <c r="Z594" s="28"/>
      <c r="AA594" s="29"/>
      <c r="AD594" s="72"/>
      <c r="AE594" s="72"/>
      <c r="AF594" s="28"/>
      <c r="AG594" s="28"/>
      <c r="AH594" s="28"/>
      <c r="AI594" s="28"/>
      <c r="AJ594" s="28"/>
      <c r="AK594" s="28"/>
      <c r="AL594" s="28"/>
      <c r="AM594" s="28"/>
      <c r="AN594" s="28"/>
      <c r="AO594" s="28"/>
      <c r="AP594" s="28"/>
      <c r="AQ594" s="28"/>
      <c r="AR594" s="28"/>
      <c r="AS594" s="28"/>
      <c r="AT594" s="28"/>
      <c r="AU594" s="28"/>
      <c r="AV594" s="28"/>
      <c r="AW594" s="28"/>
      <c r="AX594" s="28"/>
      <c r="AY594" s="28"/>
      <c r="AZ594" s="28"/>
      <c r="BA594" s="28"/>
      <c r="BC594" s="72"/>
      <c r="BD594" s="72"/>
      <c r="BE594" s="28"/>
      <c r="BF594" s="28"/>
      <c r="BG594" s="28"/>
      <c r="BH594" s="28"/>
      <c r="BI594" s="28"/>
      <c r="BJ594" s="28"/>
      <c r="BK594" s="28"/>
      <c r="BL594" s="28"/>
      <c r="BM594" s="28"/>
      <c r="BN594" s="28"/>
      <c r="BO594" s="28"/>
      <c r="BP594" s="28"/>
      <c r="BQ594" s="28"/>
      <c r="BR594" s="28"/>
      <c r="BS594" s="28"/>
      <c r="BT594" s="28"/>
      <c r="BU594" s="28"/>
      <c r="BV594" s="28"/>
      <c r="BW594" s="28"/>
      <c r="BX594" s="28"/>
      <c r="BY594" s="28"/>
      <c r="BZ594" s="28"/>
    </row>
    <row r="595" spans="1:78" ht="12.75" hidden="1">
      <c r="A595" s="64"/>
      <c r="B595" s="64"/>
      <c r="C595" s="72"/>
      <c r="D595" s="72"/>
      <c r="E595" s="28"/>
      <c r="F595" s="28"/>
      <c r="G595" s="28"/>
      <c r="H595" s="28"/>
      <c r="I595" s="28"/>
      <c r="J595" s="28"/>
      <c r="K595" s="28"/>
      <c r="L595" s="28"/>
      <c r="M595" s="28"/>
      <c r="N595" s="28"/>
      <c r="O595" s="28"/>
      <c r="P595" s="28"/>
      <c r="Q595" s="28"/>
      <c r="R595" s="28"/>
      <c r="S595" s="28"/>
      <c r="T595" s="28"/>
      <c r="U595" s="28"/>
      <c r="V595" s="28"/>
      <c r="W595" s="28"/>
      <c r="X595" s="28"/>
      <c r="Y595" s="28"/>
      <c r="Z595" s="28"/>
      <c r="AA595" s="29"/>
      <c r="AD595" s="72"/>
      <c r="AE595" s="72"/>
      <c r="AF595" s="28"/>
      <c r="AG595" s="28"/>
      <c r="AH595" s="28"/>
      <c r="AI595" s="28"/>
      <c r="AJ595" s="28"/>
      <c r="AK595" s="28"/>
      <c r="AL595" s="28"/>
      <c r="AM595" s="28"/>
      <c r="AN595" s="28"/>
      <c r="AO595" s="28"/>
      <c r="AP595" s="28"/>
      <c r="AQ595" s="28"/>
      <c r="AR595" s="28"/>
      <c r="AS595" s="28"/>
      <c r="AT595" s="28"/>
      <c r="AU595" s="28"/>
      <c r="AV595" s="28"/>
      <c r="AW595" s="28"/>
      <c r="AX595" s="28"/>
      <c r="AY595" s="28"/>
      <c r="AZ595" s="28"/>
      <c r="BA595" s="28"/>
      <c r="BC595" s="72"/>
      <c r="BD595" s="72"/>
      <c r="BE595" s="28"/>
      <c r="BF595" s="28"/>
      <c r="BG595" s="28"/>
      <c r="BH595" s="28"/>
      <c r="BI595" s="28"/>
      <c r="BJ595" s="28"/>
      <c r="BK595" s="28"/>
      <c r="BL595" s="28"/>
      <c r="BM595" s="28"/>
      <c r="BN595" s="28"/>
      <c r="BO595" s="28"/>
      <c r="BP595" s="28"/>
      <c r="BQ595" s="28"/>
      <c r="BR595" s="28"/>
      <c r="BS595" s="28"/>
      <c r="BT595" s="28"/>
      <c r="BU595" s="28"/>
      <c r="BV595" s="28"/>
      <c r="BW595" s="28"/>
      <c r="BX595" s="28"/>
      <c r="BY595" s="28"/>
      <c r="BZ595" s="28"/>
    </row>
    <row r="596" spans="1:78" ht="12.75" hidden="1">
      <c r="A596" s="64"/>
      <c r="B596" s="64"/>
      <c r="C596" s="72"/>
      <c r="D596" s="72"/>
      <c r="E596" s="28"/>
      <c r="F596" s="28"/>
      <c r="G596" s="28"/>
      <c r="H596" s="28"/>
      <c r="I596" s="28"/>
      <c r="J596" s="28"/>
      <c r="K596" s="28"/>
      <c r="L596" s="28"/>
      <c r="M596" s="28"/>
      <c r="N596" s="28"/>
      <c r="O596" s="28"/>
      <c r="P596" s="28"/>
      <c r="Q596" s="28"/>
      <c r="R596" s="28"/>
      <c r="S596" s="28"/>
      <c r="T596" s="28"/>
      <c r="U596" s="28"/>
      <c r="V596" s="28"/>
      <c r="W596" s="28"/>
      <c r="X596" s="28"/>
      <c r="Y596" s="28"/>
      <c r="Z596" s="28"/>
      <c r="AA596" s="29"/>
      <c r="AD596" s="72"/>
      <c r="AE596" s="72"/>
      <c r="AF596" s="28"/>
      <c r="AG596" s="28"/>
      <c r="AH596" s="28"/>
      <c r="AI596" s="28"/>
      <c r="AJ596" s="28"/>
      <c r="AK596" s="28"/>
      <c r="AL596" s="28"/>
      <c r="AM596" s="28"/>
      <c r="AN596" s="28"/>
      <c r="AO596" s="28"/>
      <c r="AP596" s="28"/>
      <c r="AQ596" s="28"/>
      <c r="AR596" s="28"/>
      <c r="AS596" s="28"/>
      <c r="AT596" s="28"/>
      <c r="AU596" s="28"/>
      <c r="AV596" s="28"/>
      <c r="AW596" s="28"/>
      <c r="AX596" s="28"/>
      <c r="AY596" s="28"/>
      <c r="AZ596" s="28"/>
      <c r="BA596" s="28"/>
      <c r="BC596" s="72"/>
      <c r="BD596" s="72"/>
      <c r="BE596" s="28"/>
      <c r="BF596" s="28"/>
      <c r="BG596" s="28"/>
      <c r="BH596" s="28"/>
      <c r="BI596" s="28"/>
      <c r="BJ596" s="28"/>
      <c r="BK596" s="28"/>
      <c r="BL596" s="28"/>
      <c r="BM596" s="28"/>
      <c r="BN596" s="28"/>
      <c r="BO596" s="28"/>
      <c r="BP596" s="28"/>
      <c r="BQ596" s="28"/>
      <c r="BR596" s="28"/>
      <c r="BS596" s="28"/>
      <c r="BT596" s="28"/>
      <c r="BU596" s="28"/>
      <c r="BV596" s="28"/>
      <c r="BW596" s="28"/>
      <c r="BX596" s="28"/>
      <c r="BY596" s="28"/>
      <c r="BZ596" s="28"/>
    </row>
    <row r="597" spans="1:78" ht="12.75" hidden="1">
      <c r="A597" s="64"/>
      <c r="B597" s="64"/>
      <c r="C597" s="72"/>
      <c r="D597" s="72"/>
      <c r="E597" s="28"/>
      <c r="F597" s="28"/>
      <c r="G597" s="28"/>
      <c r="H597" s="28"/>
      <c r="I597" s="28"/>
      <c r="J597" s="28"/>
      <c r="K597" s="28"/>
      <c r="L597" s="28"/>
      <c r="M597" s="28"/>
      <c r="N597" s="28"/>
      <c r="O597" s="28"/>
      <c r="P597" s="28"/>
      <c r="Q597" s="28"/>
      <c r="R597" s="28"/>
      <c r="S597" s="28"/>
      <c r="T597" s="28"/>
      <c r="U597" s="28"/>
      <c r="V597" s="28"/>
      <c r="W597" s="28"/>
      <c r="X597" s="28"/>
      <c r="Y597" s="28"/>
      <c r="Z597" s="28"/>
      <c r="AA597" s="29"/>
      <c r="AD597" s="72"/>
      <c r="AE597" s="72"/>
      <c r="AF597" s="28"/>
      <c r="AG597" s="28"/>
      <c r="AH597" s="28"/>
      <c r="AI597" s="28"/>
      <c r="AJ597" s="28"/>
      <c r="AK597" s="28"/>
      <c r="AL597" s="28"/>
      <c r="AM597" s="28"/>
      <c r="AN597" s="28"/>
      <c r="AO597" s="28"/>
      <c r="AP597" s="28"/>
      <c r="AQ597" s="28"/>
      <c r="AR597" s="28"/>
      <c r="AS597" s="28"/>
      <c r="AT597" s="28"/>
      <c r="AU597" s="28"/>
      <c r="AV597" s="28"/>
      <c r="AW597" s="28"/>
      <c r="AX597" s="28"/>
      <c r="AY597" s="28"/>
      <c r="AZ597" s="28"/>
      <c r="BA597" s="28"/>
      <c r="BC597" s="72"/>
      <c r="BD597" s="72"/>
      <c r="BE597" s="28"/>
      <c r="BF597" s="28"/>
      <c r="BG597" s="28"/>
      <c r="BH597" s="28"/>
      <c r="BI597" s="28"/>
      <c r="BJ597" s="28"/>
      <c r="BK597" s="28"/>
      <c r="BL597" s="28"/>
      <c r="BM597" s="28"/>
      <c r="BN597" s="28"/>
      <c r="BO597" s="28"/>
      <c r="BP597" s="28"/>
      <c r="BQ597" s="28"/>
      <c r="BR597" s="28"/>
      <c r="BS597" s="28"/>
      <c r="BT597" s="28"/>
      <c r="BU597" s="28"/>
      <c r="BV597" s="28"/>
      <c r="BW597" s="28"/>
      <c r="BX597" s="28"/>
      <c r="BY597" s="28"/>
      <c r="BZ597" s="28"/>
    </row>
    <row r="598" spans="1:78" ht="12.75" hidden="1">
      <c r="A598" s="64"/>
      <c r="B598" s="64"/>
      <c r="C598" s="72"/>
      <c r="D598" s="72"/>
      <c r="E598" s="28"/>
      <c r="F598" s="28"/>
      <c r="G598" s="28"/>
      <c r="H598" s="28"/>
      <c r="I598" s="28"/>
      <c r="J598" s="28"/>
      <c r="K598" s="28"/>
      <c r="L598" s="28"/>
      <c r="M598" s="28"/>
      <c r="N598" s="28"/>
      <c r="O598" s="28"/>
      <c r="P598" s="28"/>
      <c r="Q598" s="28"/>
      <c r="R598" s="28"/>
      <c r="S598" s="28"/>
      <c r="T598" s="28"/>
      <c r="U598" s="28"/>
      <c r="V598" s="28"/>
      <c r="W598" s="28"/>
      <c r="X598" s="28"/>
      <c r="Y598" s="28"/>
      <c r="Z598" s="28"/>
      <c r="AA598" s="29"/>
      <c r="AD598" s="72"/>
      <c r="AE598" s="72"/>
      <c r="AF598" s="28"/>
      <c r="AG598" s="28"/>
      <c r="AH598" s="28"/>
      <c r="AI598" s="28"/>
      <c r="AJ598" s="28"/>
      <c r="AK598" s="28"/>
      <c r="AL598" s="28"/>
      <c r="AM598" s="28"/>
      <c r="AN598" s="28"/>
      <c r="AO598" s="28"/>
      <c r="AP598" s="28"/>
      <c r="AQ598" s="28"/>
      <c r="AR598" s="28"/>
      <c r="AS598" s="28"/>
      <c r="AT598" s="28"/>
      <c r="AU598" s="28"/>
      <c r="AV598" s="28"/>
      <c r="AW598" s="28"/>
      <c r="AX598" s="28"/>
      <c r="AY598" s="28"/>
      <c r="AZ598" s="28"/>
      <c r="BA598" s="28"/>
      <c r="BC598" s="72"/>
      <c r="BD598" s="72"/>
      <c r="BE598" s="28"/>
      <c r="BF598" s="28"/>
      <c r="BG598" s="28"/>
      <c r="BH598" s="28"/>
      <c r="BI598" s="28"/>
      <c r="BJ598" s="28"/>
      <c r="BK598" s="28"/>
      <c r="BL598" s="28"/>
      <c r="BM598" s="28"/>
      <c r="BN598" s="28"/>
      <c r="BO598" s="28"/>
      <c r="BP598" s="28"/>
      <c r="BQ598" s="28"/>
      <c r="BR598" s="28"/>
      <c r="BS598" s="28"/>
      <c r="BT598" s="28"/>
      <c r="BU598" s="28"/>
      <c r="BV598" s="28"/>
      <c r="BW598" s="28"/>
      <c r="BX598" s="28"/>
      <c r="BY598" s="28"/>
      <c r="BZ598" s="28"/>
    </row>
    <row r="599" spans="1:78" ht="12.75" hidden="1">
      <c r="A599" s="64"/>
      <c r="B599" s="64"/>
      <c r="C599" s="72"/>
      <c r="D599" s="72"/>
      <c r="E599" s="28"/>
      <c r="F599" s="28"/>
      <c r="G599" s="28"/>
      <c r="H599" s="28"/>
      <c r="I599" s="28"/>
      <c r="J599" s="28"/>
      <c r="K599" s="28"/>
      <c r="L599" s="28"/>
      <c r="M599" s="28"/>
      <c r="N599" s="28"/>
      <c r="O599" s="28"/>
      <c r="P599" s="28"/>
      <c r="Q599" s="28"/>
      <c r="R599" s="28"/>
      <c r="S599" s="28"/>
      <c r="T599" s="28"/>
      <c r="U599" s="28"/>
      <c r="V599" s="28"/>
      <c r="W599" s="28"/>
      <c r="X599" s="28"/>
      <c r="Y599" s="28"/>
      <c r="Z599" s="28"/>
      <c r="AA599" s="29"/>
      <c r="AD599" s="72"/>
      <c r="AE599" s="72"/>
      <c r="AF599" s="28"/>
      <c r="AG599" s="28"/>
      <c r="AH599" s="28"/>
      <c r="AI599" s="28"/>
      <c r="AJ599" s="28"/>
      <c r="AK599" s="28"/>
      <c r="AL599" s="28"/>
      <c r="AM599" s="28"/>
      <c r="AN599" s="28"/>
      <c r="AO599" s="28"/>
      <c r="AP599" s="28"/>
      <c r="AQ599" s="28"/>
      <c r="AR599" s="28"/>
      <c r="AS599" s="28"/>
      <c r="AT599" s="28"/>
      <c r="AU599" s="28"/>
      <c r="AV599" s="28"/>
      <c r="AW599" s="28"/>
      <c r="AX599" s="28"/>
      <c r="AY599" s="28"/>
      <c r="AZ599" s="28"/>
      <c r="BA599" s="28"/>
      <c r="BC599" s="72"/>
      <c r="BD599" s="72"/>
      <c r="BE599" s="28"/>
      <c r="BF599" s="28"/>
      <c r="BG599" s="28"/>
      <c r="BH599" s="28"/>
      <c r="BI599" s="28"/>
      <c r="BJ599" s="28"/>
      <c r="BK599" s="28"/>
      <c r="BL599" s="28"/>
      <c r="BM599" s="28"/>
      <c r="BN599" s="28"/>
      <c r="BO599" s="28"/>
      <c r="BP599" s="28"/>
      <c r="BQ599" s="28"/>
      <c r="BR599" s="28"/>
      <c r="BS599" s="28"/>
      <c r="BT599" s="28"/>
      <c r="BU599" s="28"/>
      <c r="BV599" s="28"/>
      <c r="BW599" s="28"/>
      <c r="BX599" s="28"/>
      <c r="BY599" s="28"/>
      <c r="BZ599" s="28"/>
    </row>
    <row r="600" spans="1:78" ht="12.75" hidden="1">
      <c r="A600" s="64"/>
      <c r="B600" s="64"/>
      <c r="C600" s="72"/>
      <c r="D600" s="72"/>
      <c r="E600" s="28"/>
      <c r="F600" s="28"/>
      <c r="G600" s="28"/>
      <c r="H600" s="28"/>
      <c r="I600" s="28"/>
      <c r="J600" s="28"/>
      <c r="K600" s="28"/>
      <c r="L600" s="28"/>
      <c r="M600" s="28"/>
      <c r="N600" s="28"/>
      <c r="O600" s="28"/>
      <c r="P600" s="28"/>
      <c r="Q600" s="28"/>
      <c r="R600" s="28"/>
      <c r="S600" s="28"/>
      <c r="T600" s="28"/>
      <c r="U600" s="28"/>
      <c r="V600" s="28"/>
      <c r="W600" s="28"/>
      <c r="X600" s="28"/>
      <c r="Y600" s="28"/>
      <c r="Z600" s="28"/>
      <c r="AA600" s="29"/>
      <c r="AD600" s="72"/>
      <c r="AE600" s="72"/>
      <c r="AF600" s="28"/>
      <c r="AG600" s="28"/>
      <c r="AH600" s="28"/>
      <c r="AI600" s="28"/>
      <c r="AJ600" s="28"/>
      <c r="AK600" s="28"/>
      <c r="AL600" s="28"/>
      <c r="AM600" s="28"/>
      <c r="AN600" s="28"/>
      <c r="AO600" s="28"/>
      <c r="AP600" s="28"/>
      <c r="AQ600" s="28"/>
      <c r="AR600" s="28"/>
      <c r="AS600" s="28"/>
      <c r="AT600" s="28"/>
      <c r="AU600" s="28"/>
      <c r="AV600" s="28"/>
      <c r="AW600" s="28"/>
      <c r="AX600" s="28"/>
      <c r="AY600" s="28"/>
      <c r="AZ600" s="28"/>
      <c r="BA600" s="28"/>
      <c r="BC600" s="72"/>
      <c r="BD600" s="72"/>
      <c r="BE600" s="28"/>
      <c r="BF600" s="28"/>
      <c r="BG600" s="28"/>
      <c r="BH600" s="28"/>
      <c r="BI600" s="28"/>
      <c r="BJ600" s="28"/>
      <c r="BK600" s="28"/>
      <c r="BL600" s="28"/>
      <c r="BM600" s="28"/>
      <c r="BN600" s="28"/>
      <c r="BO600" s="28"/>
      <c r="BP600" s="28"/>
      <c r="BQ600" s="28"/>
      <c r="BR600" s="28"/>
      <c r="BS600" s="28"/>
      <c r="BT600" s="28"/>
      <c r="BU600" s="28"/>
      <c r="BV600" s="28"/>
      <c r="BW600" s="28"/>
      <c r="BX600" s="28"/>
      <c r="BY600" s="28"/>
      <c r="BZ600" s="28"/>
    </row>
    <row r="601" spans="1:78" ht="12.75" hidden="1">
      <c r="A601" s="64"/>
      <c r="B601" s="64"/>
      <c r="C601" s="72"/>
      <c r="D601" s="72"/>
      <c r="E601" s="28"/>
      <c r="F601" s="28"/>
      <c r="G601" s="28"/>
      <c r="H601" s="28"/>
      <c r="I601" s="28"/>
      <c r="J601" s="28"/>
      <c r="K601" s="28"/>
      <c r="L601" s="28"/>
      <c r="M601" s="28"/>
      <c r="N601" s="28"/>
      <c r="O601" s="28"/>
      <c r="P601" s="28"/>
      <c r="Q601" s="28"/>
      <c r="R601" s="28"/>
      <c r="S601" s="28"/>
      <c r="T601" s="28"/>
      <c r="U601" s="28"/>
      <c r="V601" s="28"/>
      <c r="W601" s="28"/>
      <c r="X601" s="28"/>
      <c r="Y601" s="28"/>
      <c r="Z601" s="28"/>
      <c r="AA601" s="29"/>
      <c r="AD601" s="72"/>
      <c r="AE601" s="72"/>
      <c r="AF601" s="28"/>
      <c r="AG601" s="28"/>
      <c r="AH601" s="28"/>
      <c r="AI601" s="28"/>
      <c r="AJ601" s="28"/>
      <c r="AK601" s="28"/>
      <c r="AL601" s="28"/>
      <c r="AM601" s="28"/>
      <c r="AN601" s="28"/>
      <c r="AO601" s="28"/>
      <c r="AP601" s="28"/>
      <c r="AQ601" s="28"/>
      <c r="AR601" s="28"/>
      <c r="AS601" s="28"/>
      <c r="AT601" s="28"/>
      <c r="AU601" s="28"/>
      <c r="AV601" s="28"/>
      <c r="AW601" s="28"/>
      <c r="AX601" s="28"/>
      <c r="AY601" s="28"/>
      <c r="AZ601" s="28"/>
      <c r="BA601" s="28"/>
      <c r="BC601" s="72"/>
      <c r="BD601" s="72"/>
      <c r="BE601" s="28"/>
      <c r="BF601" s="28"/>
      <c r="BG601" s="28"/>
      <c r="BH601" s="28"/>
      <c r="BI601" s="28"/>
      <c r="BJ601" s="28"/>
      <c r="BK601" s="28"/>
      <c r="BL601" s="28"/>
      <c r="BM601" s="28"/>
      <c r="BN601" s="28"/>
      <c r="BO601" s="28"/>
      <c r="BP601" s="28"/>
      <c r="BQ601" s="28"/>
      <c r="BR601" s="28"/>
      <c r="BS601" s="28"/>
      <c r="BT601" s="28"/>
      <c r="BU601" s="28"/>
      <c r="BV601" s="28"/>
      <c r="BW601" s="28"/>
      <c r="BX601" s="28"/>
      <c r="BY601" s="28"/>
      <c r="BZ601" s="28"/>
    </row>
    <row r="602" spans="1:78" ht="12.75" hidden="1">
      <c r="A602" s="64"/>
      <c r="B602" s="64"/>
      <c r="C602" s="72"/>
      <c r="D602" s="72"/>
      <c r="E602" s="28"/>
      <c r="F602" s="28"/>
      <c r="G602" s="28"/>
      <c r="H602" s="28"/>
      <c r="I602" s="28"/>
      <c r="J602" s="28"/>
      <c r="K602" s="28"/>
      <c r="L602" s="28"/>
      <c r="M602" s="28"/>
      <c r="N602" s="28"/>
      <c r="O602" s="28"/>
      <c r="P602" s="28"/>
      <c r="Q602" s="28"/>
      <c r="R602" s="28"/>
      <c r="S602" s="28"/>
      <c r="T602" s="28"/>
      <c r="U602" s="28"/>
      <c r="V602" s="28"/>
      <c r="W602" s="28"/>
      <c r="X602" s="28"/>
      <c r="Y602" s="28"/>
      <c r="Z602" s="28"/>
      <c r="AA602" s="29"/>
      <c r="AD602" s="72"/>
      <c r="AE602" s="72"/>
      <c r="AF602" s="28"/>
      <c r="AG602" s="28"/>
      <c r="AH602" s="28"/>
      <c r="AI602" s="28"/>
      <c r="AJ602" s="28"/>
      <c r="AK602" s="28"/>
      <c r="AL602" s="28"/>
      <c r="AM602" s="28"/>
      <c r="AN602" s="28"/>
      <c r="AO602" s="28"/>
      <c r="AP602" s="28"/>
      <c r="AQ602" s="28"/>
      <c r="AR602" s="28"/>
      <c r="AS602" s="28"/>
      <c r="AT602" s="28"/>
      <c r="AU602" s="28"/>
      <c r="AV602" s="28"/>
      <c r="AW602" s="28"/>
      <c r="AX602" s="28"/>
      <c r="AY602" s="28"/>
      <c r="AZ602" s="28"/>
      <c r="BA602" s="28"/>
      <c r="BC602" s="72"/>
      <c r="BD602" s="72"/>
      <c r="BE602" s="28"/>
      <c r="BF602" s="28"/>
      <c r="BG602" s="28"/>
      <c r="BH602" s="28"/>
      <c r="BI602" s="28"/>
      <c r="BJ602" s="28"/>
      <c r="BK602" s="28"/>
      <c r="BL602" s="28"/>
      <c r="BM602" s="28"/>
      <c r="BN602" s="28"/>
      <c r="BO602" s="28"/>
      <c r="BP602" s="28"/>
      <c r="BQ602" s="28"/>
      <c r="BR602" s="28"/>
      <c r="BS602" s="28"/>
      <c r="BT602" s="28"/>
      <c r="BU602" s="28"/>
      <c r="BV602" s="28"/>
      <c r="BW602" s="28"/>
      <c r="BX602" s="28"/>
      <c r="BY602" s="28"/>
      <c r="BZ602" s="28"/>
    </row>
    <row r="603" spans="1:78" ht="12.75" hidden="1">
      <c r="A603" s="64"/>
      <c r="B603" s="64"/>
      <c r="C603" s="72"/>
      <c r="D603" s="72"/>
      <c r="E603" s="28"/>
      <c r="F603" s="28"/>
      <c r="G603" s="28"/>
      <c r="H603" s="28"/>
      <c r="I603" s="28"/>
      <c r="J603" s="28"/>
      <c r="K603" s="28"/>
      <c r="L603" s="28"/>
      <c r="M603" s="28"/>
      <c r="N603" s="28"/>
      <c r="O603" s="28"/>
      <c r="P603" s="28"/>
      <c r="Q603" s="28"/>
      <c r="R603" s="28"/>
      <c r="S603" s="28"/>
      <c r="T603" s="28"/>
      <c r="U603" s="28"/>
      <c r="V603" s="28"/>
      <c r="W603" s="28"/>
      <c r="X603" s="28"/>
      <c r="Y603" s="28"/>
      <c r="Z603" s="28"/>
      <c r="AA603" s="29"/>
      <c r="AD603" s="72"/>
      <c r="AE603" s="72"/>
      <c r="AF603" s="28"/>
      <c r="AG603" s="28"/>
      <c r="AH603" s="28"/>
      <c r="AI603" s="28"/>
      <c r="AJ603" s="28"/>
      <c r="AK603" s="28"/>
      <c r="AL603" s="28"/>
      <c r="AM603" s="28"/>
      <c r="AN603" s="28"/>
      <c r="AO603" s="28"/>
      <c r="AP603" s="28"/>
      <c r="AQ603" s="28"/>
      <c r="AR603" s="28"/>
      <c r="AS603" s="28"/>
      <c r="AT603" s="28"/>
      <c r="AU603" s="28"/>
      <c r="AV603" s="28"/>
      <c r="AW603" s="28"/>
      <c r="AX603" s="28"/>
      <c r="AY603" s="28"/>
      <c r="AZ603" s="28"/>
      <c r="BA603" s="28"/>
      <c r="BC603" s="72"/>
      <c r="BD603" s="72"/>
      <c r="BE603" s="28"/>
      <c r="BF603" s="28"/>
      <c r="BG603" s="28"/>
      <c r="BH603" s="28"/>
      <c r="BI603" s="28"/>
      <c r="BJ603" s="28"/>
      <c r="BK603" s="28"/>
      <c r="BL603" s="28"/>
      <c r="BM603" s="28"/>
      <c r="BN603" s="28"/>
      <c r="BO603" s="28"/>
      <c r="BP603" s="28"/>
      <c r="BQ603" s="28"/>
      <c r="BR603" s="28"/>
      <c r="BS603" s="28"/>
      <c r="BT603" s="28"/>
      <c r="BU603" s="28"/>
      <c r="BV603" s="28"/>
      <c r="BW603" s="28"/>
      <c r="BX603" s="28"/>
      <c r="BY603" s="28"/>
      <c r="BZ603" s="28"/>
    </row>
    <row r="604" spans="1:78" ht="12.75" hidden="1">
      <c r="A604" s="64"/>
      <c r="B604" s="64"/>
      <c r="C604" s="72"/>
      <c r="D604" s="72"/>
      <c r="E604" s="28"/>
      <c r="F604" s="28"/>
      <c r="G604" s="28"/>
      <c r="H604" s="28"/>
      <c r="I604" s="28"/>
      <c r="J604" s="28"/>
      <c r="K604" s="28"/>
      <c r="L604" s="28"/>
      <c r="M604" s="28"/>
      <c r="N604" s="28"/>
      <c r="O604" s="28"/>
      <c r="P604" s="28"/>
      <c r="Q604" s="28"/>
      <c r="R604" s="28"/>
      <c r="S604" s="28"/>
      <c r="T604" s="28"/>
      <c r="U604" s="28"/>
      <c r="V604" s="28"/>
      <c r="W604" s="28"/>
      <c r="X604" s="28"/>
      <c r="Y604" s="28"/>
      <c r="Z604" s="28"/>
      <c r="AA604" s="29"/>
      <c r="AD604" s="72"/>
      <c r="AE604" s="72"/>
      <c r="AF604" s="28"/>
      <c r="AG604" s="28"/>
      <c r="AH604" s="28"/>
      <c r="AI604" s="28"/>
      <c r="AJ604" s="28"/>
      <c r="AK604" s="28"/>
      <c r="AL604" s="28"/>
      <c r="AM604" s="28"/>
      <c r="AN604" s="28"/>
      <c r="AO604" s="28"/>
      <c r="AP604" s="28"/>
      <c r="AQ604" s="28"/>
      <c r="AR604" s="28"/>
      <c r="AS604" s="28"/>
      <c r="AT604" s="28"/>
      <c r="AU604" s="28"/>
      <c r="AV604" s="28"/>
      <c r="AW604" s="28"/>
      <c r="AX604" s="28"/>
      <c r="AY604" s="28"/>
      <c r="AZ604" s="28"/>
      <c r="BA604" s="28"/>
      <c r="BC604" s="72"/>
      <c r="BD604" s="72"/>
      <c r="BE604" s="28"/>
      <c r="BF604" s="28"/>
      <c r="BG604" s="28"/>
      <c r="BH604" s="28"/>
      <c r="BI604" s="28"/>
      <c r="BJ604" s="28"/>
      <c r="BK604" s="28"/>
      <c r="BL604" s="28"/>
      <c r="BM604" s="28"/>
      <c r="BN604" s="28"/>
      <c r="BO604" s="28"/>
      <c r="BP604" s="28"/>
      <c r="BQ604" s="28"/>
      <c r="BR604" s="28"/>
      <c r="BS604" s="28"/>
      <c r="BT604" s="28"/>
      <c r="BU604" s="28"/>
      <c r="BV604" s="28"/>
      <c r="BW604" s="28"/>
      <c r="BX604" s="28"/>
      <c r="BY604" s="28"/>
      <c r="BZ604" s="28"/>
    </row>
    <row r="605" spans="1:78" ht="12.75" hidden="1">
      <c r="A605" s="64"/>
      <c r="B605" s="64"/>
      <c r="C605" s="72"/>
      <c r="D605" s="72"/>
      <c r="E605" s="28"/>
      <c r="F605" s="28"/>
      <c r="G605" s="28"/>
      <c r="H605" s="28"/>
      <c r="I605" s="28"/>
      <c r="J605" s="28"/>
      <c r="K605" s="28"/>
      <c r="L605" s="28"/>
      <c r="M605" s="28"/>
      <c r="N605" s="28"/>
      <c r="O605" s="28"/>
      <c r="P605" s="28"/>
      <c r="Q605" s="28"/>
      <c r="R605" s="28"/>
      <c r="S605" s="28"/>
      <c r="T605" s="28"/>
      <c r="U605" s="28"/>
      <c r="V605" s="28"/>
      <c r="W605" s="28"/>
      <c r="X605" s="28"/>
      <c r="Y605" s="28"/>
      <c r="Z605" s="28"/>
      <c r="AA605" s="29"/>
      <c r="AD605" s="72"/>
      <c r="AE605" s="72"/>
      <c r="AF605" s="28"/>
      <c r="AG605" s="28"/>
      <c r="AH605" s="28"/>
      <c r="AI605" s="28"/>
      <c r="AJ605" s="28"/>
      <c r="AK605" s="28"/>
      <c r="AL605" s="28"/>
      <c r="AM605" s="28"/>
      <c r="AN605" s="28"/>
      <c r="AO605" s="28"/>
      <c r="AP605" s="28"/>
      <c r="AQ605" s="28"/>
      <c r="AR605" s="28"/>
      <c r="AS605" s="28"/>
      <c r="AT605" s="28"/>
      <c r="AU605" s="28"/>
      <c r="AV605" s="28"/>
      <c r="AW605" s="28"/>
      <c r="AX605" s="28"/>
      <c r="AY605" s="28"/>
      <c r="AZ605" s="28"/>
      <c r="BA605" s="28"/>
      <c r="BC605" s="72"/>
      <c r="BD605" s="72"/>
      <c r="BE605" s="28"/>
      <c r="BF605" s="28"/>
      <c r="BG605" s="28"/>
      <c r="BH605" s="28"/>
      <c r="BI605" s="28"/>
      <c r="BJ605" s="28"/>
      <c r="BK605" s="28"/>
      <c r="BL605" s="28"/>
      <c r="BM605" s="28"/>
      <c r="BN605" s="28"/>
      <c r="BO605" s="28"/>
      <c r="BP605" s="28"/>
      <c r="BQ605" s="28"/>
      <c r="BR605" s="28"/>
      <c r="BS605" s="28"/>
      <c r="BT605" s="28"/>
      <c r="BU605" s="28"/>
      <c r="BV605" s="28"/>
      <c r="BW605" s="28"/>
      <c r="BX605" s="28"/>
      <c r="BY605" s="28"/>
      <c r="BZ605" s="28"/>
    </row>
    <row r="606" spans="1:78" ht="12.75" hidden="1">
      <c r="A606" s="64"/>
      <c r="B606" s="64"/>
      <c r="C606" s="72"/>
      <c r="D606" s="72"/>
      <c r="E606" s="28"/>
      <c r="F606" s="28"/>
      <c r="G606" s="28"/>
      <c r="H606" s="28"/>
      <c r="I606" s="28"/>
      <c r="J606" s="28"/>
      <c r="K606" s="28"/>
      <c r="L606" s="28"/>
      <c r="M606" s="28"/>
      <c r="N606" s="28"/>
      <c r="O606" s="28"/>
      <c r="P606" s="28"/>
      <c r="Q606" s="28"/>
      <c r="R606" s="28"/>
      <c r="S606" s="28"/>
      <c r="T606" s="28"/>
      <c r="U606" s="28"/>
      <c r="V606" s="28"/>
      <c r="W606" s="28"/>
      <c r="X606" s="28"/>
      <c r="Y606" s="28"/>
      <c r="Z606" s="28"/>
      <c r="AA606" s="29"/>
      <c r="AD606" s="72"/>
      <c r="AE606" s="72"/>
      <c r="AF606" s="28"/>
      <c r="AG606" s="28"/>
      <c r="AH606" s="28"/>
      <c r="AI606" s="28"/>
      <c r="AJ606" s="28"/>
      <c r="AK606" s="28"/>
      <c r="AL606" s="28"/>
      <c r="AM606" s="28"/>
      <c r="AN606" s="28"/>
      <c r="AO606" s="28"/>
      <c r="AP606" s="28"/>
      <c r="AQ606" s="28"/>
      <c r="AR606" s="28"/>
      <c r="AS606" s="28"/>
      <c r="AT606" s="28"/>
      <c r="AU606" s="28"/>
      <c r="AV606" s="28"/>
      <c r="AW606" s="28"/>
      <c r="AX606" s="28"/>
      <c r="AY606" s="28"/>
      <c r="AZ606" s="28"/>
      <c r="BA606" s="28"/>
      <c r="BC606" s="72"/>
      <c r="BD606" s="72"/>
      <c r="BE606" s="28"/>
      <c r="BF606" s="28"/>
      <c r="BG606" s="28"/>
      <c r="BH606" s="28"/>
      <c r="BI606" s="28"/>
      <c r="BJ606" s="28"/>
      <c r="BK606" s="28"/>
      <c r="BL606" s="28"/>
      <c r="BM606" s="28"/>
      <c r="BN606" s="28"/>
      <c r="BO606" s="28"/>
      <c r="BP606" s="28"/>
      <c r="BQ606" s="28"/>
      <c r="BR606" s="28"/>
      <c r="BS606" s="28"/>
      <c r="BT606" s="28"/>
      <c r="BU606" s="28"/>
      <c r="BV606" s="28"/>
      <c r="BW606" s="28"/>
      <c r="BX606" s="28"/>
      <c r="BY606" s="28"/>
      <c r="BZ606" s="28"/>
    </row>
    <row r="607" spans="1:78" ht="12.75" hidden="1">
      <c r="A607" s="64"/>
      <c r="B607" s="64"/>
      <c r="C607" s="72"/>
      <c r="D607" s="72"/>
      <c r="E607" s="28"/>
      <c r="F607" s="28"/>
      <c r="G607" s="28"/>
      <c r="H607" s="28"/>
      <c r="I607" s="28"/>
      <c r="J607" s="28"/>
      <c r="K607" s="28"/>
      <c r="L607" s="28"/>
      <c r="M607" s="28"/>
      <c r="N607" s="28"/>
      <c r="O607" s="28"/>
      <c r="P607" s="28"/>
      <c r="Q607" s="28"/>
      <c r="R607" s="28"/>
      <c r="S607" s="28"/>
      <c r="T607" s="28"/>
      <c r="U607" s="28"/>
      <c r="V607" s="28"/>
      <c r="W607" s="28"/>
      <c r="X607" s="28"/>
      <c r="Y607" s="28"/>
      <c r="Z607" s="28"/>
      <c r="AA607" s="29"/>
      <c r="AD607" s="72"/>
      <c r="AE607" s="72"/>
      <c r="AF607" s="28"/>
      <c r="AG607" s="28"/>
      <c r="AH607" s="28"/>
      <c r="AI607" s="28"/>
      <c r="AJ607" s="28"/>
      <c r="AK607" s="28"/>
      <c r="AL607" s="28"/>
      <c r="AM607" s="28"/>
      <c r="AN607" s="28"/>
      <c r="AO607" s="28"/>
      <c r="AP607" s="28"/>
      <c r="AQ607" s="28"/>
      <c r="AR607" s="28"/>
      <c r="AS607" s="28"/>
      <c r="AT607" s="28"/>
      <c r="AU607" s="28"/>
      <c r="AV607" s="28"/>
      <c r="AW607" s="28"/>
      <c r="AX607" s="28"/>
      <c r="AY607" s="28"/>
      <c r="AZ607" s="28"/>
      <c r="BA607" s="28"/>
      <c r="BC607" s="72"/>
      <c r="BD607" s="72"/>
      <c r="BE607" s="28"/>
      <c r="BF607" s="28"/>
      <c r="BG607" s="28"/>
      <c r="BH607" s="28"/>
      <c r="BI607" s="28"/>
      <c r="BJ607" s="28"/>
      <c r="BK607" s="28"/>
      <c r="BL607" s="28"/>
      <c r="BM607" s="28"/>
      <c r="BN607" s="28"/>
      <c r="BO607" s="28"/>
      <c r="BP607" s="28"/>
      <c r="BQ607" s="28"/>
      <c r="BR607" s="28"/>
      <c r="BS607" s="28"/>
      <c r="BT607" s="28"/>
      <c r="BU607" s="28"/>
      <c r="BV607" s="28"/>
      <c r="BW607" s="28"/>
      <c r="BX607" s="28"/>
      <c r="BY607" s="28"/>
      <c r="BZ607" s="28"/>
    </row>
    <row r="608" spans="1:78" ht="12.75" hidden="1">
      <c r="A608" s="64"/>
      <c r="B608" s="64"/>
      <c r="C608" s="72"/>
      <c r="D608" s="72"/>
      <c r="E608" s="28"/>
      <c r="F608" s="28"/>
      <c r="G608" s="28"/>
      <c r="H608" s="28"/>
      <c r="I608" s="28"/>
      <c r="J608" s="28"/>
      <c r="K608" s="28"/>
      <c r="L608" s="28"/>
      <c r="M608" s="28"/>
      <c r="N608" s="28"/>
      <c r="O608" s="28"/>
      <c r="P608" s="28"/>
      <c r="Q608" s="28"/>
      <c r="R608" s="28"/>
      <c r="S608" s="28"/>
      <c r="T608" s="28"/>
      <c r="U608" s="28"/>
      <c r="V608" s="28"/>
      <c r="W608" s="28"/>
      <c r="X608" s="28"/>
      <c r="Y608" s="28"/>
      <c r="Z608" s="28"/>
      <c r="AA608" s="29"/>
      <c r="AD608" s="72"/>
      <c r="AE608" s="72"/>
      <c r="AF608" s="28"/>
      <c r="AG608" s="28"/>
      <c r="AH608" s="28"/>
      <c r="AI608" s="28"/>
      <c r="AJ608" s="28"/>
      <c r="AK608" s="28"/>
      <c r="AL608" s="28"/>
      <c r="AM608" s="28"/>
      <c r="AN608" s="28"/>
      <c r="AO608" s="28"/>
      <c r="AP608" s="28"/>
      <c r="AQ608" s="28"/>
      <c r="AR608" s="28"/>
      <c r="AS608" s="28"/>
      <c r="AT608" s="28"/>
      <c r="AU608" s="28"/>
      <c r="AV608" s="28"/>
      <c r="AW608" s="28"/>
      <c r="AX608" s="28"/>
      <c r="AY608" s="28"/>
      <c r="AZ608" s="28"/>
      <c r="BA608" s="28"/>
      <c r="BC608" s="72"/>
      <c r="BD608" s="72"/>
      <c r="BE608" s="28"/>
      <c r="BF608" s="28"/>
      <c r="BG608" s="28"/>
      <c r="BH608" s="28"/>
      <c r="BI608" s="28"/>
      <c r="BJ608" s="28"/>
      <c r="BK608" s="28"/>
      <c r="BL608" s="28"/>
      <c r="BM608" s="28"/>
      <c r="BN608" s="28"/>
      <c r="BO608" s="28"/>
      <c r="BP608" s="28"/>
      <c r="BQ608" s="28"/>
      <c r="BR608" s="28"/>
      <c r="BS608" s="28"/>
      <c r="BT608" s="28"/>
      <c r="BU608" s="28"/>
      <c r="BV608" s="28"/>
      <c r="BW608" s="28"/>
      <c r="BX608" s="28"/>
      <c r="BY608" s="28"/>
      <c r="BZ608" s="28"/>
    </row>
    <row r="609" spans="1:78" ht="12.75" hidden="1">
      <c r="A609" s="64"/>
      <c r="B609" s="64"/>
      <c r="C609" s="72"/>
      <c r="D609" s="72"/>
      <c r="E609" s="28"/>
      <c r="F609" s="28"/>
      <c r="G609" s="28"/>
      <c r="H609" s="28"/>
      <c r="I609" s="28"/>
      <c r="J609" s="28"/>
      <c r="K609" s="28"/>
      <c r="L609" s="28"/>
      <c r="M609" s="28"/>
      <c r="N609" s="28"/>
      <c r="O609" s="28"/>
      <c r="P609" s="28"/>
      <c r="Q609" s="28"/>
      <c r="R609" s="28"/>
      <c r="S609" s="28"/>
      <c r="T609" s="28"/>
      <c r="U609" s="28"/>
      <c r="V609" s="28"/>
      <c r="W609" s="28"/>
      <c r="X609" s="28"/>
      <c r="Y609" s="28"/>
      <c r="Z609" s="28"/>
      <c r="AA609" s="29"/>
      <c r="AD609" s="72"/>
      <c r="AE609" s="72"/>
      <c r="AF609" s="28"/>
      <c r="AG609" s="28"/>
      <c r="AH609" s="28"/>
      <c r="AI609" s="28"/>
      <c r="AJ609" s="28"/>
      <c r="AK609" s="28"/>
      <c r="AL609" s="28"/>
      <c r="AM609" s="28"/>
      <c r="AN609" s="28"/>
      <c r="AO609" s="28"/>
      <c r="AP609" s="28"/>
      <c r="AQ609" s="28"/>
      <c r="AR609" s="28"/>
      <c r="AS609" s="28"/>
      <c r="AT609" s="28"/>
      <c r="AU609" s="28"/>
      <c r="AV609" s="28"/>
      <c r="AW609" s="28"/>
      <c r="AX609" s="28"/>
      <c r="AY609" s="28"/>
      <c r="AZ609" s="28"/>
      <c r="BA609" s="28"/>
      <c r="BC609" s="72"/>
      <c r="BD609" s="72"/>
      <c r="BE609" s="28"/>
      <c r="BF609" s="28"/>
      <c r="BG609" s="28"/>
      <c r="BH609" s="28"/>
      <c r="BI609" s="28"/>
      <c r="BJ609" s="28"/>
      <c r="BK609" s="28"/>
      <c r="BL609" s="28"/>
      <c r="BM609" s="28"/>
      <c r="BN609" s="28"/>
      <c r="BO609" s="28"/>
      <c r="BP609" s="28"/>
      <c r="BQ609" s="28"/>
      <c r="BR609" s="28"/>
      <c r="BS609" s="28"/>
      <c r="BT609" s="28"/>
      <c r="BU609" s="28"/>
      <c r="BV609" s="28"/>
      <c r="BW609" s="28"/>
      <c r="BX609" s="28"/>
      <c r="BY609" s="28"/>
      <c r="BZ609" s="28"/>
    </row>
    <row r="610" spans="1:78" ht="12.75" hidden="1">
      <c r="A610" s="64"/>
      <c r="B610" s="64"/>
      <c r="C610" s="72"/>
      <c r="D610" s="72"/>
      <c r="E610" s="28"/>
      <c r="F610" s="28"/>
      <c r="G610" s="28"/>
      <c r="H610" s="28"/>
      <c r="I610" s="28"/>
      <c r="J610" s="28"/>
      <c r="K610" s="28"/>
      <c r="L610" s="28"/>
      <c r="M610" s="28"/>
      <c r="N610" s="28"/>
      <c r="O610" s="28"/>
      <c r="P610" s="28"/>
      <c r="Q610" s="28"/>
      <c r="R610" s="28"/>
      <c r="S610" s="28"/>
      <c r="T610" s="28"/>
      <c r="U610" s="28"/>
      <c r="V610" s="28"/>
      <c r="W610" s="28"/>
      <c r="X610" s="28"/>
      <c r="Y610" s="28"/>
      <c r="Z610" s="28"/>
      <c r="AA610" s="29"/>
      <c r="AD610" s="72"/>
      <c r="AE610" s="72"/>
      <c r="AF610" s="28"/>
      <c r="AG610" s="28"/>
      <c r="AH610" s="28"/>
      <c r="AI610" s="28"/>
      <c r="AJ610" s="28"/>
      <c r="AK610" s="28"/>
      <c r="AL610" s="28"/>
      <c r="AM610" s="28"/>
      <c r="AN610" s="28"/>
      <c r="AO610" s="28"/>
      <c r="AP610" s="28"/>
      <c r="AQ610" s="28"/>
      <c r="AR610" s="28"/>
      <c r="AS610" s="28"/>
      <c r="AT610" s="28"/>
      <c r="AU610" s="28"/>
      <c r="AV610" s="28"/>
      <c r="AW610" s="28"/>
      <c r="AX610" s="28"/>
      <c r="AY610" s="28"/>
      <c r="AZ610" s="28"/>
      <c r="BA610" s="28"/>
      <c r="BC610" s="72"/>
      <c r="BD610" s="72"/>
      <c r="BE610" s="28"/>
      <c r="BF610" s="28"/>
      <c r="BG610" s="28"/>
      <c r="BH610" s="28"/>
      <c r="BI610" s="28"/>
      <c r="BJ610" s="28"/>
      <c r="BK610" s="28"/>
      <c r="BL610" s="28"/>
      <c r="BM610" s="28"/>
      <c r="BN610" s="28"/>
      <c r="BO610" s="28"/>
      <c r="BP610" s="28"/>
      <c r="BQ610" s="28"/>
      <c r="BR610" s="28"/>
      <c r="BS610" s="28"/>
      <c r="BT610" s="28"/>
      <c r="BU610" s="28"/>
      <c r="BV610" s="28"/>
      <c r="BW610" s="28"/>
      <c r="BX610" s="28"/>
      <c r="BY610" s="28"/>
      <c r="BZ610" s="28"/>
    </row>
    <row r="611" spans="1:78" ht="12.75" hidden="1">
      <c r="A611" s="64"/>
      <c r="B611" s="64"/>
      <c r="C611" s="72"/>
      <c r="D611" s="72"/>
      <c r="E611" s="28"/>
      <c r="F611" s="28"/>
      <c r="G611" s="28"/>
      <c r="H611" s="28"/>
      <c r="I611" s="28"/>
      <c r="J611" s="28"/>
      <c r="K611" s="28"/>
      <c r="L611" s="28"/>
      <c r="M611" s="28"/>
      <c r="N611" s="28"/>
      <c r="O611" s="28"/>
      <c r="P611" s="28"/>
      <c r="Q611" s="28"/>
      <c r="R611" s="28"/>
      <c r="S611" s="28"/>
      <c r="T611" s="28"/>
      <c r="U611" s="28"/>
      <c r="V611" s="28"/>
      <c r="W611" s="28"/>
      <c r="X611" s="28"/>
      <c r="Y611" s="28"/>
      <c r="Z611" s="28"/>
      <c r="AA611" s="29"/>
      <c r="AD611" s="72"/>
      <c r="AE611" s="72"/>
      <c r="AF611" s="28"/>
      <c r="AG611" s="28"/>
      <c r="AH611" s="28"/>
      <c r="AI611" s="28"/>
      <c r="AJ611" s="28"/>
      <c r="AK611" s="28"/>
      <c r="AL611" s="28"/>
      <c r="AM611" s="28"/>
      <c r="AN611" s="28"/>
      <c r="AO611" s="28"/>
      <c r="AP611" s="28"/>
      <c r="AQ611" s="28"/>
      <c r="AR611" s="28"/>
      <c r="AS611" s="28"/>
      <c r="AT611" s="28"/>
      <c r="AU611" s="28"/>
      <c r="AV611" s="28"/>
      <c r="AW611" s="28"/>
      <c r="AX611" s="28"/>
      <c r="AY611" s="28"/>
      <c r="AZ611" s="28"/>
      <c r="BA611" s="28"/>
      <c r="BC611" s="72"/>
      <c r="BD611" s="72"/>
      <c r="BE611" s="28"/>
      <c r="BF611" s="28"/>
      <c r="BG611" s="28"/>
      <c r="BH611" s="28"/>
      <c r="BI611" s="28"/>
      <c r="BJ611" s="28"/>
      <c r="BK611" s="28"/>
      <c r="BL611" s="28"/>
      <c r="BM611" s="28"/>
      <c r="BN611" s="28"/>
      <c r="BO611" s="28"/>
      <c r="BP611" s="28"/>
      <c r="BQ611" s="28"/>
      <c r="BR611" s="28"/>
      <c r="BS611" s="28"/>
      <c r="BT611" s="28"/>
      <c r="BU611" s="28"/>
      <c r="BV611" s="28"/>
      <c r="BW611" s="28"/>
      <c r="BX611" s="28"/>
      <c r="BY611" s="28"/>
      <c r="BZ611" s="28"/>
    </row>
    <row r="612" spans="1:78" ht="12.75" hidden="1">
      <c r="A612" s="64"/>
      <c r="B612" s="64"/>
      <c r="C612" s="72"/>
      <c r="D612" s="72"/>
      <c r="E612" s="28"/>
      <c r="F612" s="28"/>
      <c r="G612" s="28"/>
      <c r="H612" s="28"/>
      <c r="I612" s="28"/>
      <c r="J612" s="28"/>
      <c r="K612" s="28"/>
      <c r="L612" s="28"/>
      <c r="M612" s="28"/>
      <c r="N612" s="28"/>
      <c r="O612" s="28"/>
      <c r="P612" s="28"/>
      <c r="Q612" s="28"/>
      <c r="R612" s="28"/>
      <c r="S612" s="28"/>
      <c r="T612" s="28"/>
      <c r="U612" s="28"/>
      <c r="V612" s="28"/>
      <c r="W612" s="28"/>
      <c r="X612" s="28"/>
      <c r="Y612" s="28"/>
      <c r="Z612" s="28"/>
      <c r="AA612" s="29"/>
      <c r="AD612" s="72"/>
      <c r="AE612" s="72"/>
      <c r="AF612" s="28"/>
      <c r="AG612" s="28"/>
      <c r="AH612" s="28"/>
      <c r="AI612" s="28"/>
      <c r="AJ612" s="28"/>
      <c r="AK612" s="28"/>
      <c r="AL612" s="28"/>
      <c r="AM612" s="28"/>
      <c r="AN612" s="28"/>
      <c r="AO612" s="28"/>
      <c r="AP612" s="28"/>
      <c r="AQ612" s="28"/>
      <c r="AR612" s="28"/>
      <c r="AS612" s="28"/>
      <c r="AT612" s="28"/>
      <c r="AU612" s="28"/>
      <c r="AV612" s="28"/>
      <c r="AW612" s="28"/>
      <c r="AX612" s="28"/>
      <c r="AY612" s="28"/>
      <c r="AZ612" s="28"/>
      <c r="BA612" s="28"/>
      <c r="BC612" s="72"/>
      <c r="BD612" s="72"/>
      <c r="BE612" s="28"/>
      <c r="BF612" s="28"/>
      <c r="BG612" s="28"/>
      <c r="BH612" s="28"/>
      <c r="BI612" s="28"/>
      <c r="BJ612" s="28"/>
      <c r="BK612" s="28"/>
      <c r="BL612" s="28"/>
      <c r="BM612" s="28"/>
      <c r="BN612" s="28"/>
      <c r="BO612" s="28"/>
      <c r="BP612" s="28"/>
      <c r="BQ612" s="28"/>
      <c r="BR612" s="28"/>
      <c r="BS612" s="28"/>
      <c r="BT612" s="28"/>
      <c r="BU612" s="28"/>
      <c r="BV612" s="28"/>
      <c r="BW612" s="28"/>
      <c r="BX612" s="28"/>
      <c r="BY612" s="28"/>
      <c r="BZ612" s="28"/>
    </row>
    <row r="613" spans="1:78" ht="12.75" hidden="1">
      <c r="A613" s="64"/>
      <c r="B613" s="64"/>
      <c r="C613" s="72"/>
      <c r="D613" s="72"/>
      <c r="E613" s="28"/>
      <c r="F613" s="28"/>
      <c r="G613" s="28"/>
      <c r="H613" s="28"/>
      <c r="I613" s="28"/>
      <c r="J613" s="28"/>
      <c r="K613" s="28"/>
      <c r="L613" s="28"/>
      <c r="M613" s="28"/>
      <c r="N613" s="28"/>
      <c r="O613" s="28"/>
      <c r="P613" s="28"/>
      <c r="Q613" s="28"/>
      <c r="R613" s="28"/>
      <c r="S613" s="28"/>
      <c r="T613" s="28"/>
      <c r="U613" s="28"/>
      <c r="V613" s="28"/>
      <c r="W613" s="28"/>
      <c r="X613" s="28"/>
      <c r="Y613" s="28"/>
      <c r="Z613" s="28"/>
      <c r="AA613" s="29"/>
      <c r="AD613" s="72"/>
      <c r="AE613" s="72"/>
      <c r="AF613" s="28"/>
      <c r="AG613" s="28"/>
      <c r="AH613" s="28"/>
      <c r="AI613" s="28"/>
      <c r="AJ613" s="28"/>
      <c r="AK613" s="28"/>
      <c r="AL613" s="28"/>
      <c r="AM613" s="28"/>
      <c r="AN613" s="28"/>
      <c r="AO613" s="28"/>
      <c r="AP613" s="28"/>
      <c r="AQ613" s="28"/>
      <c r="AR613" s="28"/>
      <c r="AS613" s="28"/>
      <c r="AT613" s="28"/>
      <c r="AU613" s="28"/>
      <c r="AV613" s="28"/>
      <c r="AW613" s="28"/>
      <c r="AX613" s="28"/>
      <c r="AY613" s="28"/>
      <c r="AZ613" s="28"/>
      <c r="BA613" s="28"/>
      <c r="BC613" s="72"/>
      <c r="BD613" s="72"/>
      <c r="BE613" s="28"/>
      <c r="BF613" s="28"/>
      <c r="BG613" s="28"/>
      <c r="BH613" s="28"/>
      <c r="BI613" s="28"/>
      <c r="BJ613" s="28"/>
      <c r="BK613" s="28"/>
      <c r="BL613" s="28"/>
      <c r="BM613" s="28"/>
      <c r="BN613" s="28"/>
      <c r="BO613" s="28"/>
      <c r="BP613" s="28"/>
      <c r="BQ613" s="28"/>
      <c r="BR613" s="28"/>
      <c r="BS613" s="28"/>
      <c r="BT613" s="28"/>
      <c r="BU613" s="28"/>
      <c r="BV613" s="28"/>
      <c r="BW613" s="28"/>
      <c r="BX613" s="28"/>
      <c r="BY613" s="28"/>
      <c r="BZ613" s="28"/>
    </row>
    <row r="614" spans="1:78" ht="12.75" hidden="1">
      <c r="A614" s="64"/>
      <c r="B614" s="64"/>
      <c r="C614" s="72"/>
      <c r="D614" s="72"/>
      <c r="E614" s="28"/>
      <c r="F614" s="28"/>
      <c r="G614" s="28"/>
      <c r="H614" s="28"/>
      <c r="I614" s="28"/>
      <c r="J614" s="28"/>
      <c r="K614" s="28"/>
      <c r="L614" s="28"/>
      <c r="M614" s="28"/>
      <c r="N614" s="28"/>
      <c r="O614" s="28"/>
      <c r="P614" s="28"/>
      <c r="Q614" s="28"/>
      <c r="R614" s="28"/>
      <c r="S614" s="28"/>
      <c r="T614" s="28"/>
      <c r="U614" s="28"/>
      <c r="V614" s="28"/>
      <c r="W614" s="28"/>
      <c r="X614" s="28"/>
      <c r="Y614" s="28"/>
      <c r="Z614" s="28"/>
      <c r="AA614" s="29"/>
      <c r="AD614" s="72"/>
      <c r="AE614" s="72"/>
      <c r="AF614" s="28"/>
      <c r="AG614" s="28"/>
      <c r="AH614" s="28"/>
      <c r="AI614" s="28"/>
      <c r="AJ614" s="28"/>
      <c r="AK614" s="28"/>
      <c r="AL614" s="28"/>
      <c r="AM614" s="28"/>
      <c r="AN614" s="28"/>
      <c r="AO614" s="28"/>
      <c r="AP614" s="28"/>
      <c r="AQ614" s="28"/>
      <c r="AR614" s="28"/>
      <c r="AS614" s="28"/>
      <c r="AT614" s="28"/>
      <c r="AU614" s="28"/>
      <c r="AV614" s="28"/>
      <c r="AW614" s="28"/>
      <c r="AX614" s="28"/>
      <c r="AY614" s="28"/>
      <c r="AZ614" s="28"/>
      <c r="BA614" s="28"/>
      <c r="BC614" s="72"/>
      <c r="BD614" s="72"/>
      <c r="BE614" s="28"/>
      <c r="BF614" s="28"/>
      <c r="BG614" s="28"/>
      <c r="BH614" s="28"/>
      <c r="BI614" s="28"/>
      <c r="BJ614" s="28"/>
      <c r="BK614" s="28"/>
      <c r="BL614" s="28"/>
      <c r="BM614" s="28"/>
      <c r="BN614" s="28"/>
      <c r="BO614" s="28"/>
      <c r="BP614" s="28"/>
      <c r="BQ614" s="28"/>
      <c r="BR614" s="28"/>
      <c r="BS614" s="28"/>
      <c r="BT614" s="28"/>
      <c r="BU614" s="28"/>
      <c r="BV614" s="28"/>
      <c r="BW614" s="28"/>
      <c r="BX614" s="28"/>
      <c r="BY614" s="28"/>
      <c r="BZ614" s="28"/>
    </row>
    <row r="615" spans="1:78" ht="12.75" hidden="1">
      <c r="A615" s="64"/>
      <c r="B615" s="64"/>
      <c r="C615" s="72"/>
      <c r="D615" s="72"/>
      <c r="E615" s="28"/>
      <c r="F615" s="28"/>
      <c r="G615" s="28"/>
      <c r="H615" s="28"/>
      <c r="I615" s="28"/>
      <c r="J615" s="28"/>
      <c r="K615" s="28"/>
      <c r="L615" s="28"/>
      <c r="M615" s="28"/>
      <c r="N615" s="28"/>
      <c r="O615" s="28"/>
      <c r="P615" s="28"/>
      <c r="Q615" s="28"/>
      <c r="R615" s="28"/>
      <c r="S615" s="28"/>
      <c r="T615" s="28"/>
      <c r="U615" s="28"/>
      <c r="V615" s="28"/>
      <c r="W615" s="28"/>
      <c r="X615" s="28"/>
      <c r="Y615" s="28"/>
      <c r="Z615" s="28"/>
      <c r="AA615" s="29"/>
      <c r="AD615" s="72"/>
      <c r="AE615" s="72"/>
      <c r="AF615" s="28"/>
      <c r="AG615" s="28"/>
      <c r="AH615" s="28"/>
      <c r="AI615" s="28"/>
      <c r="AJ615" s="28"/>
      <c r="AK615" s="28"/>
      <c r="AL615" s="28"/>
      <c r="AM615" s="28"/>
      <c r="AN615" s="28"/>
      <c r="AO615" s="28"/>
      <c r="AP615" s="28"/>
      <c r="AQ615" s="28"/>
      <c r="AR615" s="28"/>
      <c r="AS615" s="28"/>
      <c r="AT615" s="28"/>
      <c r="AU615" s="28"/>
      <c r="AV615" s="28"/>
      <c r="AW615" s="28"/>
      <c r="AX615" s="28"/>
      <c r="AY615" s="28"/>
      <c r="AZ615" s="28"/>
      <c r="BA615" s="28"/>
      <c r="BC615" s="72"/>
      <c r="BD615" s="72"/>
      <c r="BE615" s="28"/>
      <c r="BF615" s="28"/>
      <c r="BG615" s="28"/>
      <c r="BH615" s="28"/>
      <c r="BI615" s="28"/>
      <c r="BJ615" s="28"/>
      <c r="BK615" s="28"/>
      <c r="BL615" s="28"/>
      <c r="BM615" s="28"/>
      <c r="BN615" s="28"/>
      <c r="BO615" s="28"/>
      <c r="BP615" s="28"/>
      <c r="BQ615" s="28"/>
      <c r="BR615" s="28"/>
      <c r="BS615" s="28"/>
      <c r="BT615" s="28"/>
      <c r="BU615" s="28"/>
      <c r="BV615" s="28"/>
      <c r="BW615" s="28"/>
      <c r="BX615" s="28"/>
      <c r="BY615" s="28"/>
      <c r="BZ615" s="28"/>
    </row>
    <row r="616" spans="1:78" ht="12.75" hidden="1">
      <c r="A616" s="64"/>
      <c r="B616" s="64"/>
      <c r="C616" s="72"/>
      <c r="D616" s="72"/>
      <c r="E616" s="28"/>
      <c r="F616" s="28"/>
      <c r="G616" s="28"/>
      <c r="H616" s="28"/>
      <c r="I616" s="28"/>
      <c r="J616" s="28"/>
      <c r="K616" s="28"/>
      <c r="L616" s="28"/>
      <c r="M616" s="28"/>
      <c r="N616" s="28"/>
      <c r="O616" s="28"/>
      <c r="P616" s="28"/>
      <c r="Q616" s="28"/>
      <c r="R616" s="28"/>
      <c r="S616" s="28"/>
      <c r="T616" s="28"/>
      <c r="U616" s="28"/>
      <c r="V616" s="28"/>
      <c r="W616" s="28"/>
      <c r="X616" s="28"/>
      <c r="Y616" s="28"/>
      <c r="Z616" s="28"/>
      <c r="AA616" s="29"/>
      <c r="AD616" s="72"/>
      <c r="AE616" s="72"/>
      <c r="AF616" s="28"/>
      <c r="AG616" s="28"/>
      <c r="AH616" s="28"/>
      <c r="AI616" s="28"/>
      <c r="AJ616" s="28"/>
      <c r="AK616" s="28"/>
      <c r="AL616" s="28"/>
      <c r="AM616" s="28"/>
      <c r="AN616" s="28"/>
      <c r="AO616" s="28"/>
      <c r="AP616" s="28"/>
      <c r="AQ616" s="28"/>
      <c r="AR616" s="28"/>
      <c r="AS616" s="28"/>
      <c r="AT616" s="28"/>
      <c r="AU616" s="28"/>
      <c r="AV616" s="28"/>
      <c r="AW616" s="28"/>
      <c r="AX616" s="28"/>
      <c r="AY616" s="28"/>
      <c r="AZ616" s="28"/>
      <c r="BA616" s="28"/>
      <c r="BC616" s="72"/>
      <c r="BD616" s="72"/>
      <c r="BE616" s="28"/>
      <c r="BF616" s="28"/>
      <c r="BG616" s="28"/>
      <c r="BH616" s="28"/>
      <c r="BI616" s="28"/>
      <c r="BJ616" s="28"/>
      <c r="BK616" s="28"/>
      <c r="BL616" s="28"/>
      <c r="BM616" s="28"/>
      <c r="BN616" s="28"/>
      <c r="BO616" s="28"/>
      <c r="BP616" s="28"/>
      <c r="BQ616" s="28"/>
      <c r="BR616" s="28"/>
      <c r="BS616" s="28"/>
      <c r="BT616" s="28"/>
      <c r="BU616" s="28"/>
      <c r="BV616" s="28"/>
      <c r="BW616" s="28"/>
      <c r="BX616" s="28"/>
      <c r="BY616" s="28"/>
      <c r="BZ616" s="28"/>
    </row>
    <row r="617" spans="1:78" ht="12.75" hidden="1">
      <c r="A617" s="64"/>
      <c r="B617" s="64"/>
      <c r="C617" s="72"/>
      <c r="D617" s="72"/>
      <c r="E617" s="28"/>
      <c r="F617" s="28"/>
      <c r="G617" s="28"/>
      <c r="H617" s="28"/>
      <c r="I617" s="28"/>
      <c r="J617" s="28"/>
      <c r="K617" s="28"/>
      <c r="L617" s="28"/>
      <c r="M617" s="28"/>
      <c r="N617" s="28"/>
      <c r="O617" s="28"/>
      <c r="P617" s="28"/>
      <c r="Q617" s="28"/>
      <c r="R617" s="28"/>
      <c r="S617" s="28"/>
      <c r="T617" s="28"/>
      <c r="U617" s="28"/>
      <c r="V617" s="28"/>
      <c r="W617" s="28"/>
      <c r="X617" s="28"/>
      <c r="Y617" s="28"/>
      <c r="Z617" s="28"/>
      <c r="AA617" s="29"/>
      <c r="AD617" s="72"/>
      <c r="AE617" s="72"/>
      <c r="AF617" s="28"/>
      <c r="AG617" s="28"/>
      <c r="AH617" s="28"/>
      <c r="AI617" s="28"/>
      <c r="AJ617" s="28"/>
      <c r="AK617" s="28"/>
      <c r="AL617" s="28"/>
      <c r="AM617" s="28"/>
      <c r="AN617" s="28"/>
      <c r="AO617" s="28"/>
      <c r="AP617" s="28"/>
      <c r="AQ617" s="28"/>
      <c r="AR617" s="28"/>
      <c r="AS617" s="28"/>
      <c r="AT617" s="28"/>
      <c r="AU617" s="28"/>
      <c r="AV617" s="28"/>
      <c r="AW617" s="28"/>
      <c r="AX617" s="28"/>
      <c r="AY617" s="28"/>
      <c r="AZ617" s="28"/>
      <c r="BA617" s="28"/>
      <c r="BC617" s="72"/>
      <c r="BD617" s="72"/>
      <c r="BE617" s="28"/>
      <c r="BF617" s="28"/>
      <c r="BG617" s="28"/>
      <c r="BH617" s="28"/>
      <c r="BI617" s="28"/>
      <c r="BJ617" s="28"/>
      <c r="BK617" s="28"/>
      <c r="BL617" s="28"/>
      <c r="BM617" s="28"/>
      <c r="BN617" s="28"/>
      <c r="BO617" s="28"/>
      <c r="BP617" s="28"/>
      <c r="BQ617" s="28"/>
      <c r="BR617" s="28"/>
      <c r="BS617" s="28"/>
      <c r="BT617" s="28"/>
      <c r="BU617" s="28"/>
      <c r="BV617" s="28"/>
      <c r="BW617" s="28"/>
      <c r="BX617" s="28"/>
      <c r="BY617" s="28"/>
      <c r="BZ617" s="28"/>
    </row>
    <row r="618" spans="1:78" ht="12.75" hidden="1">
      <c r="A618" s="64"/>
      <c r="B618" s="64"/>
      <c r="C618" s="72"/>
      <c r="D618" s="72"/>
      <c r="E618" s="28"/>
      <c r="F618" s="28"/>
      <c r="G618" s="28"/>
      <c r="H618" s="28"/>
      <c r="I618" s="28"/>
      <c r="J618" s="28"/>
      <c r="K618" s="28"/>
      <c r="L618" s="28"/>
      <c r="M618" s="28"/>
      <c r="N618" s="28"/>
      <c r="O618" s="28"/>
      <c r="P618" s="28"/>
      <c r="Q618" s="28"/>
      <c r="R618" s="28"/>
      <c r="S618" s="28"/>
      <c r="T618" s="28"/>
      <c r="U618" s="28"/>
      <c r="V618" s="28"/>
      <c r="W618" s="28"/>
      <c r="X618" s="28"/>
      <c r="Y618" s="28"/>
      <c r="Z618" s="28"/>
      <c r="AA618" s="29"/>
      <c r="AD618" s="72"/>
      <c r="AE618" s="72"/>
      <c r="AF618" s="28"/>
      <c r="AG618" s="28"/>
      <c r="AH618" s="28"/>
      <c r="AI618" s="28"/>
      <c r="AJ618" s="28"/>
      <c r="AK618" s="28"/>
      <c r="AL618" s="28"/>
      <c r="AM618" s="28"/>
      <c r="AN618" s="28"/>
      <c r="AO618" s="28"/>
      <c r="AP618" s="28"/>
      <c r="AQ618" s="28"/>
      <c r="AR618" s="28"/>
      <c r="AS618" s="28"/>
      <c r="AT618" s="28"/>
      <c r="AU618" s="28"/>
      <c r="AV618" s="28"/>
      <c r="AW618" s="28"/>
      <c r="AX618" s="28"/>
      <c r="AY618" s="28"/>
      <c r="AZ618" s="28"/>
      <c r="BA618" s="28"/>
      <c r="BC618" s="72"/>
      <c r="BD618" s="72"/>
      <c r="BE618" s="28"/>
      <c r="BF618" s="28"/>
      <c r="BG618" s="28"/>
      <c r="BH618" s="28"/>
      <c r="BI618" s="28"/>
      <c r="BJ618" s="28"/>
      <c r="BK618" s="28"/>
      <c r="BL618" s="28"/>
      <c r="BM618" s="28"/>
      <c r="BN618" s="28"/>
      <c r="BO618" s="28"/>
      <c r="BP618" s="28"/>
      <c r="BQ618" s="28"/>
      <c r="BR618" s="28"/>
      <c r="BS618" s="28"/>
      <c r="BT618" s="28"/>
      <c r="BU618" s="28"/>
      <c r="BV618" s="28"/>
      <c r="BW618" s="28"/>
      <c r="BX618" s="28"/>
      <c r="BY618" s="28"/>
      <c r="BZ618" s="28"/>
    </row>
    <row r="619" spans="1:78" ht="12.75" hidden="1">
      <c r="A619" s="64"/>
      <c r="B619" s="64"/>
      <c r="C619" s="72"/>
      <c r="D619" s="72"/>
      <c r="E619" s="28"/>
      <c r="F619" s="28"/>
      <c r="G619" s="28"/>
      <c r="H619" s="28"/>
      <c r="I619" s="28"/>
      <c r="J619" s="28"/>
      <c r="K619" s="28"/>
      <c r="L619" s="28"/>
      <c r="M619" s="28"/>
      <c r="N619" s="28"/>
      <c r="O619" s="28"/>
      <c r="P619" s="28"/>
      <c r="Q619" s="28"/>
      <c r="R619" s="28"/>
      <c r="S619" s="28"/>
      <c r="T619" s="28"/>
      <c r="U619" s="28"/>
      <c r="V619" s="28"/>
      <c r="W619" s="28"/>
      <c r="X619" s="28"/>
      <c r="Y619" s="28"/>
      <c r="Z619" s="28"/>
      <c r="AA619" s="29"/>
      <c r="AD619" s="72"/>
      <c r="AE619" s="72"/>
      <c r="AF619" s="28"/>
      <c r="AG619" s="28"/>
      <c r="AH619" s="28"/>
      <c r="AI619" s="28"/>
      <c r="AJ619" s="28"/>
      <c r="AK619" s="28"/>
      <c r="AL619" s="28"/>
      <c r="AM619" s="28"/>
      <c r="AN619" s="28"/>
      <c r="AO619" s="28"/>
      <c r="AP619" s="28"/>
      <c r="AQ619" s="28"/>
      <c r="AR619" s="28"/>
      <c r="AS619" s="28"/>
      <c r="AT619" s="28"/>
      <c r="AU619" s="28"/>
      <c r="AV619" s="28"/>
      <c r="AW619" s="28"/>
      <c r="AX619" s="28"/>
      <c r="AY619" s="28"/>
      <c r="AZ619" s="28"/>
      <c r="BA619" s="28"/>
      <c r="BC619" s="72"/>
      <c r="BD619" s="72"/>
      <c r="BE619" s="28"/>
      <c r="BF619" s="28"/>
      <c r="BG619" s="28"/>
      <c r="BH619" s="28"/>
      <c r="BI619" s="28"/>
      <c r="BJ619" s="28"/>
      <c r="BK619" s="28"/>
      <c r="BL619" s="28"/>
      <c r="BM619" s="28"/>
      <c r="BN619" s="28"/>
      <c r="BO619" s="28"/>
      <c r="BP619" s="28"/>
      <c r="BQ619" s="28"/>
      <c r="BR619" s="28"/>
      <c r="BS619" s="28"/>
      <c r="BT619" s="28"/>
      <c r="BU619" s="28"/>
      <c r="BV619" s="28"/>
      <c r="BW619" s="28"/>
      <c r="BX619" s="28"/>
      <c r="BY619" s="28"/>
      <c r="BZ619" s="28"/>
    </row>
    <row r="620" spans="1:78" ht="12.75" hidden="1">
      <c r="A620" s="64"/>
      <c r="B620" s="64"/>
      <c r="C620" s="72"/>
      <c r="D620" s="72"/>
      <c r="E620" s="28"/>
      <c r="F620" s="28"/>
      <c r="G620" s="28"/>
      <c r="H620" s="28"/>
      <c r="I620" s="28"/>
      <c r="J620" s="28"/>
      <c r="K620" s="28"/>
      <c r="L620" s="28"/>
      <c r="M620" s="28"/>
      <c r="N620" s="28"/>
      <c r="O620" s="28"/>
      <c r="P620" s="28"/>
      <c r="Q620" s="28"/>
      <c r="R620" s="28"/>
      <c r="S620" s="28"/>
      <c r="T620" s="28"/>
      <c r="U620" s="28"/>
      <c r="V620" s="28"/>
      <c r="W620" s="28"/>
      <c r="X620" s="28"/>
      <c r="Y620" s="28"/>
      <c r="Z620" s="28"/>
      <c r="AA620" s="29"/>
      <c r="AD620" s="72"/>
      <c r="AE620" s="72"/>
      <c r="AF620" s="28"/>
      <c r="AG620" s="28"/>
      <c r="AH620" s="28"/>
      <c r="AI620" s="28"/>
      <c r="AJ620" s="28"/>
      <c r="AK620" s="28"/>
      <c r="AL620" s="28"/>
      <c r="AM620" s="28"/>
      <c r="AN620" s="28"/>
      <c r="AO620" s="28"/>
      <c r="AP620" s="28"/>
      <c r="AQ620" s="28"/>
      <c r="AR620" s="28"/>
      <c r="AS620" s="28"/>
      <c r="AT620" s="28"/>
      <c r="AU620" s="28"/>
      <c r="AV620" s="28"/>
      <c r="AW620" s="28"/>
      <c r="AX620" s="28"/>
      <c r="AY620" s="28"/>
      <c r="AZ620" s="28"/>
      <c r="BA620" s="28"/>
      <c r="BC620" s="72"/>
      <c r="BD620" s="72"/>
      <c r="BE620" s="28"/>
      <c r="BF620" s="28"/>
      <c r="BG620" s="28"/>
      <c r="BH620" s="28"/>
      <c r="BI620" s="28"/>
      <c r="BJ620" s="28"/>
      <c r="BK620" s="28"/>
      <c r="BL620" s="28"/>
      <c r="BM620" s="28"/>
      <c r="BN620" s="28"/>
      <c r="BO620" s="28"/>
      <c r="BP620" s="28"/>
      <c r="BQ620" s="28"/>
      <c r="BR620" s="28"/>
      <c r="BS620" s="28"/>
      <c r="BT620" s="28"/>
      <c r="BU620" s="28"/>
      <c r="BV620" s="28"/>
      <c r="BW620" s="28"/>
      <c r="BX620" s="28"/>
      <c r="BY620" s="28"/>
      <c r="BZ620" s="28"/>
    </row>
    <row r="621" spans="1:78" ht="12.75" hidden="1">
      <c r="A621" s="64"/>
      <c r="B621" s="64"/>
      <c r="C621" s="72"/>
      <c r="D621" s="72"/>
      <c r="E621" s="28"/>
      <c r="F621" s="28"/>
      <c r="G621" s="28"/>
      <c r="H621" s="28"/>
      <c r="I621" s="28"/>
      <c r="J621" s="28"/>
      <c r="K621" s="28"/>
      <c r="L621" s="28"/>
      <c r="M621" s="28"/>
      <c r="N621" s="28"/>
      <c r="O621" s="28"/>
      <c r="P621" s="28"/>
      <c r="Q621" s="28"/>
      <c r="R621" s="28"/>
      <c r="S621" s="28"/>
      <c r="T621" s="28"/>
      <c r="U621" s="28"/>
      <c r="V621" s="28"/>
      <c r="W621" s="28"/>
      <c r="X621" s="28"/>
      <c r="Y621" s="28"/>
      <c r="Z621" s="28"/>
      <c r="AA621" s="29"/>
      <c r="AD621" s="72"/>
      <c r="AE621" s="72"/>
      <c r="AF621" s="28"/>
      <c r="AG621" s="28"/>
      <c r="AH621" s="28"/>
      <c r="AI621" s="28"/>
      <c r="AJ621" s="28"/>
      <c r="AK621" s="28"/>
      <c r="AL621" s="28"/>
      <c r="AM621" s="28"/>
      <c r="AN621" s="28"/>
      <c r="AO621" s="28"/>
      <c r="AP621" s="28"/>
      <c r="AQ621" s="28"/>
      <c r="AR621" s="28"/>
      <c r="AS621" s="28"/>
      <c r="AT621" s="28"/>
      <c r="AU621" s="28"/>
      <c r="AV621" s="28"/>
      <c r="AW621" s="28"/>
      <c r="AX621" s="28"/>
      <c r="AY621" s="28"/>
      <c r="AZ621" s="28"/>
      <c r="BA621" s="28"/>
      <c r="BC621" s="72"/>
      <c r="BD621" s="72"/>
      <c r="BE621" s="28"/>
      <c r="BF621" s="28"/>
      <c r="BG621" s="28"/>
      <c r="BH621" s="28"/>
      <c r="BI621" s="28"/>
      <c r="BJ621" s="28"/>
      <c r="BK621" s="28"/>
      <c r="BL621" s="28"/>
      <c r="BM621" s="28"/>
      <c r="BN621" s="28"/>
      <c r="BO621" s="28"/>
      <c r="BP621" s="28"/>
      <c r="BQ621" s="28"/>
      <c r="BR621" s="28"/>
      <c r="BS621" s="28"/>
      <c r="BT621" s="28"/>
      <c r="BU621" s="28"/>
      <c r="BV621" s="28"/>
      <c r="BW621" s="28"/>
      <c r="BX621" s="28"/>
      <c r="BY621" s="28"/>
      <c r="BZ621" s="28"/>
    </row>
    <row r="622" spans="1:78" ht="12.75" hidden="1">
      <c r="A622" s="64"/>
      <c r="B622" s="64"/>
      <c r="C622" s="72"/>
      <c r="D622" s="72"/>
      <c r="E622" s="28"/>
      <c r="F622" s="28"/>
      <c r="G622" s="28"/>
      <c r="H622" s="28"/>
      <c r="I622" s="28"/>
      <c r="J622" s="28"/>
      <c r="K622" s="28"/>
      <c r="L622" s="28"/>
      <c r="M622" s="28"/>
      <c r="N622" s="28"/>
      <c r="O622" s="28"/>
      <c r="P622" s="28"/>
      <c r="Q622" s="28"/>
      <c r="R622" s="28"/>
      <c r="S622" s="28"/>
      <c r="T622" s="28"/>
      <c r="U622" s="28"/>
      <c r="V622" s="28"/>
      <c r="W622" s="28"/>
      <c r="X622" s="28"/>
      <c r="Y622" s="28"/>
      <c r="Z622" s="28"/>
      <c r="AA622" s="29"/>
      <c r="AD622" s="72"/>
      <c r="AE622" s="72"/>
      <c r="AF622" s="28"/>
      <c r="AG622" s="28"/>
      <c r="AH622" s="28"/>
      <c r="AI622" s="28"/>
      <c r="AJ622" s="28"/>
      <c r="AK622" s="28"/>
      <c r="AL622" s="28"/>
      <c r="AM622" s="28"/>
      <c r="AN622" s="28"/>
      <c r="AO622" s="28"/>
      <c r="AP622" s="28"/>
      <c r="AQ622" s="28"/>
      <c r="AR622" s="28"/>
      <c r="AS622" s="28"/>
      <c r="AT622" s="28"/>
      <c r="AU622" s="28"/>
      <c r="AV622" s="28"/>
      <c r="AW622" s="28"/>
      <c r="AX622" s="28"/>
      <c r="AY622" s="28"/>
      <c r="AZ622" s="28"/>
      <c r="BA622" s="28"/>
      <c r="BC622" s="72"/>
      <c r="BD622" s="72"/>
      <c r="BE622" s="28"/>
      <c r="BF622" s="28"/>
      <c r="BG622" s="28"/>
      <c r="BH622" s="28"/>
      <c r="BI622" s="28"/>
      <c r="BJ622" s="28"/>
      <c r="BK622" s="28"/>
      <c r="BL622" s="28"/>
      <c r="BM622" s="28"/>
      <c r="BN622" s="28"/>
      <c r="BO622" s="28"/>
      <c r="BP622" s="28"/>
      <c r="BQ622" s="28"/>
      <c r="BR622" s="28"/>
      <c r="BS622" s="28"/>
      <c r="BT622" s="28"/>
      <c r="BU622" s="28"/>
      <c r="BV622" s="28"/>
      <c r="BW622" s="28"/>
      <c r="BX622" s="28"/>
      <c r="BY622" s="28"/>
      <c r="BZ622" s="28"/>
    </row>
    <row r="623" spans="1:78" ht="12.75" hidden="1">
      <c r="A623" s="64"/>
      <c r="B623" s="64"/>
      <c r="C623" s="72"/>
      <c r="D623" s="72"/>
      <c r="E623" s="28"/>
      <c r="F623" s="28"/>
      <c r="G623" s="28"/>
      <c r="H623" s="28"/>
      <c r="I623" s="28"/>
      <c r="J623" s="28"/>
      <c r="K623" s="28"/>
      <c r="L623" s="28"/>
      <c r="M623" s="28"/>
      <c r="N623" s="28"/>
      <c r="O623" s="28"/>
      <c r="P623" s="28"/>
      <c r="Q623" s="28"/>
      <c r="R623" s="28"/>
      <c r="S623" s="28"/>
      <c r="T623" s="28"/>
      <c r="U623" s="28"/>
      <c r="V623" s="28"/>
      <c r="W623" s="28"/>
      <c r="X623" s="28"/>
      <c r="Y623" s="28"/>
      <c r="Z623" s="28"/>
      <c r="AA623" s="29"/>
      <c r="AD623" s="72"/>
      <c r="AE623" s="72"/>
      <c r="AF623" s="28"/>
      <c r="AG623" s="28"/>
      <c r="AH623" s="28"/>
      <c r="AI623" s="28"/>
      <c r="AJ623" s="28"/>
      <c r="AK623" s="28"/>
      <c r="AL623" s="28"/>
      <c r="AM623" s="28"/>
      <c r="AN623" s="28"/>
      <c r="AO623" s="28"/>
      <c r="AP623" s="28"/>
      <c r="AQ623" s="28"/>
      <c r="AR623" s="28"/>
      <c r="AS623" s="28"/>
      <c r="AT623" s="28"/>
      <c r="AU623" s="28"/>
      <c r="AV623" s="28"/>
      <c r="AW623" s="28"/>
      <c r="AX623" s="28"/>
      <c r="AY623" s="28"/>
      <c r="AZ623" s="28"/>
      <c r="BA623" s="28"/>
      <c r="BC623" s="72"/>
      <c r="BD623" s="72"/>
      <c r="BE623" s="28"/>
      <c r="BF623" s="28"/>
      <c r="BG623" s="28"/>
      <c r="BH623" s="28"/>
      <c r="BI623" s="28"/>
      <c r="BJ623" s="28"/>
      <c r="BK623" s="28"/>
      <c r="BL623" s="28"/>
      <c r="BM623" s="28"/>
      <c r="BN623" s="28"/>
      <c r="BO623" s="28"/>
      <c r="BP623" s="28"/>
      <c r="BQ623" s="28"/>
      <c r="BR623" s="28"/>
      <c r="BS623" s="28"/>
      <c r="BT623" s="28"/>
      <c r="BU623" s="28"/>
      <c r="BV623" s="28"/>
      <c r="BW623" s="28"/>
      <c r="BX623" s="28"/>
      <c r="BY623" s="28"/>
      <c r="BZ623" s="28"/>
    </row>
    <row r="624" spans="1:78" ht="12.75" hidden="1">
      <c r="A624" s="64"/>
      <c r="B624" s="64"/>
      <c r="C624" s="72"/>
      <c r="D624" s="72"/>
      <c r="E624" s="28"/>
      <c r="F624" s="28"/>
      <c r="G624" s="28"/>
      <c r="H624" s="28"/>
      <c r="I624" s="28"/>
      <c r="J624" s="28"/>
      <c r="K624" s="28"/>
      <c r="L624" s="28"/>
      <c r="M624" s="28"/>
      <c r="N624" s="28"/>
      <c r="O624" s="28"/>
      <c r="P624" s="28"/>
      <c r="Q624" s="28"/>
      <c r="R624" s="28"/>
      <c r="S624" s="28"/>
      <c r="T624" s="28"/>
      <c r="U624" s="28"/>
      <c r="V624" s="28"/>
      <c r="W624" s="28"/>
      <c r="X624" s="28"/>
      <c r="Y624" s="28"/>
      <c r="Z624" s="28"/>
      <c r="AA624" s="29"/>
      <c r="AD624" s="72"/>
      <c r="AE624" s="72"/>
      <c r="AF624" s="28"/>
      <c r="AG624" s="28"/>
      <c r="AH624" s="28"/>
      <c r="AI624" s="28"/>
      <c r="AJ624" s="28"/>
      <c r="AK624" s="28"/>
      <c r="AL624" s="28"/>
      <c r="AM624" s="28"/>
      <c r="AN624" s="28"/>
      <c r="AO624" s="28"/>
      <c r="AP624" s="28"/>
      <c r="AQ624" s="28"/>
      <c r="AR624" s="28"/>
      <c r="AS624" s="28"/>
      <c r="AT624" s="28"/>
      <c r="AU624" s="28"/>
      <c r="AV624" s="28"/>
      <c r="AW624" s="28"/>
      <c r="AX624" s="28"/>
      <c r="AY624" s="28"/>
      <c r="AZ624" s="28"/>
      <c r="BA624" s="28"/>
      <c r="BC624" s="72"/>
      <c r="BD624" s="72"/>
      <c r="BE624" s="28"/>
      <c r="BF624" s="28"/>
      <c r="BG624" s="28"/>
      <c r="BH624" s="28"/>
      <c r="BI624" s="28"/>
      <c r="BJ624" s="28"/>
      <c r="BK624" s="28"/>
      <c r="BL624" s="28"/>
      <c r="BM624" s="28"/>
      <c r="BN624" s="28"/>
      <c r="BO624" s="28"/>
      <c r="BP624" s="28"/>
      <c r="BQ624" s="28"/>
      <c r="BR624" s="28"/>
      <c r="BS624" s="28"/>
      <c r="BT624" s="28"/>
      <c r="BU624" s="28"/>
      <c r="BV624" s="28"/>
      <c r="BW624" s="28"/>
      <c r="BX624" s="28"/>
      <c r="BY624" s="28"/>
      <c r="BZ624" s="28"/>
    </row>
    <row r="625" spans="1:78" ht="12.75" hidden="1">
      <c r="A625" s="64"/>
      <c r="B625" s="64"/>
      <c r="C625" s="72"/>
      <c r="D625" s="72"/>
      <c r="E625" s="28"/>
      <c r="F625" s="28"/>
      <c r="G625" s="28"/>
      <c r="H625" s="28"/>
      <c r="I625" s="28"/>
      <c r="J625" s="28"/>
      <c r="K625" s="28"/>
      <c r="L625" s="28"/>
      <c r="M625" s="28"/>
      <c r="N625" s="28"/>
      <c r="O625" s="28"/>
      <c r="P625" s="28"/>
      <c r="Q625" s="28"/>
      <c r="R625" s="28"/>
      <c r="S625" s="28"/>
      <c r="T625" s="28"/>
      <c r="U625" s="28"/>
      <c r="V625" s="28"/>
      <c r="W625" s="28"/>
      <c r="X625" s="28"/>
      <c r="Y625" s="28"/>
      <c r="Z625" s="28"/>
      <c r="AA625" s="29"/>
      <c r="AD625" s="72"/>
      <c r="AE625" s="72"/>
      <c r="AF625" s="28"/>
      <c r="AG625" s="28"/>
      <c r="AH625" s="28"/>
      <c r="AI625" s="28"/>
      <c r="AJ625" s="28"/>
      <c r="AK625" s="28"/>
      <c r="AL625" s="28"/>
      <c r="AM625" s="28"/>
      <c r="AN625" s="28"/>
      <c r="AO625" s="28"/>
      <c r="AP625" s="28"/>
      <c r="AQ625" s="28"/>
      <c r="AR625" s="28"/>
      <c r="AS625" s="28"/>
      <c r="AT625" s="28"/>
      <c r="AU625" s="28"/>
      <c r="AV625" s="28"/>
      <c r="AW625" s="28"/>
      <c r="AX625" s="28"/>
      <c r="AY625" s="28"/>
      <c r="AZ625" s="28"/>
      <c r="BA625" s="28"/>
      <c r="BC625" s="72"/>
      <c r="BD625" s="72"/>
      <c r="BE625" s="28"/>
      <c r="BF625" s="28"/>
      <c r="BG625" s="28"/>
      <c r="BH625" s="28"/>
      <c r="BI625" s="28"/>
      <c r="BJ625" s="28"/>
      <c r="BK625" s="28"/>
      <c r="BL625" s="28"/>
      <c r="BM625" s="28"/>
      <c r="BN625" s="28"/>
      <c r="BO625" s="28"/>
      <c r="BP625" s="28"/>
      <c r="BQ625" s="28"/>
      <c r="BR625" s="28"/>
      <c r="BS625" s="28"/>
      <c r="BT625" s="28"/>
      <c r="BU625" s="28"/>
      <c r="BV625" s="28"/>
      <c r="BW625" s="28"/>
      <c r="BX625" s="28"/>
      <c r="BY625" s="28"/>
      <c r="BZ625" s="28"/>
    </row>
    <row r="626" spans="1:78" ht="12.75" hidden="1">
      <c r="A626" s="64"/>
      <c r="B626" s="64"/>
      <c r="C626" s="72"/>
      <c r="D626" s="72"/>
      <c r="E626" s="28"/>
      <c r="F626" s="28"/>
      <c r="G626" s="28"/>
      <c r="H626" s="28"/>
      <c r="I626" s="28"/>
      <c r="J626" s="28"/>
      <c r="K626" s="28"/>
      <c r="L626" s="28"/>
      <c r="M626" s="28"/>
      <c r="N626" s="28"/>
      <c r="O626" s="28"/>
      <c r="P626" s="28"/>
      <c r="Q626" s="28"/>
      <c r="R626" s="28"/>
      <c r="S626" s="28"/>
      <c r="T626" s="28"/>
      <c r="U626" s="28"/>
      <c r="V626" s="28"/>
      <c r="W626" s="28"/>
      <c r="X626" s="28"/>
      <c r="Y626" s="28"/>
      <c r="Z626" s="28"/>
      <c r="AA626" s="29"/>
      <c r="AD626" s="72"/>
      <c r="AE626" s="72"/>
      <c r="AF626" s="28"/>
      <c r="AG626" s="28"/>
      <c r="AH626" s="28"/>
      <c r="AI626" s="28"/>
      <c r="AJ626" s="28"/>
      <c r="AK626" s="28"/>
      <c r="AL626" s="28"/>
      <c r="AM626" s="28"/>
      <c r="AN626" s="28"/>
      <c r="AO626" s="28"/>
      <c r="AP626" s="28"/>
      <c r="AQ626" s="28"/>
      <c r="AR626" s="28"/>
      <c r="AS626" s="28"/>
      <c r="AT626" s="28"/>
      <c r="AU626" s="28"/>
      <c r="AV626" s="28"/>
      <c r="AW626" s="28"/>
      <c r="AX626" s="28"/>
      <c r="AY626" s="28"/>
      <c r="AZ626" s="28"/>
      <c r="BA626" s="28"/>
      <c r="BC626" s="72"/>
      <c r="BD626" s="72"/>
      <c r="BE626" s="28"/>
      <c r="BF626" s="28"/>
      <c r="BG626" s="28"/>
      <c r="BH626" s="28"/>
      <c r="BI626" s="28"/>
      <c r="BJ626" s="28"/>
      <c r="BK626" s="28"/>
      <c r="BL626" s="28"/>
      <c r="BM626" s="28"/>
      <c r="BN626" s="28"/>
      <c r="BO626" s="28"/>
      <c r="BP626" s="28"/>
      <c r="BQ626" s="28"/>
      <c r="BR626" s="28"/>
      <c r="BS626" s="28"/>
      <c r="BT626" s="28"/>
      <c r="BU626" s="28"/>
      <c r="BV626" s="28"/>
      <c r="BW626" s="28"/>
      <c r="BX626" s="28"/>
      <c r="BY626" s="28"/>
      <c r="BZ626" s="28"/>
    </row>
    <row r="627" spans="1:78" ht="12.75" hidden="1">
      <c r="A627" s="64"/>
      <c r="B627" s="64"/>
      <c r="C627" s="72"/>
      <c r="D627" s="72"/>
      <c r="E627" s="28"/>
      <c r="F627" s="28"/>
      <c r="G627" s="28"/>
      <c r="H627" s="28"/>
      <c r="I627" s="28"/>
      <c r="J627" s="28"/>
      <c r="K627" s="28"/>
      <c r="L627" s="28"/>
      <c r="M627" s="28"/>
      <c r="N627" s="28"/>
      <c r="O627" s="28"/>
      <c r="P627" s="28"/>
      <c r="Q627" s="28"/>
      <c r="R627" s="28"/>
      <c r="S627" s="28"/>
      <c r="T627" s="28"/>
      <c r="U627" s="28"/>
      <c r="V627" s="28"/>
      <c r="W627" s="28"/>
      <c r="X627" s="28"/>
      <c r="Y627" s="28"/>
      <c r="Z627" s="28"/>
      <c r="AA627" s="29"/>
      <c r="AD627" s="72"/>
      <c r="AE627" s="72"/>
      <c r="AF627" s="28"/>
      <c r="AG627" s="28"/>
      <c r="AH627" s="28"/>
      <c r="AI627" s="28"/>
      <c r="AJ627" s="28"/>
      <c r="AK627" s="28"/>
      <c r="AL627" s="28"/>
      <c r="AM627" s="28"/>
      <c r="AN627" s="28"/>
      <c r="AO627" s="28"/>
      <c r="AP627" s="28"/>
      <c r="AQ627" s="28"/>
      <c r="AR627" s="28"/>
      <c r="AS627" s="28"/>
      <c r="AT627" s="28"/>
      <c r="AU627" s="28"/>
      <c r="AV627" s="28"/>
      <c r="AW627" s="28"/>
      <c r="AX627" s="28"/>
      <c r="AY627" s="28"/>
      <c r="AZ627" s="28"/>
      <c r="BA627" s="28"/>
      <c r="BC627" s="72"/>
      <c r="BD627" s="72"/>
      <c r="BE627" s="28"/>
      <c r="BF627" s="28"/>
      <c r="BG627" s="28"/>
      <c r="BH627" s="28"/>
      <c r="BI627" s="28"/>
      <c r="BJ627" s="28"/>
      <c r="BK627" s="28"/>
      <c r="BL627" s="28"/>
      <c r="BM627" s="28"/>
      <c r="BN627" s="28"/>
      <c r="BO627" s="28"/>
      <c r="BP627" s="28"/>
      <c r="BQ627" s="28"/>
      <c r="BR627" s="28"/>
      <c r="BS627" s="28"/>
      <c r="BT627" s="28"/>
      <c r="BU627" s="28"/>
      <c r="BV627" s="28"/>
      <c r="BW627" s="28"/>
      <c r="BX627" s="28"/>
      <c r="BY627" s="28"/>
      <c r="BZ627" s="28"/>
    </row>
    <row r="628" spans="1:78" ht="12.75" hidden="1">
      <c r="A628" s="64"/>
      <c r="B628" s="64"/>
      <c r="C628" s="72"/>
      <c r="D628" s="72"/>
      <c r="E628" s="28"/>
      <c r="F628" s="28"/>
      <c r="G628" s="28"/>
      <c r="H628" s="28"/>
      <c r="I628" s="28"/>
      <c r="J628" s="28"/>
      <c r="K628" s="28"/>
      <c r="L628" s="28"/>
      <c r="M628" s="28"/>
      <c r="N628" s="28"/>
      <c r="O628" s="28"/>
      <c r="P628" s="28"/>
      <c r="Q628" s="28"/>
      <c r="R628" s="28"/>
      <c r="S628" s="28"/>
      <c r="T628" s="28"/>
      <c r="U628" s="28"/>
      <c r="V628" s="28"/>
      <c r="W628" s="28"/>
      <c r="X628" s="28"/>
      <c r="Y628" s="28"/>
      <c r="Z628" s="28"/>
      <c r="AA628" s="29"/>
      <c r="AD628" s="72"/>
      <c r="AE628" s="72"/>
      <c r="AF628" s="28"/>
      <c r="AG628" s="28"/>
      <c r="AH628" s="28"/>
      <c r="AI628" s="28"/>
      <c r="AJ628" s="28"/>
      <c r="AK628" s="28"/>
      <c r="AL628" s="28"/>
      <c r="AM628" s="28"/>
      <c r="AN628" s="28"/>
      <c r="AO628" s="28"/>
      <c r="AP628" s="28"/>
      <c r="AQ628" s="28"/>
      <c r="AR628" s="28"/>
      <c r="AS628" s="28"/>
      <c r="AT628" s="28"/>
      <c r="AU628" s="28"/>
      <c r="AV628" s="28"/>
      <c r="AW628" s="28"/>
      <c r="AX628" s="28"/>
      <c r="AY628" s="28"/>
      <c r="AZ628" s="28"/>
      <c r="BA628" s="28"/>
      <c r="BC628" s="72"/>
      <c r="BD628" s="72"/>
      <c r="BE628" s="28"/>
      <c r="BF628" s="28"/>
      <c r="BG628" s="28"/>
      <c r="BH628" s="28"/>
      <c r="BI628" s="28"/>
      <c r="BJ628" s="28"/>
      <c r="BK628" s="28"/>
      <c r="BL628" s="28"/>
      <c r="BM628" s="28"/>
      <c r="BN628" s="28"/>
      <c r="BO628" s="28"/>
      <c r="BP628" s="28"/>
      <c r="BQ628" s="28"/>
      <c r="BR628" s="28"/>
      <c r="BS628" s="28"/>
      <c r="BT628" s="28"/>
      <c r="BU628" s="28"/>
      <c r="BV628" s="28"/>
      <c r="BW628" s="28"/>
      <c r="BX628" s="28"/>
      <c r="BY628" s="28"/>
      <c r="BZ628" s="28"/>
    </row>
    <row r="629" spans="1:78" ht="12.75" hidden="1">
      <c r="A629" s="64"/>
      <c r="B629" s="64"/>
      <c r="C629" s="72"/>
      <c r="D629" s="72"/>
      <c r="E629" s="28"/>
      <c r="F629" s="28"/>
      <c r="G629" s="28"/>
      <c r="H629" s="28"/>
      <c r="I629" s="28"/>
      <c r="J629" s="28"/>
      <c r="K629" s="28"/>
      <c r="L629" s="28"/>
      <c r="M629" s="28"/>
      <c r="N629" s="28"/>
      <c r="O629" s="28"/>
      <c r="P629" s="28"/>
      <c r="Q629" s="28"/>
      <c r="R629" s="28"/>
      <c r="S629" s="28"/>
      <c r="T629" s="28"/>
      <c r="U629" s="28"/>
      <c r="V629" s="28"/>
      <c r="W629" s="28"/>
      <c r="X629" s="28"/>
      <c r="Y629" s="28"/>
      <c r="Z629" s="28"/>
      <c r="AA629" s="29"/>
      <c r="AD629" s="72"/>
      <c r="AE629" s="72"/>
      <c r="AF629" s="28"/>
      <c r="AG629" s="28"/>
      <c r="AH629" s="28"/>
      <c r="AI629" s="28"/>
      <c r="AJ629" s="28"/>
      <c r="AK629" s="28"/>
      <c r="AL629" s="28"/>
      <c r="AM629" s="28"/>
      <c r="AN629" s="28"/>
      <c r="AO629" s="28"/>
      <c r="AP629" s="28"/>
      <c r="AQ629" s="28"/>
      <c r="AR629" s="28"/>
      <c r="AS629" s="28"/>
      <c r="AT629" s="28"/>
      <c r="AU629" s="28"/>
      <c r="AV629" s="28"/>
      <c r="AW629" s="28"/>
      <c r="AX629" s="28"/>
      <c r="AY629" s="28"/>
      <c r="AZ629" s="28"/>
      <c r="BA629" s="28"/>
      <c r="BC629" s="72"/>
      <c r="BD629" s="72"/>
      <c r="BE629" s="28"/>
      <c r="BF629" s="28"/>
      <c r="BG629" s="28"/>
      <c r="BH629" s="28"/>
      <c r="BI629" s="28"/>
      <c r="BJ629" s="28"/>
      <c r="BK629" s="28"/>
      <c r="BL629" s="28"/>
      <c r="BM629" s="28"/>
      <c r="BN629" s="28"/>
      <c r="BO629" s="28"/>
      <c r="BP629" s="28"/>
      <c r="BQ629" s="28"/>
      <c r="BR629" s="28"/>
      <c r="BS629" s="28"/>
      <c r="BT629" s="28"/>
      <c r="BU629" s="28"/>
      <c r="BV629" s="28"/>
      <c r="BW629" s="28"/>
      <c r="BX629" s="28"/>
      <c r="BY629" s="28"/>
      <c r="BZ629" s="28"/>
    </row>
    <row r="630" spans="1:78" ht="12.75" hidden="1">
      <c r="A630" s="64"/>
      <c r="B630" s="64"/>
      <c r="C630" s="72"/>
      <c r="D630" s="72"/>
      <c r="E630" s="28"/>
      <c r="F630" s="28"/>
      <c r="G630" s="28"/>
      <c r="H630" s="28"/>
      <c r="I630" s="28"/>
      <c r="J630" s="28"/>
      <c r="K630" s="28"/>
      <c r="L630" s="28"/>
      <c r="M630" s="28"/>
      <c r="N630" s="28"/>
      <c r="O630" s="28"/>
      <c r="P630" s="28"/>
      <c r="Q630" s="28"/>
      <c r="R630" s="28"/>
      <c r="S630" s="28"/>
      <c r="T630" s="28"/>
      <c r="U630" s="28"/>
      <c r="V630" s="28"/>
      <c r="W630" s="28"/>
      <c r="X630" s="28"/>
      <c r="Y630" s="28"/>
      <c r="Z630" s="28"/>
      <c r="AA630" s="29"/>
      <c r="AD630" s="72"/>
      <c r="AE630" s="72"/>
      <c r="AF630" s="28"/>
      <c r="AG630" s="28"/>
      <c r="AH630" s="28"/>
      <c r="AI630" s="28"/>
      <c r="AJ630" s="28"/>
      <c r="AK630" s="28"/>
      <c r="AL630" s="28"/>
      <c r="AM630" s="28"/>
      <c r="AN630" s="28"/>
      <c r="AO630" s="28"/>
      <c r="AP630" s="28"/>
      <c r="AQ630" s="28"/>
      <c r="AR630" s="28"/>
      <c r="AS630" s="28"/>
      <c r="AT630" s="28"/>
      <c r="AU630" s="28"/>
      <c r="AV630" s="28"/>
      <c r="AW630" s="28"/>
      <c r="AX630" s="28"/>
      <c r="AY630" s="28"/>
      <c r="AZ630" s="28"/>
      <c r="BA630" s="28"/>
      <c r="BC630" s="72"/>
      <c r="BD630" s="72"/>
      <c r="BE630" s="28"/>
      <c r="BF630" s="28"/>
      <c r="BG630" s="28"/>
      <c r="BH630" s="28"/>
      <c r="BI630" s="28"/>
      <c r="BJ630" s="28"/>
      <c r="BK630" s="28"/>
      <c r="BL630" s="28"/>
      <c r="BM630" s="28"/>
      <c r="BN630" s="28"/>
      <c r="BO630" s="28"/>
      <c r="BP630" s="28"/>
      <c r="BQ630" s="28"/>
      <c r="BR630" s="28"/>
      <c r="BS630" s="28"/>
      <c r="BT630" s="28"/>
      <c r="BU630" s="28"/>
      <c r="BV630" s="28"/>
      <c r="BW630" s="28"/>
      <c r="BX630" s="28"/>
      <c r="BY630" s="28"/>
      <c r="BZ630" s="28"/>
    </row>
    <row r="631" spans="1:78" ht="12.75" hidden="1">
      <c r="A631" s="64"/>
      <c r="B631" s="64"/>
      <c r="C631" s="72"/>
      <c r="D631" s="72"/>
      <c r="E631" s="28"/>
      <c r="F631" s="28"/>
      <c r="G631" s="28"/>
      <c r="H631" s="28"/>
      <c r="I631" s="28"/>
      <c r="J631" s="28"/>
      <c r="K631" s="28"/>
      <c r="L631" s="28"/>
      <c r="M631" s="28"/>
      <c r="N631" s="28"/>
      <c r="O631" s="28"/>
      <c r="P631" s="28"/>
      <c r="Q631" s="28"/>
      <c r="R631" s="28"/>
      <c r="S631" s="28"/>
      <c r="T631" s="28"/>
      <c r="U631" s="28"/>
      <c r="V631" s="28"/>
      <c r="W631" s="28"/>
      <c r="X631" s="28"/>
      <c r="Y631" s="28"/>
      <c r="Z631" s="28"/>
      <c r="AA631" s="29"/>
      <c r="AD631" s="72"/>
      <c r="AE631" s="72"/>
      <c r="AF631" s="28"/>
      <c r="AG631" s="28"/>
      <c r="AH631" s="28"/>
      <c r="AI631" s="28"/>
      <c r="AJ631" s="28"/>
      <c r="AK631" s="28"/>
      <c r="AL631" s="28"/>
      <c r="AM631" s="28"/>
      <c r="AN631" s="28"/>
      <c r="AO631" s="28"/>
      <c r="AP631" s="28"/>
      <c r="AQ631" s="28"/>
      <c r="AR631" s="28"/>
      <c r="AS631" s="28"/>
      <c r="AT631" s="28"/>
      <c r="AU631" s="28"/>
      <c r="AV631" s="28"/>
      <c r="AW631" s="28"/>
      <c r="AX631" s="28"/>
      <c r="AY631" s="28"/>
      <c r="AZ631" s="28"/>
      <c r="BA631" s="28"/>
      <c r="BC631" s="72"/>
      <c r="BD631" s="72"/>
      <c r="BE631" s="28"/>
      <c r="BF631" s="28"/>
      <c r="BG631" s="28"/>
      <c r="BH631" s="28"/>
      <c r="BI631" s="28"/>
      <c r="BJ631" s="28"/>
      <c r="BK631" s="28"/>
      <c r="BL631" s="28"/>
      <c r="BM631" s="28"/>
      <c r="BN631" s="28"/>
      <c r="BO631" s="28"/>
      <c r="BP631" s="28"/>
      <c r="BQ631" s="28"/>
      <c r="BR631" s="28"/>
      <c r="BS631" s="28"/>
      <c r="BT631" s="28"/>
      <c r="BU631" s="28"/>
      <c r="BV631" s="28"/>
      <c r="BW631" s="28"/>
      <c r="BX631" s="28"/>
      <c r="BY631" s="28"/>
      <c r="BZ631" s="28"/>
    </row>
    <row r="632" spans="1:78" ht="12.75" hidden="1">
      <c r="A632" s="64"/>
      <c r="B632" s="64"/>
      <c r="C632" s="72"/>
      <c r="D632" s="72"/>
      <c r="E632" s="28"/>
      <c r="F632" s="28"/>
      <c r="G632" s="28"/>
      <c r="H632" s="28"/>
      <c r="I632" s="28"/>
      <c r="J632" s="28"/>
      <c r="K632" s="28"/>
      <c r="L632" s="28"/>
      <c r="M632" s="28"/>
      <c r="N632" s="28"/>
      <c r="O632" s="28"/>
      <c r="P632" s="28"/>
      <c r="Q632" s="28"/>
      <c r="R632" s="28"/>
      <c r="S632" s="28"/>
      <c r="T632" s="28"/>
      <c r="U632" s="28"/>
      <c r="V632" s="28"/>
      <c r="W632" s="28"/>
      <c r="X632" s="28"/>
      <c r="Y632" s="28"/>
      <c r="Z632" s="28"/>
      <c r="AA632" s="29"/>
      <c r="AD632" s="72"/>
      <c r="AE632" s="72"/>
      <c r="AF632" s="28"/>
      <c r="AG632" s="28"/>
      <c r="AH632" s="28"/>
      <c r="AI632" s="28"/>
      <c r="AJ632" s="28"/>
      <c r="AK632" s="28"/>
      <c r="AL632" s="28"/>
      <c r="AM632" s="28"/>
      <c r="AN632" s="28"/>
      <c r="AO632" s="28"/>
      <c r="AP632" s="28"/>
      <c r="AQ632" s="28"/>
      <c r="AR632" s="28"/>
      <c r="AS632" s="28"/>
      <c r="AT632" s="28"/>
      <c r="AU632" s="28"/>
      <c r="AV632" s="28"/>
      <c r="AW632" s="28"/>
      <c r="AX632" s="28"/>
      <c r="AY632" s="28"/>
      <c r="AZ632" s="28"/>
      <c r="BA632" s="28"/>
      <c r="BC632" s="72"/>
      <c r="BD632" s="72"/>
      <c r="BE632" s="28"/>
      <c r="BF632" s="28"/>
      <c r="BG632" s="28"/>
      <c r="BH632" s="28"/>
      <c r="BI632" s="28"/>
      <c r="BJ632" s="28"/>
      <c r="BK632" s="28"/>
      <c r="BL632" s="28"/>
      <c r="BM632" s="28"/>
      <c r="BN632" s="28"/>
      <c r="BO632" s="28"/>
      <c r="BP632" s="28"/>
      <c r="BQ632" s="28"/>
      <c r="BR632" s="28"/>
      <c r="BS632" s="28"/>
      <c r="BT632" s="28"/>
      <c r="BU632" s="28"/>
      <c r="BV632" s="28"/>
      <c r="BW632" s="28"/>
      <c r="BX632" s="28"/>
      <c r="BY632" s="28"/>
      <c r="BZ632" s="28"/>
    </row>
    <row r="633" spans="1:78" ht="12.75" hidden="1">
      <c r="A633" s="64"/>
      <c r="B633" s="64"/>
      <c r="C633" s="72"/>
      <c r="D633" s="72"/>
      <c r="E633" s="28"/>
      <c r="F633" s="28"/>
      <c r="G633" s="28"/>
      <c r="H633" s="28"/>
      <c r="I633" s="28"/>
      <c r="J633" s="28"/>
      <c r="K633" s="28"/>
      <c r="L633" s="28"/>
      <c r="M633" s="28"/>
      <c r="N633" s="28"/>
      <c r="O633" s="28"/>
      <c r="P633" s="28"/>
      <c r="Q633" s="28"/>
      <c r="R633" s="28"/>
      <c r="S633" s="28"/>
      <c r="T633" s="28"/>
      <c r="U633" s="28"/>
      <c r="V633" s="28"/>
      <c r="W633" s="28"/>
      <c r="X633" s="28"/>
      <c r="Y633" s="28"/>
      <c r="Z633" s="28"/>
      <c r="AA633" s="29"/>
      <c r="AD633" s="72"/>
      <c r="AE633" s="72"/>
      <c r="AF633" s="28"/>
      <c r="AG633" s="28"/>
      <c r="AH633" s="28"/>
      <c r="AI633" s="28"/>
      <c r="AJ633" s="28"/>
      <c r="AK633" s="28"/>
      <c r="AL633" s="28"/>
      <c r="AM633" s="28"/>
      <c r="AN633" s="28"/>
      <c r="AO633" s="28"/>
      <c r="AP633" s="28"/>
      <c r="AQ633" s="28"/>
      <c r="AR633" s="28"/>
      <c r="AS633" s="28"/>
      <c r="AT633" s="28"/>
      <c r="AU633" s="28"/>
      <c r="AV633" s="28"/>
      <c r="AW633" s="28"/>
      <c r="AX633" s="28"/>
      <c r="AY633" s="28"/>
      <c r="AZ633" s="28"/>
      <c r="BA633" s="28"/>
      <c r="BC633" s="72"/>
      <c r="BD633" s="72"/>
      <c r="BE633" s="28"/>
      <c r="BF633" s="28"/>
      <c r="BG633" s="28"/>
      <c r="BH633" s="28"/>
      <c r="BI633" s="28"/>
      <c r="BJ633" s="28"/>
      <c r="BK633" s="28"/>
      <c r="BL633" s="28"/>
      <c r="BM633" s="28"/>
      <c r="BN633" s="28"/>
      <c r="BO633" s="28"/>
      <c r="BP633" s="28"/>
      <c r="BQ633" s="28"/>
      <c r="BR633" s="28"/>
      <c r="BS633" s="28"/>
      <c r="BT633" s="28"/>
      <c r="BU633" s="28"/>
      <c r="BV633" s="28"/>
      <c r="BW633" s="28"/>
      <c r="BX633" s="28"/>
      <c r="BY633" s="28"/>
      <c r="BZ633" s="28"/>
    </row>
    <row r="634" spans="1:78" ht="12.75" hidden="1">
      <c r="A634" s="64"/>
      <c r="B634" s="64"/>
      <c r="C634" s="72"/>
      <c r="D634" s="72"/>
      <c r="E634" s="28"/>
      <c r="F634" s="28"/>
      <c r="G634" s="28"/>
      <c r="H634" s="28"/>
      <c r="I634" s="28"/>
      <c r="J634" s="28"/>
      <c r="K634" s="28"/>
      <c r="L634" s="28"/>
      <c r="M634" s="28"/>
      <c r="N634" s="28"/>
      <c r="O634" s="28"/>
      <c r="P634" s="28"/>
      <c r="Q634" s="28"/>
      <c r="R634" s="28"/>
      <c r="S634" s="28"/>
      <c r="T634" s="28"/>
      <c r="U634" s="28"/>
      <c r="V634" s="28"/>
      <c r="W634" s="28"/>
      <c r="X634" s="28"/>
      <c r="Y634" s="28"/>
      <c r="Z634" s="28"/>
      <c r="AA634" s="29"/>
      <c r="AD634" s="72"/>
      <c r="AE634" s="72"/>
      <c r="AF634" s="28"/>
      <c r="AG634" s="28"/>
      <c r="AH634" s="28"/>
      <c r="AI634" s="28"/>
      <c r="AJ634" s="28"/>
      <c r="AK634" s="28"/>
      <c r="AL634" s="28"/>
      <c r="AM634" s="28"/>
      <c r="AN634" s="28"/>
      <c r="AO634" s="28"/>
      <c r="AP634" s="28"/>
      <c r="AQ634" s="28"/>
      <c r="AR634" s="28"/>
      <c r="AS634" s="28"/>
      <c r="AT634" s="28"/>
      <c r="AU634" s="28"/>
      <c r="AV634" s="28"/>
      <c r="AW634" s="28"/>
      <c r="AX634" s="28"/>
      <c r="AY634" s="28"/>
      <c r="AZ634" s="28"/>
      <c r="BA634" s="28"/>
      <c r="BC634" s="72"/>
      <c r="BD634" s="72"/>
      <c r="BE634" s="28"/>
      <c r="BF634" s="28"/>
      <c r="BG634" s="28"/>
      <c r="BH634" s="28"/>
      <c r="BI634" s="28"/>
      <c r="BJ634" s="28"/>
      <c r="BK634" s="28"/>
      <c r="BL634" s="28"/>
      <c r="BM634" s="28"/>
      <c r="BN634" s="28"/>
      <c r="BO634" s="28"/>
      <c r="BP634" s="28"/>
      <c r="BQ634" s="28"/>
      <c r="BR634" s="28"/>
      <c r="BS634" s="28"/>
      <c r="BT634" s="28"/>
      <c r="BU634" s="28"/>
      <c r="BV634" s="28"/>
      <c r="BW634" s="28"/>
      <c r="BX634" s="28"/>
      <c r="BY634" s="28"/>
      <c r="BZ634" s="28"/>
    </row>
    <row r="635" spans="1:78" ht="12.75" hidden="1">
      <c r="A635" s="64"/>
      <c r="B635" s="64"/>
      <c r="C635" s="72"/>
      <c r="D635" s="72"/>
      <c r="E635" s="28"/>
      <c r="F635" s="28"/>
      <c r="G635" s="28"/>
      <c r="H635" s="28"/>
      <c r="I635" s="28"/>
      <c r="J635" s="28"/>
      <c r="K635" s="28"/>
      <c r="L635" s="28"/>
      <c r="M635" s="28"/>
      <c r="N635" s="28"/>
      <c r="O635" s="28"/>
      <c r="P635" s="28"/>
      <c r="Q635" s="28"/>
      <c r="R635" s="28"/>
      <c r="S635" s="28"/>
      <c r="T635" s="28"/>
      <c r="U635" s="28"/>
      <c r="V635" s="28"/>
      <c r="W635" s="28"/>
      <c r="X635" s="28"/>
      <c r="Y635" s="28"/>
      <c r="Z635" s="28"/>
      <c r="AA635" s="29"/>
      <c r="AD635" s="72"/>
      <c r="AE635" s="72"/>
      <c r="AF635" s="28"/>
      <c r="AG635" s="28"/>
      <c r="AH635" s="28"/>
      <c r="AI635" s="28"/>
      <c r="AJ635" s="28"/>
      <c r="AK635" s="28"/>
      <c r="AL635" s="28"/>
      <c r="AM635" s="28"/>
      <c r="AN635" s="28"/>
      <c r="AO635" s="28"/>
      <c r="AP635" s="28"/>
      <c r="AQ635" s="28"/>
      <c r="AR635" s="28"/>
      <c r="AS635" s="28"/>
      <c r="AT635" s="28"/>
      <c r="AU635" s="28"/>
      <c r="AV635" s="28"/>
      <c r="AW635" s="28"/>
      <c r="AX635" s="28"/>
      <c r="AY635" s="28"/>
      <c r="AZ635" s="28"/>
      <c r="BA635" s="28"/>
      <c r="BC635" s="72"/>
      <c r="BD635" s="72"/>
      <c r="BE635" s="28"/>
      <c r="BF635" s="28"/>
      <c r="BG635" s="28"/>
      <c r="BH635" s="28"/>
      <c r="BI635" s="28"/>
      <c r="BJ635" s="28"/>
      <c r="BK635" s="28"/>
      <c r="BL635" s="28"/>
      <c r="BM635" s="28"/>
      <c r="BN635" s="28"/>
      <c r="BO635" s="28"/>
      <c r="BP635" s="28"/>
      <c r="BQ635" s="28"/>
      <c r="BR635" s="28"/>
      <c r="BS635" s="28"/>
      <c r="BT635" s="28"/>
      <c r="BU635" s="28"/>
      <c r="BV635" s="28"/>
      <c r="BW635" s="28"/>
      <c r="BX635" s="28"/>
      <c r="BY635" s="28"/>
      <c r="BZ635" s="28"/>
    </row>
    <row r="636" spans="1:78" ht="12.75" hidden="1">
      <c r="A636" s="64"/>
      <c r="B636" s="64"/>
      <c r="C636" s="72"/>
      <c r="D636" s="72"/>
      <c r="E636" s="28"/>
      <c r="F636" s="28"/>
      <c r="G636" s="28"/>
      <c r="H636" s="28"/>
      <c r="I636" s="28"/>
      <c r="J636" s="28"/>
      <c r="K636" s="28"/>
      <c r="L636" s="28"/>
      <c r="M636" s="28"/>
      <c r="N636" s="28"/>
      <c r="O636" s="28"/>
      <c r="P636" s="28"/>
      <c r="Q636" s="28"/>
      <c r="R636" s="28"/>
      <c r="S636" s="28"/>
      <c r="T636" s="28"/>
      <c r="U636" s="28"/>
      <c r="V636" s="28"/>
      <c r="W636" s="28"/>
      <c r="X636" s="28"/>
      <c r="Y636" s="28"/>
      <c r="Z636" s="28"/>
      <c r="AA636" s="29"/>
      <c r="AD636" s="72"/>
      <c r="AE636" s="72"/>
      <c r="AF636" s="28"/>
      <c r="AG636" s="28"/>
      <c r="AH636" s="28"/>
      <c r="AI636" s="28"/>
      <c r="AJ636" s="28"/>
      <c r="AK636" s="28"/>
      <c r="AL636" s="28"/>
      <c r="AM636" s="28"/>
      <c r="AN636" s="28"/>
      <c r="AO636" s="28"/>
      <c r="AP636" s="28"/>
      <c r="AQ636" s="28"/>
      <c r="AR636" s="28"/>
      <c r="AS636" s="28"/>
      <c r="AT636" s="28"/>
      <c r="AU636" s="28"/>
      <c r="AV636" s="28"/>
      <c r="AW636" s="28"/>
      <c r="AX636" s="28"/>
      <c r="AY636" s="28"/>
      <c r="AZ636" s="28"/>
      <c r="BA636" s="28"/>
      <c r="BC636" s="72"/>
      <c r="BD636" s="72"/>
      <c r="BE636" s="28"/>
      <c r="BF636" s="28"/>
      <c r="BG636" s="28"/>
      <c r="BH636" s="28"/>
      <c r="BI636" s="28"/>
      <c r="BJ636" s="28"/>
      <c r="BK636" s="28"/>
      <c r="BL636" s="28"/>
      <c r="BM636" s="28"/>
      <c r="BN636" s="28"/>
      <c r="BO636" s="28"/>
      <c r="BP636" s="28"/>
      <c r="BQ636" s="28"/>
      <c r="BR636" s="28"/>
      <c r="BS636" s="28"/>
      <c r="BT636" s="28"/>
      <c r="BU636" s="28"/>
      <c r="BV636" s="28"/>
      <c r="BW636" s="28"/>
      <c r="BX636" s="28"/>
      <c r="BY636" s="28"/>
      <c r="BZ636" s="28"/>
    </row>
    <row r="637" spans="1:78" ht="12.75" hidden="1">
      <c r="A637" s="64"/>
      <c r="B637" s="64"/>
      <c r="C637" s="72"/>
      <c r="D637" s="72"/>
      <c r="E637" s="28"/>
      <c r="F637" s="28"/>
      <c r="G637" s="28"/>
      <c r="H637" s="28"/>
      <c r="I637" s="28"/>
      <c r="J637" s="28"/>
      <c r="K637" s="28"/>
      <c r="L637" s="28"/>
      <c r="M637" s="28"/>
      <c r="N637" s="28"/>
      <c r="O637" s="28"/>
      <c r="P637" s="28"/>
      <c r="Q637" s="28"/>
      <c r="R637" s="28"/>
      <c r="S637" s="28"/>
      <c r="T637" s="28"/>
      <c r="U637" s="28"/>
      <c r="V637" s="28"/>
      <c r="W637" s="28"/>
      <c r="X637" s="28"/>
      <c r="Y637" s="28"/>
      <c r="Z637" s="28"/>
      <c r="AA637" s="29"/>
      <c r="AD637" s="72"/>
      <c r="AE637" s="72"/>
      <c r="AF637" s="28"/>
      <c r="AG637" s="28"/>
      <c r="AH637" s="28"/>
      <c r="AI637" s="28"/>
      <c r="AJ637" s="28"/>
      <c r="AK637" s="28"/>
      <c r="AL637" s="28"/>
      <c r="AM637" s="28"/>
      <c r="AN637" s="28"/>
      <c r="AO637" s="28"/>
      <c r="AP637" s="28"/>
      <c r="AQ637" s="28"/>
      <c r="AR637" s="28"/>
      <c r="AS637" s="28"/>
      <c r="AT637" s="28"/>
      <c r="AU637" s="28"/>
      <c r="AV637" s="28"/>
      <c r="AW637" s="28"/>
      <c r="AX637" s="28"/>
      <c r="AY637" s="28"/>
      <c r="AZ637" s="28"/>
      <c r="BA637" s="28"/>
      <c r="BC637" s="72"/>
      <c r="BD637" s="72"/>
      <c r="BE637" s="28"/>
      <c r="BF637" s="28"/>
      <c r="BG637" s="28"/>
      <c r="BH637" s="28"/>
      <c r="BI637" s="28"/>
      <c r="BJ637" s="28"/>
      <c r="BK637" s="28"/>
      <c r="BL637" s="28"/>
      <c r="BM637" s="28"/>
      <c r="BN637" s="28"/>
      <c r="BO637" s="28"/>
      <c r="BP637" s="28"/>
      <c r="BQ637" s="28"/>
      <c r="BR637" s="28"/>
      <c r="BS637" s="28"/>
      <c r="BT637" s="28"/>
      <c r="BU637" s="28"/>
      <c r="BV637" s="28"/>
      <c r="BW637" s="28"/>
      <c r="BX637" s="28"/>
      <c r="BY637" s="28"/>
      <c r="BZ637" s="28"/>
    </row>
    <row r="638" spans="1:78" ht="12.75" hidden="1">
      <c r="A638" s="64"/>
      <c r="B638" s="64"/>
      <c r="C638" s="72"/>
      <c r="D638" s="72"/>
      <c r="E638" s="28"/>
      <c r="F638" s="28"/>
      <c r="G638" s="28"/>
      <c r="H638" s="28"/>
      <c r="I638" s="28"/>
      <c r="J638" s="28"/>
      <c r="K638" s="28"/>
      <c r="L638" s="28"/>
      <c r="M638" s="28"/>
      <c r="N638" s="28"/>
      <c r="O638" s="28"/>
      <c r="P638" s="28"/>
      <c r="Q638" s="28"/>
      <c r="R638" s="28"/>
      <c r="S638" s="28"/>
      <c r="T638" s="28"/>
      <c r="U638" s="28"/>
      <c r="V638" s="28"/>
      <c r="W638" s="28"/>
      <c r="X638" s="28"/>
      <c r="Y638" s="28"/>
      <c r="Z638" s="28"/>
      <c r="AA638" s="29"/>
      <c r="AD638" s="72"/>
      <c r="AE638" s="72"/>
      <c r="AF638" s="28"/>
      <c r="AG638" s="28"/>
      <c r="AH638" s="28"/>
      <c r="AI638" s="28"/>
      <c r="AJ638" s="28"/>
      <c r="AK638" s="28"/>
      <c r="AL638" s="28"/>
      <c r="AM638" s="28"/>
      <c r="AN638" s="28"/>
      <c r="AO638" s="28"/>
      <c r="AP638" s="28"/>
      <c r="AQ638" s="28"/>
      <c r="AR638" s="28"/>
      <c r="AS638" s="28"/>
      <c r="AT638" s="28"/>
      <c r="AU638" s="28"/>
      <c r="AV638" s="28"/>
      <c r="AW638" s="28"/>
      <c r="AX638" s="28"/>
      <c r="AY638" s="28"/>
      <c r="AZ638" s="28"/>
      <c r="BA638" s="28"/>
      <c r="BC638" s="72"/>
      <c r="BD638" s="72"/>
      <c r="BE638" s="28"/>
      <c r="BF638" s="28"/>
      <c r="BG638" s="28"/>
      <c r="BH638" s="28"/>
      <c r="BI638" s="28"/>
      <c r="BJ638" s="28"/>
      <c r="BK638" s="28"/>
      <c r="BL638" s="28"/>
      <c r="BM638" s="28"/>
      <c r="BN638" s="28"/>
      <c r="BO638" s="28"/>
      <c r="BP638" s="28"/>
      <c r="BQ638" s="28"/>
      <c r="BR638" s="28"/>
      <c r="BS638" s="28"/>
      <c r="BT638" s="28"/>
      <c r="BU638" s="28"/>
      <c r="BV638" s="28"/>
      <c r="BW638" s="28"/>
      <c r="BX638" s="28"/>
      <c r="BY638" s="28"/>
      <c r="BZ638" s="28"/>
    </row>
    <row r="639" spans="1:78" ht="12.75" hidden="1">
      <c r="A639" s="64"/>
      <c r="B639" s="64"/>
      <c r="C639" s="72"/>
      <c r="D639" s="72"/>
      <c r="E639" s="28"/>
      <c r="F639" s="28"/>
      <c r="G639" s="28"/>
      <c r="H639" s="28"/>
      <c r="I639" s="28"/>
      <c r="J639" s="28"/>
      <c r="K639" s="28"/>
      <c r="L639" s="28"/>
      <c r="M639" s="28"/>
      <c r="N639" s="28"/>
      <c r="O639" s="28"/>
      <c r="P639" s="28"/>
      <c r="Q639" s="28"/>
      <c r="R639" s="28"/>
      <c r="S639" s="28"/>
      <c r="T639" s="28"/>
      <c r="U639" s="28"/>
      <c r="V639" s="28"/>
      <c r="W639" s="28"/>
      <c r="X639" s="28"/>
      <c r="Y639" s="28"/>
      <c r="Z639" s="28"/>
      <c r="AA639" s="29"/>
      <c r="AD639" s="72"/>
      <c r="AE639" s="72"/>
      <c r="AF639" s="28"/>
      <c r="AG639" s="28"/>
      <c r="AH639" s="28"/>
      <c r="AI639" s="28"/>
      <c r="AJ639" s="28"/>
      <c r="AK639" s="28"/>
      <c r="AL639" s="28"/>
      <c r="AM639" s="28"/>
      <c r="AN639" s="28"/>
      <c r="AO639" s="28"/>
      <c r="AP639" s="28"/>
      <c r="AQ639" s="28"/>
      <c r="AR639" s="28"/>
      <c r="AS639" s="28"/>
      <c r="AT639" s="28"/>
      <c r="AU639" s="28"/>
      <c r="AV639" s="28"/>
      <c r="AW639" s="28"/>
      <c r="AX639" s="28"/>
      <c r="AY639" s="28"/>
      <c r="AZ639" s="28"/>
      <c r="BA639" s="28"/>
      <c r="BC639" s="72"/>
      <c r="BD639" s="72"/>
      <c r="BE639" s="28"/>
      <c r="BF639" s="28"/>
      <c r="BG639" s="28"/>
      <c r="BH639" s="28"/>
      <c r="BI639" s="28"/>
      <c r="BJ639" s="28"/>
      <c r="BK639" s="28"/>
      <c r="BL639" s="28"/>
      <c r="BM639" s="28"/>
      <c r="BN639" s="28"/>
      <c r="BO639" s="28"/>
      <c r="BP639" s="28"/>
      <c r="BQ639" s="28"/>
      <c r="BR639" s="28"/>
      <c r="BS639" s="28"/>
      <c r="BT639" s="28"/>
      <c r="BU639" s="28"/>
      <c r="BV639" s="28"/>
      <c r="BW639" s="28"/>
      <c r="BX639" s="28"/>
      <c r="BY639" s="28"/>
      <c r="BZ639" s="28"/>
    </row>
    <row r="640" spans="1:78" ht="12.75" hidden="1">
      <c r="A640" s="64"/>
      <c r="B640" s="64"/>
      <c r="C640" s="72"/>
      <c r="D640" s="72"/>
      <c r="E640" s="28"/>
      <c r="F640" s="28"/>
      <c r="G640" s="28"/>
      <c r="H640" s="28"/>
      <c r="I640" s="28"/>
      <c r="J640" s="28"/>
      <c r="K640" s="28"/>
      <c r="L640" s="28"/>
      <c r="M640" s="28"/>
      <c r="N640" s="28"/>
      <c r="O640" s="28"/>
      <c r="P640" s="28"/>
      <c r="Q640" s="28"/>
      <c r="R640" s="28"/>
      <c r="S640" s="28"/>
      <c r="T640" s="28"/>
      <c r="U640" s="28"/>
      <c r="V640" s="28"/>
      <c r="W640" s="28"/>
      <c r="X640" s="28"/>
      <c r="Y640" s="28"/>
      <c r="Z640" s="28"/>
      <c r="AA640" s="29"/>
      <c r="AD640" s="72"/>
      <c r="AE640" s="72"/>
      <c r="AF640" s="28"/>
      <c r="AG640" s="28"/>
      <c r="AH640" s="28"/>
      <c r="AI640" s="28"/>
      <c r="AJ640" s="28"/>
      <c r="AK640" s="28"/>
      <c r="AL640" s="28"/>
      <c r="AM640" s="28"/>
      <c r="AN640" s="28"/>
      <c r="AO640" s="28"/>
      <c r="AP640" s="28"/>
      <c r="AQ640" s="28"/>
      <c r="AR640" s="28"/>
      <c r="AS640" s="28"/>
      <c r="AT640" s="28"/>
      <c r="AU640" s="28"/>
      <c r="AV640" s="28"/>
      <c r="AW640" s="28"/>
      <c r="AX640" s="28"/>
      <c r="AY640" s="28"/>
      <c r="AZ640" s="28"/>
      <c r="BA640" s="28"/>
      <c r="BC640" s="72"/>
      <c r="BD640" s="72"/>
      <c r="BE640" s="28"/>
      <c r="BF640" s="28"/>
      <c r="BG640" s="28"/>
      <c r="BH640" s="28"/>
      <c r="BI640" s="28"/>
      <c r="BJ640" s="28"/>
      <c r="BK640" s="28"/>
      <c r="BL640" s="28"/>
      <c r="BM640" s="28"/>
      <c r="BN640" s="28"/>
      <c r="BO640" s="28"/>
      <c r="BP640" s="28"/>
      <c r="BQ640" s="28"/>
      <c r="BR640" s="28"/>
      <c r="BS640" s="28"/>
      <c r="BT640" s="28"/>
      <c r="BU640" s="28"/>
      <c r="BV640" s="28"/>
      <c r="BW640" s="28"/>
      <c r="BX640" s="28"/>
      <c r="BY640" s="28"/>
      <c r="BZ640" s="28"/>
    </row>
    <row r="641" spans="1:78" ht="12.75" hidden="1">
      <c r="A641" s="64"/>
      <c r="B641" s="64"/>
      <c r="C641" s="72"/>
      <c r="D641" s="72"/>
      <c r="E641" s="28"/>
      <c r="F641" s="28"/>
      <c r="G641" s="28"/>
      <c r="H641" s="28"/>
      <c r="I641" s="28"/>
      <c r="J641" s="28"/>
      <c r="K641" s="28"/>
      <c r="L641" s="28"/>
      <c r="M641" s="28"/>
      <c r="N641" s="28"/>
      <c r="O641" s="28"/>
      <c r="P641" s="28"/>
      <c r="Q641" s="28"/>
      <c r="R641" s="28"/>
      <c r="S641" s="28"/>
      <c r="T641" s="28"/>
      <c r="U641" s="28"/>
      <c r="V641" s="28"/>
      <c r="W641" s="28"/>
      <c r="X641" s="28"/>
      <c r="Y641" s="28"/>
      <c r="Z641" s="28"/>
      <c r="AA641" s="29"/>
      <c r="AD641" s="72"/>
      <c r="AE641" s="72"/>
      <c r="AF641" s="28"/>
      <c r="AG641" s="28"/>
      <c r="AH641" s="28"/>
      <c r="AI641" s="28"/>
      <c r="AJ641" s="28"/>
      <c r="AK641" s="28"/>
      <c r="AL641" s="28"/>
      <c r="AM641" s="28"/>
      <c r="AN641" s="28"/>
      <c r="AO641" s="28"/>
      <c r="AP641" s="28"/>
      <c r="AQ641" s="28"/>
      <c r="AR641" s="28"/>
      <c r="AS641" s="28"/>
      <c r="AT641" s="28"/>
      <c r="AU641" s="28"/>
      <c r="AV641" s="28"/>
      <c r="AW641" s="28"/>
      <c r="AX641" s="28"/>
      <c r="AY641" s="28"/>
      <c r="AZ641" s="28"/>
      <c r="BA641" s="28"/>
      <c r="BC641" s="72"/>
      <c r="BD641" s="72"/>
      <c r="BE641" s="28"/>
      <c r="BF641" s="28"/>
      <c r="BG641" s="28"/>
      <c r="BH641" s="28"/>
      <c r="BI641" s="28"/>
      <c r="BJ641" s="28"/>
      <c r="BK641" s="28"/>
      <c r="BL641" s="28"/>
      <c r="BM641" s="28"/>
      <c r="BN641" s="28"/>
      <c r="BO641" s="28"/>
      <c r="BP641" s="28"/>
      <c r="BQ641" s="28"/>
      <c r="BR641" s="28"/>
      <c r="BS641" s="28"/>
      <c r="BT641" s="28"/>
      <c r="BU641" s="28"/>
      <c r="BV641" s="28"/>
      <c r="BW641" s="28"/>
      <c r="BX641" s="28"/>
      <c r="BY641" s="28"/>
      <c r="BZ641" s="28"/>
    </row>
    <row r="642" spans="1:78" ht="12.75" hidden="1">
      <c r="A642" s="64"/>
      <c r="B642" s="64"/>
      <c r="C642" s="72"/>
      <c r="D642" s="72"/>
      <c r="E642" s="28"/>
      <c r="F642" s="28"/>
      <c r="G642" s="28"/>
      <c r="H642" s="28"/>
      <c r="I642" s="28"/>
      <c r="J642" s="28"/>
      <c r="K642" s="28"/>
      <c r="L642" s="28"/>
      <c r="M642" s="28"/>
      <c r="N642" s="28"/>
      <c r="O642" s="28"/>
      <c r="P642" s="28"/>
      <c r="Q642" s="28"/>
      <c r="R642" s="28"/>
      <c r="S642" s="28"/>
      <c r="T642" s="28"/>
      <c r="U642" s="28"/>
      <c r="V642" s="28"/>
      <c r="W642" s="28"/>
      <c r="X642" s="28"/>
      <c r="Y642" s="28"/>
      <c r="Z642" s="28"/>
      <c r="AA642" s="29"/>
      <c r="AD642" s="72"/>
      <c r="AE642" s="72"/>
      <c r="AF642" s="28"/>
      <c r="AG642" s="28"/>
      <c r="AH642" s="28"/>
      <c r="AI642" s="28"/>
      <c r="AJ642" s="28"/>
      <c r="AK642" s="28"/>
      <c r="AL642" s="28"/>
      <c r="AM642" s="28"/>
      <c r="AN642" s="28"/>
      <c r="AO642" s="28"/>
      <c r="AP642" s="28"/>
      <c r="AQ642" s="28"/>
      <c r="AR642" s="28"/>
      <c r="AS642" s="28"/>
      <c r="AT642" s="28"/>
      <c r="AU642" s="28"/>
      <c r="AV642" s="28"/>
      <c r="AW642" s="28"/>
      <c r="AX642" s="28"/>
      <c r="AY642" s="28"/>
      <c r="AZ642" s="28"/>
      <c r="BA642" s="28"/>
      <c r="BC642" s="72"/>
      <c r="BD642" s="72"/>
      <c r="BE642" s="28"/>
      <c r="BF642" s="28"/>
      <c r="BG642" s="28"/>
      <c r="BH642" s="28"/>
      <c r="BI642" s="28"/>
      <c r="BJ642" s="28"/>
      <c r="BK642" s="28"/>
      <c r="BL642" s="28"/>
      <c r="BM642" s="28"/>
      <c r="BN642" s="28"/>
      <c r="BO642" s="28"/>
      <c r="BP642" s="28"/>
      <c r="BQ642" s="28"/>
      <c r="BR642" s="28"/>
      <c r="BS642" s="28"/>
      <c r="BT642" s="28"/>
      <c r="BU642" s="28"/>
      <c r="BV642" s="28"/>
      <c r="BW642" s="28"/>
      <c r="BX642" s="28"/>
      <c r="BY642" s="28"/>
      <c r="BZ642" s="28"/>
    </row>
    <row r="643" spans="1:78" ht="12.75" hidden="1">
      <c r="A643" s="64"/>
      <c r="B643" s="64"/>
      <c r="C643" s="72"/>
      <c r="D643" s="72"/>
      <c r="E643" s="28"/>
      <c r="F643" s="28"/>
      <c r="G643" s="28"/>
      <c r="H643" s="28"/>
      <c r="I643" s="28"/>
      <c r="J643" s="28"/>
      <c r="K643" s="28"/>
      <c r="L643" s="28"/>
      <c r="M643" s="28"/>
      <c r="N643" s="28"/>
      <c r="O643" s="28"/>
      <c r="P643" s="28"/>
      <c r="Q643" s="28"/>
      <c r="R643" s="28"/>
      <c r="S643" s="28"/>
      <c r="T643" s="28"/>
      <c r="U643" s="28"/>
      <c r="V643" s="28"/>
      <c r="W643" s="28"/>
      <c r="X643" s="28"/>
      <c r="Y643" s="28"/>
      <c r="Z643" s="28"/>
      <c r="AA643" s="29"/>
      <c r="AD643" s="72"/>
      <c r="AE643" s="72"/>
      <c r="AF643" s="28"/>
      <c r="AG643" s="28"/>
      <c r="AH643" s="28"/>
      <c r="AI643" s="28"/>
      <c r="AJ643" s="28"/>
      <c r="AK643" s="28"/>
      <c r="AL643" s="28"/>
      <c r="AM643" s="28"/>
      <c r="AN643" s="28"/>
      <c r="AO643" s="28"/>
      <c r="AP643" s="28"/>
      <c r="AQ643" s="28"/>
      <c r="AR643" s="28"/>
      <c r="AS643" s="28"/>
      <c r="AT643" s="28"/>
      <c r="AU643" s="28"/>
      <c r="AV643" s="28"/>
      <c r="AW643" s="28"/>
      <c r="AX643" s="28"/>
      <c r="AY643" s="28"/>
      <c r="AZ643" s="28"/>
      <c r="BA643" s="28"/>
      <c r="BC643" s="72"/>
      <c r="BD643" s="72"/>
      <c r="BE643" s="28"/>
      <c r="BF643" s="28"/>
      <c r="BG643" s="28"/>
      <c r="BH643" s="28"/>
      <c r="BI643" s="28"/>
      <c r="BJ643" s="28"/>
      <c r="BK643" s="28"/>
      <c r="BL643" s="28"/>
      <c r="BM643" s="28"/>
      <c r="BN643" s="28"/>
      <c r="BO643" s="28"/>
      <c r="BP643" s="28"/>
      <c r="BQ643" s="28"/>
      <c r="BR643" s="28"/>
      <c r="BS643" s="28"/>
      <c r="BT643" s="28"/>
      <c r="BU643" s="28"/>
      <c r="BV643" s="28"/>
      <c r="BW643" s="28"/>
      <c r="BX643" s="28"/>
      <c r="BY643" s="28"/>
      <c r="BZ643" s="28"/>
    </row>
    <row r="644" spans="1:78" ht="12.75" hidden="1">
      <c r="A644" s="64"/>
      <c r="B644" s="64"/>
      <c r="C644" s="72"/>
      <c r="D644" s="72"/>
      <c r="E644" s="28"/>
      <c r="F644" s="28"/>
      <c r="G644" s="28"/>
      <c r="H644" s="28"/>
      <c r="I644" s="28"/>
      <c r="J644" s="28"/>
      <c r="K644" s="28"/>
      <c r="L644" s="28"/>
      <c r="M644" s="28"/>
      <c r="N644" s="28"/>
      <c r="O644" s="28"/>
      <c r="P644" s="28"/>
      <c r="Q644" s="28"/>
      <c r="R644" s="28"/>
      <c r="S644" s="28"/>
      <c r="T644" s="28"/>
      <c r="U644" s="28"/>
      <c r="V644" s="28"/>
      <c r="W644" s="28"/>
      <c r="X644" s="28"/>
      <c r="Y644" s="28"/>
      <c r="Z644" s="28"/>
      <c r="AA644" s="29"/>
      <c r="AD644" s="72"/>
      <c r="AE644" s="72"/>
      <c r="AF644" s="28"/>
      <c r="AG644" s="28"/>
      <c r="AH644" s="28"/>
      <c r="AI644" s="28"/>
      <c r="AJ644" s="28"/>
      <c r="AK644" s="28"/>
      <c r="AL644" s="28"/>
      <c r="AM644" s="28"/>
      <c r="AN644" s="28"/>
      <c r="AO644" s="28"/>
      <c r="AP644" s="28"/>
      <c r="AQ644" s="28"/>
      <c r="AR644" s="28"/>
      <c r="AS644" s="28"/>
      <c r="AT644" s="28"/>
      <c r="AU644" s="28"/>
      <c r="AV644" s="28"/>
      <c r="AW644" s="28"/>
      <c r="AX644" s="28"/>
      <c r="AY644" s="28"/>
      <c r="AZ644" s="28"/>
      <c r="BA644" s="28"/>
      <c r="BC644" s="72"/>
      <c r="BD644" s="72"/>
      <c r="BE644" s="28"/>
      <c r="BF644" s="28"/>
      <c r="BG644" s="28"/>
      <c r="BH644" s="28"/>
      <c r="BI644" s="28"/>
      <c r="BJ644" s="28"/>
      <c r="BK644" s="28"/>
      <c r="BL644" s="28"/>
      <c r="BM644" s="28"/>
      <c r="BN644" s="28"/>
      <c r="BO644" s="28"/>
      <c r="BP644" s="28"/>
      <c r="BQ644" s="28"/>
      <c r="BR644" s="28"/>
      <c r="BS644" s="28"/>
      <c r="BT644" s="28"/>
      <c r="BU644" s="28"/>
      <c r="BV644" s="28"/>
      <c r="BW644" s="28"/>
      <c r="BX644" s="28"/>
      <c r="BY644" s="28"/>
      <c r="BZ644" s="28"/>
    </row>
    <row r="645" spans="1:78" ht="12.75" hidden="1">
      <c r="A645" s="64"/>
      <c r="B645" s="64"/>
      <c r="C645" s="72"/>
      <c r="D645" s="72"/>
      <c r="E645" s="28"/>
      <c r="F645" s="28"/>
      <c r="G645" s="28"/>
      <c r="H645" s="28"/>
      <c r="I645" s="28"/>
      <c r="J645" s="28"/>
      <c r="K645" s="28"/>
      <c r="L645" s="28"/>
      <c r="M645" s="28"/>
      <c r="N645" s="28"/>
      <c r="O645" s="28"/>
      <c r="P645" s="28"/>
      <c r="Q645" s="28"/>
      <c r="R645" s="28"/>
      <c r="S645" s="28"/>
      <c r="T645" s="28"/>
      <c r="U645" s="28"/>
      <c r="V645" s="28"/>
      <c r="W645" s="28"/>
      <c r="X645" s="28"/>
      <c r="Y645" s="28"/>
      <c r="Z645" s="28"/>
      <c r="AA645" s="29"/>
      <c r="AD645" s="72"/>
      <c r="AE645" s="72"/>
      <c r="AF645" s="28"/>
      <c r="AG645" s="28"/>
      <c r="AH645" s="28"/>
      <c r="AI645" s="28"/>
      <c r="AJ645" s="28"/>
      <c r="AK645" s="28"/>
      <c r="AL645" s="28"/>
      <c r="AM645" s="28"/>
      <c r="AN645" s="28"/>
      <c r="AO645" s="28"/>
      <c r="AP645" s="28"/>
      <c r="AQ645" s="28"/>
      <c r="AR645" s="28"/>
      <c r="AS645" s="28"/>
      <c r="AT645" s="28"/>
      <c r="AU645" s="28"/>
      <c r="AV645" s="28"/>
      <c r="AW645" s="28"/>
      <c r="AX645" s="28"/>
      <c r="AY645" s="28"/>
      <c r="AZ645" s="28"/>
      <c r="BA645" s="28"/>
      <c r="BC645" s="72"/>
      <c r="BD645" s="72"/>
      <c r="BE645" s="28"/>
      <c r="BF645" s="28"/>
      <c r="BG645" s="28"/>
      <c r="BH645" s="28"/>
      <c r="BI645" s="28"/>
      <c r="BJ645" s="28"/>
      <c r="BK645" s="28"/>
      <c r="BL645" s="28"/>
      <c r="BM645" s="28"/>
      <c r="BN645" s="28"/>
      <c r="BO645" s="28"/>
      <c r="BP645" s="28"/>
      <c r="BQ645" s="28"/>
      <c r="BR645" s="28"/>
      <c r="BS645" s="28"/>
      <c r="BT645" s="28"/>
      <c r="BU645" s="28"/>
      <c r="BV645" s="28"/>
      <c r="BW645" s="28"/>
      <c r="BX645" s="28"/>
      <c r="BY645" s="28"/>
      <c r="BZ645" s="28"/>
    </row>
    <row r="646" spans="1:78" ht="12.75" hidden="1">
      <c r="A646" s="64"/>
      <c r="B646" s="64"/>
      <c r="C646" s="72"/>
      <c r="D646" s="72"/>
      <c r="E646" s="28"/>
      <c r="F646" s="28"/>
      <c r="G646" s="28"/>
      <c r="H646" s="28"/>
      <c r="I646" s="28"/>
      <c r="J646" s="28"/>
      <c r="K646" s="28"/>
      <c r="L646" s="28"/>
      <c r="M646" s="28"/>
      <c r="N646" s="28"/>
      <c r="O646" s="28"/>
      <c r="P646" s="28"/>
      <c r="Q646" s="28"/>
      <c r="R646" s="28"/>
      <c r="S646" s="28"/>
      <c r="T646" s="28"/>
      <c r="U646" s="28"/>
      <c r="V646" s="28"/>
      <c r="W646" s="28"/>
      <c r="X646" s="28"/>
      <c r="Y646" s="28"/>
      <c r="Z646" s="28"/>
      <c r="AA646" s="29"/>
      <c r="AD646" s="72"/>
      <c r="AE646" s="72"/>
      <c r="AF646" s="28"/>
      <c r="AG646" s="28"/>
      <c r="AH646" s="28"/>
      <c r="AI646" s="28"/>
      <c r="AJ646" s="28"/>
      <c r="AK646" s="28"/>
      <c r="AL646" s="28"/>
      <c r="AM646" s="28"/>
      <c r="AN646" s="28"/>
      <c r="AO646" s="28"/>
      <c r="AP646" s="28"/>
      <c r="AQ646" s="28"/>
      <c r="AR646" s="28"/>
      <c r="AS646" s="28"/>
      <c r="AT646" s="28"/>
      <c r="AU646" s="28"/>
      <c r="AV646" s="28"/>
      <c r="AW646" s="28"/>
      <c r="AX646" s="28"/>
      <c r="AY646" s="28"/>
      <c r="AZ646" s="28"/>
      <c r="BA646" s="28"/>
      <c r="BC646" s="72"/>
      <c r="BD646" s="72"/>
      <c r="BE646" s="28"/>
      <c r="BF646" s="28"/>
      <c r="BG646" s="28"/>
      <c r="BH646" s="28"/>
      <c r="BI646" s="28"/>
      <c r="BJ646" s="28"/>
      <c r="BK646" s="28"/>
      <c r="BL646" s="28"/>
      <c r="BM646" s="28"/>
      <c r="BN646" s="28"/>
      <c r="BO646" s="28"/>
      <c r="BP646" s="28"/>
      <c r="BQ646" s="28"/>
      <c r="BR646" s="28"/>
      <c r="BS646" s="28"/>
      <c r="BT646" s="28"/>
      <c r="BU646" s="28"/>
      <c r="BV646" s="28"/>
      <c r="BW646" s="28"/>
      <c r="BX646" s="28"/>
      <c r="BY646" s="28"/>
      <c r="BZ646" s="28"/>
    </row>
    <row r="647" spans="1:78" ht="12.75" hidden="1">
      <c r="A647" s="64"/>
      <c r="B647" s="64"/>
      <c r="C647" s="72"/>
      <c r="D647" s="72"/>
      <c r="E647" s="28"/>
      <c r="F647" s="28"/>
      <c r="G647" s="28"/>
      <c r="H647" s="28"/>
      <c r="I647" s="28"/>
      <c r="J647" s="28"/>
      <c r="K647" s="28"/>
      <c r="L647" s="28"/>
      <c r="M647" s="28"/>
      <c r="N647" s="28"/>
      <c r="O647" s="28"/>
      <c r="P647" s="28"/>
      <c r="Q647" s="28"/>
      <c r="R647" s="28"/>
      <c r="S647" s="28"/>
      <c r="T647" s="28"/>
      <c r="U647" s="28"/>
      <c r="V647" s="28"/>
      <c r="W647" s="28"/>
      <c r="X647" s="28"/>
      <c r="Y647" s="28"/>
      <c r="Z647" s="28"/>
      <c r="AA647" s="29"/>
      <c r="AD647" s="72"/>
      <c r="AE647" s="72"/>
      <c r="AF647" s="28"/>
      <c r="AG647" s="28"/>
      <c r="AH647" s="28"/>
      <c r="AI647" s="28"/>
      <c r="AJ647" s="28"/>
      <c r="AK647" s="28"/>
      <c r="AL647" s="28"/>
      <c r="AM647" s="28"/>
      <c r="AN647" s="28"/>
      <c r="AO647" s="28"/>
      <c r="AP647" s="28"/>
      <c r="AQ647" s="28"/>
      <c r="AR647" s="28"/>
      <c r="AS647" s="28"/>
      <c r="AT647" s="28"/>
      <c r="AU647" s="28"/>
      <c r="AV647" s="28"/>
      <c r="AW647" s="28"/>
      <c r="AX647" s="28"/>
      <c r="AY647" s="28"/>
      <c r="AZ647" s="28"/>
      <c r="BA647" s="28"/>
      <c r="BC647" s="72"/>
      <c r="BD647" s="72"/>
      <c r="BE647" s="28"/>
      <c r="BF647" s="28"/>
      <c r="BG647" s="28"/>
      <c r="BH647" s="28"/>
      <c r="BI647" s="28"/>
      <c r="BJ647" s="28"/>
      <c r="BK647" s="28"/>
      <c r="BL647" s="28"/>
      <c r="BM647" s="28"/>
      <c r="BN647" s="28"/>
      <c r="BO647" s="28"/>
      <c r="BP647" s="28"/>
      <c r="BQ647" s="28"/>
      <c r="BR647" s="28"/>
      <c r="BS647" s="28"/>
      <c r="BT647" s="28"/>
      <c r="BU647" s="28"/>
      <c r="BV647" s="28"/>
      <c r="BW647" s="28"/>
      <c r="BX647" s="28"/>
      <c r="BY647" s="28"/>
      <c r="BZ647" s="28"/>
    </row>
    <row r="648" spans="1:78" ht="12.75" hidden="1">
      <c r="A648" s="64"/>
      <c r="B648" s="64"/>
      <c r="C648" s="72"/>
      <c r="D648" s="72"/>
      <c r="E648" s="28"/>
      <c r="F648" s="28"/>
      <c r="G648" s="28"/>
      <c r="H648" s="28"/>
      <c r="I648" s="28"/>
      <c r="J648" s="28"/>
      <c r="K648" s="28"/>
      <c r="L648" s="28"/>
      <c r="M648" s="28"/>
      <c r="N648" s="28"/>
      <c r="O648" s="28"/>
      <c r="P648" s="28"/>
      <c r="Q648" s="28"/>
      <c r="R648" s="28"/>
      <c r="S648" s="28"/>
      <c r="T648" s="28"/>
      <c r="U648" s="28"/>
      <c r="V648" s="28"/>
      <c r="W648" s="28"/>
      <c r="X648" s="28"/>
      <c r="Y648" s="28"/>
      <c r="Z648" s="28"/>
      <c r="AA648" s="29"/>
      <c r="AD648" s="72"/>
      <c r="AE648" s="72"/>
      <c r="AF648" s="28"/>
      <c r="AG648" s="28"/>
      <c r="AH648" s="28"/>
      <c r="AI648" s="28"/>
      <c r="AJ648" s="28"/>
      <c r="AK648" s="28"/>
      <c r="AL648" s="28"/>
      <c r="AM648" s="28"/>
      <c r="AN648" s="28"/>
      <c r="AO648" s="28"/>
      <c r="AP648" s="28"/>
      <c r="AQ648" s="28"/>
      <c r="AR648" s="28"/>
      <c r="AS648" s="28"/>
      <c r="AT648" s="28"/>
      <c r="AU648" s="28"/>
      <c r="AV648" s="28"/>
      <c r="AW648" s="28"/>
      <c r="AX648" s="28"/>
      <c r="AY648" s="28"/>
      <c r="AZ648" s="28"/>
      <c r="BA648" s="28"/>
      <c r="BC648" s="72"/>
      <c r="BD648" s="72"/>
      <c r="BE648" s="28"/>
      <c r="BF648" s="28"/>
      <c r="BG648" s="28"/>
      <c r="BH648" s="28"/>
      <c r="BI648" s="28"/>
      <c r="BJ648" s="28"/>
      <c r="BK648" s="28"/>
      <c r="BL648" s="28"/>
      <c r="BM648" s="28"/>
      <c r="BN648" s="28"/>
      <c r="BO648" s="28"/>
      <c r="BP648" s="28"/>
      <c r="BQ648" s="28"/>
      <c r="BR648" s="28"/>
      <c r="BS648" s="28"/>
      <c r="BT648" s="28"/>
      <c r="BU648" s="28"/>
      <c r="BV648" s="28"/>
      <c r="BW648" s="28"/>
      <c r="BX648" s="28"/>
      <c r="BY648" s="28"/>
      <c r="BZ648" s="28"/>
    </row>
    <row r="649" spans="1:78" ht="12.75" hidden="1">
      <c r="A649" s="64"/>
      <c r="B649" s="64"/>
      <c r="C649" s="72"/>
      <c r="D649" s="72"/>
      <c r="E649" s="28"/>
      <c r="F649" s="28"/>
      <c r="G649" s="28"/>
      <c r="H649" s="28"/>
      <c r="I649" s="28"/>
      <c r="J649" s="28"/>
      <c r="K649" s="28"/>
      <c r="L649" s="28"/>
      <c r="M649" s="28"/>
      <c r="N649" s="28"/>
      <c r="O649" s="28"/>
      <c r="P649" s="28"/>
      <c r="Q649" s="28"/>
      <c r="R649" s="28"/>
      <c r="S649" s="28"/>
      <c r="T649" s="28"/>
      <c r="U649" s="28"/>
      <c r="V649" s="28"/>
      <c r="W649" s="28"/>
      <c r="X649" s="28"/>
      <c r="Y649" s="28"/>
      <c r="Z649" s="28"/>
      <c r="AA649" s="29"/>
      <c r="AD649" s="72"/>
      <c r="AE649" s="72"/>
      <c r="AF649" s="28"/>
      <c r="AG649" s="28"/>
      <c r="AH649" s="28"/>
      <c r="AI649" s="28"/>
      <c r="AJ649" s="28"/>
      <c r="AK649" s="28"/>
      <c r="AL649" s="28"/>
      <c r="AM649" s="28"/>
      <c r="AN649" s="28"/>
      <c r="AO649" s="28"/>
      <c r="AP649" s="28"/>
      <c r="AQ649" s="28"/>
      <c r="AR649" s="28"/>
      <c r="AS649" s="28"/>
      <c r="AT649" s="28"/>
      <c r="AU649" s="28"/>
      <c r="AV649" s="28"/>
      <c r="AW649" s="28"/>
      <c r="AX649" s="28"/>
      <c r="AY649" s="28"/>
      <c r="AZ649" s="28"/>
      <c r="BA649" s="28"/>
      <c r="BC649" s="72"/>
      <c r="BD649" s="72"/>
      <c r="BE649" s="28"/>
      <c r="BF649" s="28"/>
      <c r="BG649" s="28"/>
      <c r="BH649" s="28"/>
      <c r="BI649" s="28"/>
      <c r="BJ649" s="28"/>
      <c r="BK649" s="28"/>
      <c r="BL649" s="28"/>
      <c r="BM649" s="28"/>
      <c r="BN649" s="28"/>
      <c r="BO649" s="28"/>
      <c r="BP649" s="28"/>
      <c r="BQ649" s="28"/>
      <c r="BR649" s="28"/>
      <c r="BS649" s="28"/>
      <c r="BT649" s="28"/>
      <c r="BU649" s="28"/>
      <c r="BV649" s="28"/>
      <c r="BW649" s="28"/>
      <c r="BX649" s="28"/>
      <c r="BY649" s="28"/>
      <c r="BZ649" s="28"/>
    </row>
    <row r="650" spans="1:78" ht="12.75" hidden="1">
      <c r="A650" s="64"/>
      <c r="B650" s="64"/>
      <c r="C650" s="72"/>
      <c r="D650" s="72"/>
      <c r="E650" s="28"/>
      <c r="F650" s="28"/>
      <c r="G650" s="28"/>
      <c r="H650" s="28"/>
      <c r="I650" s="28"/>
      <c r="J650" s="28"/>
      <c r="K650" s="28"/>
      <c r="L650" s="28"/>
      <c r="M650" s="28"/>
      <c r="N650" s="28"/>
      <c r="O650" s="28"/>
      <c r="P650" s="28"/>
      <c r="Q650" s="28"/>
      <c r="R650" s="28"/>
      <c r="S650" s="28"/>
      <c r="T650" s="28"/>
      <c r="U650" s="28"/>
      <c r="V650" s="28"/>
      <c r="W650" s="28"/>
      <c r="X650" s="28"/>
      <c r="Y650" s="28"/>
      <c r="Z650" s="28"/>
      <c r="AA650" s="29"/>
      <c r="AD650" s="72"/>
      <c r="AE650" s="72"/>
      <c r="AF650" s="28"/>
      <c r="AG650" s="28"/>
      <c r="AH650" s="28"/>
      <c r="AI650" s="28"/>
      <c r="AJ650" s="28"/>
      <c r="AK650" s="28"/>
      <c r="AL650" s="28"/>
      <c r="AM650" s="28"/>
      <c r="AN650" s="28"/>
      <c r="AO650" s="28"/>
      <c r="AP650" s="28"/>
      <c r="AQ650" s="28"/>
      <c r="AR650" s="28"/>
      <c r="AS650" s="28"/>
      <c r="AT650" s="28"/>
      <c r="AU650" s="28"/>
      <c r="AV650" s="28"/>
      <c r="AW650" s="28"/>
      <c r="AX650" s="28"/>
      <c r="AY650" s="28"/>
      <c r="AZ650" s="28"/>
      <c r="BA650" s="28"/>
      <c r="BC650" s="72"/>
      <c r="BD650" s="72"/>
      <c r="BE650" s="28"/>
      <c r="BF650" s="28"/>
      <c r="BG650" s="28"/>
      <c r="BH650" s="28"/>
      <c r="BI650" s="28"/>
      <c r="BJ650" s="28"/>
      <c r="BK650" s="28"/>
      <c r="BL650" s="28"/>
      <c r="BM650" s="28"/>
      <c r="BN650" s="28"/>
      <c r="BO650" s="28"/>
      <c r="BP650" s="28"/>
      <c r="BQ650" s="28"/>
      <c r="BR650" s="28"/>
      <c r="BS650" s="28"/>
      <c r="BT650" s="28"/>
      <c r="BU650" s="28"/>
      <c r="BV650" s="28"/>
      <c r="BW650" s="28"/>
      <c r="BX650" s="28"/>
      <c r="BY650" s="28"/>
      <c r="BZ650" s="28"/>
    </row>
    <row r="651" spans="1:78" ht="12.75" hidden="1">
      <c r="A651" s="64"/>
      <c r="B651" s="64"/>
      <c r="C651" s="72"/>
      <c r="D651" s="72"/>
      <c r="E651" s="28"/>
      <c r="F651" s="28"/>
      <c r="G651" s="28"/>
      <c r="H651" s="28"/>
      <c r="I651" s="28"/>
      <c r="J651" s="28"/>
      <c r="K651" s="28"/>
      <c r="L651" s="28"/>
      <c r="M651" s="28"/>
      <c r="N651" s="28"/>
      <c r="O651" s="28"/>
      <c r="P651" s="28"/>
      <c r="Q651" s="28"/>
      <c r="R651" s="28"/>
      <c r="S651" s="28"/>
      <c r="T651" s="28"/>
      <c r="U651" s="28"/>
      <c r="V651" s="28"/>
      <c r="W651" s="28"/>
      <c r="X651" s="28"/>
      <c r="Y651" s="28"/>
      <c r="Z651" s="28"/>
      <c r="AA651" s="29"/>
      <c r="AD651" s="72"/>
      <c r="AE651" s="72"/>
      <c r="AF651" s="28"/>
      <c r="AG651" s="28"/>
      <c r="AH651" s="28"/>
      <c r="AI651" s="28"/>
      <c r="AJ651" s="28"/>
      <c r="AK651" s="28"/>
      <c r="AL651" s="28"/>
      <c r="AM651" s="28"/>
      <c r="AN651" s="28"/>
      <c r="AO651" s="28"/>
      <c r="AP651" s="28"/>
      <c r="AQ651" s="28"/>
      <c r="AR651" s="28"/>
      <c r="AS651" s="28"/>
      <c r="AT651" s="28"/>
      <c r="AU651" s="28"/>
      <c r="AV651" s="28"/>
      <c r="AW651" s="28"/>
      <c r="AX651" s="28"/>
      <c r="AY651" s="28"/>
      <c r="AZ651" s="28"/>
      <c r="BA651" s="28"/>
      <c r="BC651" s="72"/>
      <c r="BD651" s="72"/>
      <c r="BE651" s="28"/>
      <c r="BF651" s="28"/>
      <c r="BG651" s="28"/>
      <c r="BH651" s="28"/>
      <c r="BI651" s="28"/>
      <c r="BJ651" s="28"/>
      <c r="BK651" s="28"/>
      <c r="BL651" s="28"/>
      <c r="BM651" s="28"/>
      <c r="BN651" s="28"/>
      <c r="BO651" s="28"/>
      <c r="BP651" s="28"/>
      <c r="BQ651" s="28"/>
      <c r="BR651" s="28"/>
      <c r="BS651" s="28"/>
      <c r="BT651" s="28"/>
      <c r="BU651" s="28"/>
      <c r="BV651" s="28"/>
      <c r="BW651" s="28"/>
      <c r="BX651" s="28"/>
      <c r="BY651" s="28"/>
      <c r="BZ651" s="28"/>
    </row>
    <row r="652" spans="1:78" ht="12.75" hidden="1">
      <c r="A652" s="64"/>
      <c r="B652" s="64"/>
      <c r="C652" s="72"/>
      <c r="D652" s="72"/>
      <c r="E652" s="28"/>
      <c r="F652" s="28"/>
      <c r="G652" s="28"/>
      <c r="H652" s="28"/>
      <c r="I652" s="28"/>
      <c r="J652" s="28"/>
      <c r="K652" s="28"/>
      <c r="L652" s="28"/>
      <c r="M652" s="28"/>
      <c r="N652" s="28"/>
      <c r="O652" s="28"/>
      <c r="P652" s="28"/>
      <c r="Q652" s="28"/>
      <c r="R652" s="28"/>
      <c r="S652" s="28"/>
      <c r="T652" s="28"/>
      <c r="U652" s="28"/>
      <c r="V652" s="28"/>
      <c r="W652" s="28"/>
      <c r="X652" s="28"/>
      <c r="Y652" s="28"/>
      <c r="Z652" s="28"/>
      <c r="AA652" s="29"/>
      <c r="AD652" s="72"/>
      <c r="AE652" s="72"/>
      <c r="AF652" s="28"/>
      <c r="AG652" s="28"/>
      <c r="AH652" s="28"/>
      <c r="AI652" s="28"/>
      <c r="AJ652" s="28"/>
      <c r="AK652" s="28"/>
      <c r="AL652" s="28"/>
      <c r="AM652" s="28"/>
      <c r="AN652" s="28"/>
      <c r="AO652" s="28"/>
      <c r="AP652" s="28"/>
      <c r="AQ652" s="28"/>
      <c r="AR652" s="28"/>
      <c r="AS652" s="28"/>
      <c r="AT652" s="28"/>
      <c r="AU652" s="28"/>
      <c r="AV652" s="28"/>
      <c r="AW652" s="28"/>
      <c r="AX652" s="28"/>
      <c r="AY652" s="28"/>
      <c r="AZ652" s="28"/>
      <c r="BA652" s="28"/>
      <c r="BC652" s="72"/>
      <c r="BD652" s="72"/>
      <c r="BE652" s="28"/>
      <c r="BF652" s="28"/>
      <c r="BG652" s="28"/>
      <c r="BH652" s="28"/>
      <c r="BI652" s="28"/>
      <c r="BJ652" s="28"/>
      <c r="BK652" s="28"/>
      <c r="BL652" s="28"/>
      <c r="BM652" s="28"/>
      <c r="BN652" s="28"/>
      <c r="BO652" s="28"/>
      <c r="BP652" s="28"/>
      <c r="BQ652" s="28"/>
      <c r="BR652" s="28"/>
      <c r="BS652" s="28"/>
      <c r="BT652" s="28"/>
      <c r="BU652" s="28"/>
      <c r="BV652" s="28"/>
      <c r="BW652" s="28"/>
      <c r="BX652" s="28"/>
      <c r="BY652" s="28"/>
      <c r="BZ652" s="28"/>
    </row>
    <row r="653" spans="1:78" ht="12.75" hidden="1">
      <c r="A653" s="64"/>
      <c r="B653" s="64"/>
      <c r="C653" s="72"/>
      <c r="D653" s="72"/>
      <c r="E653" s="28"/>
      <c r="F653" s="28"/>
      <c r="G653" s="28"/>
      <c r="H653" s="28"/>
      <c r="I653" s="28"/>
      <c r="J653" s="28"/>
      <c r="K653" s="28"/>
      <c r="L653" s="28"/>
      <c r="M653" s="28"/>
      <c r="N653" s="28"/>
      <c r="O653" s="28"/>
      <c r="P653" s="28"/>
      <c r="Q653" s="28"/>
      <c r="R653" s="28"/>
      <c r="S653" s="28"/>
      <c r="T653" s="28"/>
      <c r="U653" s="28"/>
      <c r="V653" s="28"/>
      <c r="W653" s="28"/>
      <c r="X653" s="28"/>
      <c r="Y653" s="28"/>
      <c r="Z653" s="28"/>
      <c r="AA653" s="29"/>
      <c r="AD653" s="72"/>
      <c r="AE653" s="72"/>
      <c r="AF653" s="28"/>
      <c r="AG653" s="28"/>
      <c r="AH653" s="28"/>
      <c r="AI653" s="28"/>
      <c r="AJ653" s="28"/>
      <c r="AK653" s="28"/>
      <c r="AL653" s="28"/>
      <c r="AM653" s="28"/>
      <c r="AN653" s="28"/>
      <c r="AO653" s="28"/>
      <c r="AP653" s="28"/>
      <c r="AQ653" s="28"/>
      <c r="AR653" s="28"/>
      <c r="AS653" s="28"/>
      <c r="AT653" s="28"/>
      <c r="AU653" s="28"/>
      <c r="AV653" s="28"/>
      <c r="AW653" s="28"/>
      <c r="AX653" s="28"/>
      <c r="AY653" s="28"/>
      <c r="AZ653" s="28"/>
      <c r="BA653" s="28"/>
      <c r="BC653" s="72"/>
      <c r="BD653" s="72"/>
      <c r="BE653" s="28"/>
      <c r="BF653" s="28"/>
      <c r="BG653" s="28"/>
      <c r="BH653" s="28"/>
      <c r="BI653" s="28"/>
      <c r="BJ653" s="28"/>
      <c r="BK653" s="28"/>
      <c r="BL653" s="28"/>
      <c r="BM653" s="28"/>
      <c r="BN653" s="28"/>
      <c r="BO653" s="28"/>
      <c r="BP653" s="28"/>
      <c r="BQ653" s="28"/>
      <c r="BR653" s="28"/>
      <c r="BS653" s="28"/>
      <c r="BT653" s="28"/>
      <c r="BU653" s="28"/>
      <c r="BV653" s="28"/>
      <c r="BW653" s="28"/>
      <c r="BX653" s="28"/>
      <c r="BY653" s="28"/>
      <c r="BZ653" s="28"/>
    </row>
    <row r="654" spans="1:78" ht="12.75" hidden="1">
      <c r="A654" s="64"/>
      <c r="B654" s="64"/>
      <c r="C654" s="72"/>
      <c r="D654" s="72"/>
      <c r="E654" s="28"/>
      <c r="F654" s="28"/>
      <c r="G654" s="28"/>
      <c r="H654" s="28"/>
      <c r="I654" s="28"/>
      <c r="J654" s="28"/>
      <c r="K654" s="28"/>
      <c r="L654" s="28"/>
      <c r="M654" s="28"/>
      <c r="N654" s="28"/>
      <c r="O654" s="28"/>
      <c r="P654" s="28"/>
      <c r="Q654" s="28"/>
      <c r="R654" s="28"/>
      <c r="S654" s="28"/>
      <c r="T654" s="28"/>
      <c r="U654" s="28"/>
      <c r="V654" s="28"/>
      <c r="W654" s="28"/>
      <c r="X654" s="28"/>
      <c r="Y654" s="28"/>
      <c r="Z654" s="28"/>
      <c r="AA654" s="29"/>
      <c r="AD654" s="72"/>
      <c r="AE654" s="72"/>
      <c r="AF654" s="28"/>
      <c r="AG654" s="28"/>
      <c r="AH654" s="28"/>
      <c r="AI654" s="28"/>
      <c r="AJ654" s="28"/>
      <c r="AK654" s="28"/>
      <c r="AL654" s="28"/>
      <c r="AM654" s="28"/>
      <c r="AN654" s="28"/>
      <c r="AO654" s="28"/>
      <c r="AP654" s="28"/>
      <c r="AQ654" s="28"/>
      <c r="AR654" s="28"/>
      <c r="AS654" s="28"/>
      <c r="AT654" s="28"/>
      <c r="AU654" s="28"/>
      <c r="AV654" s="28"/>
      <c r="AW654" s="28"/>
      <c r="AX654" s="28"/>
      <c r="AY654" s="28"/>
      <c r="AZ654" s="28"/>
      <c r="BA654" s="28"/>
      <c r="BC654" s="72"/>
      <c r="BD654" s="72"/>
      <c r="BE654" s="28"/>
      <c r="BF654" s="28"/>
      <c r="BG654" s="28"/>
      <c r="BH654" s="28"/>
      <c r="BI654" s="28"/>
      <c r="BJ654" s="28"/>
      <c r="BK654" s="28"/>
      <c r="BL654" s="28"/>
      <c r="BM654" s="28"/>
      <c r="BN654" s="28"/>
      <c r="BO654" s="28"/>
      <c r="BP654" s="28"/>
      <c r="BQ654" s="28"/>
      <c r="BR654" s="28"/>
      <c r="BS654" s="28"/>
      <c r="BT654" s="28"/>
      <c r="BU654" s="28"/>
      <c r="BV654" s="28"/>
      <c r="BW654" s="28"/>
      <c r="BX654" s="28"/>
      <c r="BY654" s="28"/>
      <c r="BZ654" s="28"/>
    </row>
    <row r="655" spans="1:78" ht="12.75" hidden="1">
      <c r="A655" s="64"/>
      <c r="B655" s="64"/>
      <c r="C655" s="72"/>
      <c r="D655" s="72"/>
      <c r="E655" s="28"/>
      <c r="F655" s="28"/>
      <c r="G655" s="28"/>
      <c r="H655" s="28"/>
      <c r="I655" s="28"/>
      <c r="J655" s="28"/>
      <c r="K655" s="28"/>
      <c r="L655" s="28"/>
      <c r="M655" s="28"/>
      <c r="N655" s="28"/>
      <c r="O655" s="28"/>
      <c r="P655" s="28"/>
      <c r="Q655" s="28"/>
      <c r="R655" s="28"/>
      <c r="S655" s="28"/>
      <c r="T655" s="28"/>
      <c r="U655" s="28"/>
      <c r="V655" s="28"/>
      <c r="W655" s="28"/>
      <c r="X655" s="28"/>
      <c r="Y655" s="28"/>
      <c r="Z655" s="28"/>
      <c r="AA655" s="29"/>
      <c r="AD655" s="72"/>
      <c r="AE655" s="72"/>
      <c r="AF655" s="28"/>
      <c r="AG655" s="28"/>
      <c r="AH655" s="28"/>
      <c r="AI655" s="28"/>
      <c r="AJ655" s="28"/>
      <c r="AK655" s="28"/>
      <c r="AL655" s="28"/>
      <c r="AM655" s="28"/>
      <c r="AN655" s="28"/>
      <c r="AO655" s="28"/>
      <c r="AP655" s="28"/>
      <c r="AQ655" s="28"/>
      <c r="AR655" s="28"/>
      <c r="AS655" s="28"/>
      <c r="AT655" s="28"/>
      <c r="AU655" s="28"/>
      <c r="AV655" s="28"/>
      <c r="AW655" s="28"/>
      <c r="AX655" s="28"/>
      <c r="AY655" s="28"/>
      <c r="AZ655" s="28"/>
      <c r="BA655" s="28"/>
      <c r="BC655" s="72"/>
      <c r="BD655" s="72"/>
      <c r="BE655" s="28"/>
      <c r="BF655" s="28"/>
      <c r="BG655" s="28"/>
      <c r="BH655" s="28"/>
      <c r="BI655" s="28"/>
      <c r="BJ655" s="28"/>
      <c r="BK655" s="28"/>
      <c r="BL655" s="28"/>
      <c r="BM655" s="28"/>
      <c r="BN655" s="28"/>
      <c r="BO655" s="28"/>
      <c r="BP655" s="28"/>
      <c r="BQ655" s="28"/>
      <c r="BR655" s="28"/>
      <c r="BS655" s="28"/>
      <c r="BT655" s="28"/>
      <c r="BU655" s="28"/>
      <c r="BV655" s="28"/>
      <c r="BW655" s="28"/>
      <c r="BX655" s="28"/>
      <c r="BY655" s="28"/>
      <c r="BZ655" s="28"/>
    </row>
    <row r="656" spans="1:78" ht="12.75" hidden="1">
      <c r="A656" s="64"/>
      <c r="B656" s="64"/>
      <c r="C656" s="72"/>
      <c r="D656" s="72"/>
      <c r="E656" s="28"/>
      <c r="F656" s="28"/>
      <c r="G656" s="28"/>
      <c r="H656" s="28"/>
      <c r="I656" s="28"/>
      <c r="J656" s="28"/>
      <c r="K656" s="28"/>
      <c r="L656" s="28"/>
      <c r="M656" s="28"/>
      <c r="N656" s="28"/>
      <c r="O656" s="28"/>
      <c r="P656" s="28"/>
      <c r="Q656" s="28"/>
      <c r="R656" s="28"/>
      <c r="S656" s="28"/>
      <c r="T656" s="28"/>
      <c r="U656" s="28"/>
      <c r="V656" s="28"/>
      <c r="W656" s="28"/>
      <c r="X656" s="28"/>
      <c r="Y656" s="28"/>
      <c r="Z656" s="28"/>
      <c r="AA656" s="29"/>
      <c r="AD656" s="72"/>
      <c r="AE656" s="72"/>
      <c r="AF656" s="28"/>
      <c r="AG656" s="28"/>
      <c r="AH656" s="28"/>
      <c r="AI656" s="28"/>
      <c r="AJ656" s="28"/>
      <c r="AK656" s="28"/>
      <c r="AL656" s="28"/>
      <c r="AM656" s="28"/>
      <c r="AN656" s="28"/>
      <c r="AO656" s="28"/>
      <c r="AP656" s="28"/>
      <c r="AQ656" s="28"/>
      <c r="AR656" s="28"/>
      <c r="AS656" s="28"/>
      <c r="AT656" s="28"/>
      <c r="AU656" s="28"/>
      <c r="AV656" s="28"/>
      <c r="AW656" s="28"/>
      <c r="AX656" s="28"/>
      <c r="AY656" s="28"/>
      <c r="AZ656" s="28"/>
      <c r="BA656" s="28"/>
      <c r="BC656" s="72"/>
      <c r="BD656" s="72"/>
      <c r="BE656" s="28"/>
      <c r="BF656" s="28"/>
      <c r="BG656" s="28"/>
      <c r="BH656" s="28"/>
      <c r="BI656" s="28"/>
      <c r="BJ656" s="28"/>
      <c r="BK656" s="28"/>
      <c r="BL656" s="28"/>
      <c r="BM656" s="28"/>
      <c r="BN656" s="28"/>
      <c r="BO656" s="28"/>
      <c r="BP656" s="28"/>
      <c r="BQ656" s="28"/>
      <c r="BR656" s="28"/>
      <c r="BS656" s="28"/>
      <c r="BT656" s="28"/>
      <c r="BU656" s="28"/>
      <c r="BV656" s="28"/>
      <c r="BW656" s="28"/>
      <c r="BX656" s="28"/>
      <c r="BY656" s="28"/>
      <c r="BZ656" s="28"/>
    </row>
    <row r="657" spans="1:78" ht="12.75" hidden="1">
      <c r="A657" s="64"/>
      <c r="B657" s="64"/>
      <c r="C657" s="72"/>
      <c r="D657" s="72"/>
      <c r="E657" s="28"/>
      <c r="F657" s="28"/>
      <c r="G657" s="28"/>
      <c r="H657" s="28"/>
      <c r="I657" s="28"/>
      <c r="J657" s="28"/>
      <c r="K657" s="28"/>
      <c r="L657" s="28"/>
      <c r="M657" s="28"/>
      <c r="N657" s="28"/>
      <c r="O657" s="28"/>
      <c r="P657" s="28"/>
      <c r="Q657" s="28"/>
      <c r="R657" s="28"/>
      <c r="S657" s="28"/>
      <c r="T657" s="28"/>
      <c r="U657" s="28"/>
      <c r="V657" s="28"/>
      <c r="W657" s="28"/>
      <c r="X657" s="28"/>
      <c r="Y657" s="28"/>
      <c r="Z657" s="28"/>
      <c r="AA657" s="29"/>
      <c r="AD657" s="72"/>
      <c r="AE657" s="72"/>
      <c r="AF657" s="28"/>
      <c r="AG657" s="28"/>
      <c r="AH657" s="28"/>
      <c r="AI657" s="28"/>
      <c r="AJ657" s="28"/>
      <c r="AK657" s="28"/>
      <c r="AL657" s="28"/>
      <c r="AM657" s="28"/>
      <c r="AN657" s="28"/>
      <c r="AO657" s="28"/>
      <c r="AP657" s="28"/>
      <c r="AQ657" s="28"/>
      <c r="AR657" s="28"/>
      <c r="AS657" s="28"/>
      <c r="AT657" s="28"/>
      <c r="AU657" s="28"/>
      <c r="AV657" s="28"/>
      <c r="AW657" s="28"/>
      <c r="AX657" s="28"/>
      <c r="AY657" s="28"/>
      <c r="AZ657" s="28"/>
      <c r="BA657" s="28"/>
      <c r="BC657" s="72"/>
      <c r="BD657" s="72"/>
      <c r="BE657" s="28"/>
      <c r="BF657" s="28"/>
      <c r="BG657" s="28"/>
      <c r="BH657" s="28"/>
      <c r="BI657" s="28"/>
      <c r="BJ657" s="28"/>
      <c r="BK657" s="28"/>
      <c r="BL657" s="28"/>
      <c r="BM657" s="28"/>
      <c r="BN657" s="28"/>
      <c r="BO657" s="28"/>
      <c r="BP657" s="28"/>
      <c r="BQ657" s="28"/>
      <c r="BR657" s="28"/>
      <c r="BS657" s="28"/>
      <c r="BT657" s="28"/>
      <c r="BU657" s="28"/>
      <c r="BV657" s="28"/>
      <c r="BW657" s="28"/>
      <c r="BX657" s="28"/>
      <c r="BY657" s="28"/>
      <c r="BZ657" s="28"/>
    </row>
    <row r="658" spans="1:78" ht="12.75" hidden="1">
      <c r="A658" s="64"/>
      <c r="B658" s="64"/>
      <c r="C658" s="72"/>
      <c r="D658" s="72"/>
      <c r="E658" s="28"/>
      <c r="F658" s="28"/>
      <c r="G658" s="28"/>
      <c r="H658" s="28"/>
      <c r="I658" s="28"/>
      <c r="J658" s="28"/>
      <c r="K658" s="28"/>
      <c r="L658" s="28"/>
      <c r="M658" s="28"/>
      <c r="N658" s="28"/>
      <c r="O658" s="28"/>
      <c r="P658" s="28"/>
      <c r="Q658" s="28"/>
      <c r="R658" s="28"/>
      <c r="S658" s="28"/>
      <c r="T658" s="28"/>
      <c r="U658" s="28"/>
      <c r="V658" s="28"/>
      <c r="W658" s="28"/>
      <c r="X658" s="28"/>
      <c r="Y658" s="28"/>
      <c r="Z658" s="28"/>
      <c r="AA658" s="29"/>
      <c r="AD658" s="72"/>
      <c r="AE658" s="72"/>
      <c r="AF658" s="28"/>
      <c r="AG658" s="28"/>
      <c r="AH658" s="28"/>
      <c r="AI658" s="28"/>
      <c r="AJ658" s="28"/>
      <c r="AK658" s="28"/>
      <c r="AL658" s="28"/>
      <c r="AM658" s="28"/>
      <c r="AN658" s="28"/>
      <c r="AO658" s="28"/>
      <c r="AP658" s="28"/>
      <c r="AQ658" s="28"/>
      <c r="AR658" s="28"/>
      <c r="AS658" s="28"/>
      <c r="AT658" s="28"/>
      <c r="AU658" s="28"/>
      <c r="AV658" s="28"/>
      <c r="AW658" s="28"/>
      <c r="AX658" s="28"/>
      <c r="AY658" s="28"/>
      <c r="AZ658" s="28"/>
      <c r="BA658" s="28"/>
      <c r="BC658" s="72"/>
      <c r="BD658" s="72"/>
      <c r="BE658" s="28"/>
      <c r="BF658" s="28"/>
      <c r="BG658" s="28"/>
      <c r="BH658" s="28"/>
      <c r="BI658" s="28"/>
      <c r="BJ658" s="28"/>
      <c r="BK658" s="28"/>
      <c r="BL658" s="28"/>
      <c r="BM658" s="28"/>
      <c r="BN658" s="28"/>
      <c r="BO658" s="28"/>
      <c r="BP658" s="28"/>
      <c r="BQ658" s="28"/>
      <c r="BR658" s="28"/>
      <c r="BS658" s="28"/>
      <c r="BT658" s="28"/>
      <c r="BU658" s="28"/>
      <c r="BV658" s="28"/>
      <c r="BW658" s="28"/>
      <c r="BX658" s="28"/>
      <c r="BY658" s="28"/>
      <c r="BZ658" s="28"/>
    </row>
    <row r="659" spans="1:78" ht="12.75" hidden="1">
      <c r="A659" s="64"/>
      <c r="B659" s="64"/>
      <c r="C659" s="72"/>
      <c r="D659" s="72"/>
      <c r="E659" s="28"/>
      <c r="F659" s="28"/>
      <c r="G659" s="28"/>
      <c r="H659" s="28"/>
      <c r="I659" s="28"/>
      <c r="J659" s="28"/>
      <c r="K659" s="28"/>
      <c r="L659" s="28"/>
      <c r="M659" s="28"/>
      <c r="N659" s="28"/>
      <c r="O659" s="28"/>
      <c r="P659" s="28"/>
      <c r="Q659" s="28"/>
      <c r="R659" s="28"/>
      <c r="S659" s="28"/>
      <c r="T659" s="28"/>
      <c r="U659" s="28"/>
      <c r="V659" s="28"/>
      <c r="W659" s="28"/>
      <c r="X659" s="28"/>
      <c r="Y659" s="28"/>
      <c r="Z659" s="28"/>
      <c r="AA659" s="29"/>
      <c r="AD659" s="72"/>
      <c r="AE659" s="72"/>
      <c r="AF659" s="28"/>
      <c r="AG659" s="28"/>
      <c r="AH659" s="28"/>
      <c r="AI659" s="28"/>
      <c r="AJ659" s="28"/>
      <c r="AK659" s="28"/>
      <c r="AL659" s="28"/>
      <c r="AM659" s="28"/>
      <c r="AN659" s="28"/>
      <c r="AO659" s="28"/>
      <c r="AP659" s="28"/>
      <c r="AQ659" s="28"/>
      <c r="AR659" s="28"/>
      <c r="AS659" s="28"/>
      <c r="AT659" s="28"/>
      <c r="AU659" s="28"/>
      <c r="AV659" s="28"/>
      <c r="AW659" s="28"/>
      <c r="AX659" s="28"/>
      <c r="AY659" s="28"/>
      <c r="AZ659" s="28"/>
      <c r="BA659" s="28"/>
      <c r="BC659" s="72"/>
      <c r="BD659" s="72"/>
      <c r="BE659" s="28"/>
      <c r="BF659" s="28"/>
      <c r="BG659" s="28"/>
      <c r="BH659" s="28"/>
      <c r="BI659" s="28"/>
      <c r="BJ659" s="28"/>
      <c r="BK659" s="28"/>
      <c r="BL659" s="28"/>
      <c r="BM659" s="28"/>
      <c r="BN659" s="28"/>
      <c r="BO659" s="28"/>
      <c r="BP659" s="28"/>
      <c r="BQ659" s="28"/>
      <c r="BR659" s="28"/>
      <c r="BS659" s="28"/>
      <c r="BT659" s="28"/>
      <c r="BU659" s="28"/>
      <c r="BV659" s="28"/>
      <c r="BW659" s="28"/>
      <c r="BX659" s="28"/>
      <c r="BY659" s="28"/>
      <c r="BZ659" s="28"/>
    </row>
    <row r="660" spans="1:78" ht="12.75" hidden="1">
      <c r="A660" s="64"/>
      <c r="B660" s="64"/>
      <c r="C660" s="72"/>
      <c r="D660" s="72"/>
      <c r="E660" s="28"/>
      <c r="F660" s="28"/>
      <c r="G660" s="28"/>
      <c r="H660" s="28"/>
      <c r="I660" s="28"/>
      <c r="J660" s="28"/>
      <c r="K660" s="28"/>
      <c r="L660" s="28"/>
      <c r="M660" s="28"/>
      <c r="N660" s="28"/>
      <c r="O660" s="28"/>
      <c r="P660" s="28"/>
      <c r="Q660" s="28"/>
      <c r="R660" s="28"/>
      <c r="S660" s="28"/>
      <c r="T660" s="28"/>
      <c r="U660" s="28"/>
      <c r="V660" s="28"/>
      <c r="W660" s="28"/>
      <c r="X660" s="28"/>
      <c r="Y660" s="28"/>
      <c r="Z660" s="28"/>
      <c r="AA660" s="29"/>
      <c r="AD660" s="72"/>
      <c r="AE660" s="72"/>
      <c r="AF660" s="28"/>
      <c r="AG660" s="28"/>
      <c r="AH660" s="28"/>
      <c r="AI660" s="28"/>
      <c r="AJ660" s="28"/>
      <c r="AK660" s="28"/>
      <c r="AL660" s="28"/>
      <c r="AM660" s="28"/>
      <c r="AN660" s="28"/>
      <c r="AO660" s="28"/>
      <c r="AP660" s="28"/>
      <c r="AQ660" s="28"/>
      <c r="AR660" s="28"/>
      <c r="AS660" s="28"/>
      <c r="AT660" s="28"/>
      <c r="AU660" s="28"/>
      <c r="AV660" s="28"/>
      <c r="AW660" s="28"/>
      <c r="AX660" s="28"/>
      <c r="AY660" s="28"/>
      <c r="AZ660" s="28"/>
      <c r="BA660" s="28"/>
      <c r="BC660" s="72"/>
      <c r="BD660" s="72"/>
      <c r="BE660" s="28"/>
      <c r="BF660" s="28"/>
      <c r="BG660" s="28"/>
      <c r="BH660" s="28"/>
      <c r="BI660" s="28"/>
      <c r="BJ660" s="28"/>
      <c r="BK660" s="28"/>
      <c r="BL660" s="28"/>
      <c r="BM660" s="28"/>
      <c r="BN660" s="28"/>
      <c r="BO660" s="28"/>
      <c r="BP660" s="28"/>
      <c r="BQ660" s="28"/>
      <c r="BR660" s="28"/>
      <c r="BS660" s="28"/>
      <c r="BT660" s="28"/>
      <c r="BU660" s="28"/>
      <c r="BV660" s="28"/>
      <c r="BW660" s="28"/>
      <c r="BX660" s="28"/>
      <c r="BY660" s="28"/>
      <c r="BZ660" s="28"/>
    </row>
    <row r="661" spans="1:78" ht="12.75" hidden="1">
      <c r="A661" s="64"/>
      <c r="B661" s="64"/>
      <c r="C661" s="72"/>
      <c r="D661" s="72"/>
      <c r="E661" s="28"/>
      <c r="F661" s="28"/>
      <c r="G661" s="28"/>
      <c r="H661" s="28"/>
      <c r="I661" s="28"/>
      <c r="J661" s="28"/>
      <c r="K661" s="28"/>
      <c r="L661" s="28"/>
      <c r="M661" s="28"/>
      <c r="N661" s="28"/>
      <c r="O661" s="28"/>
      <c r="P661" s="28"/>
      <c r="Q661" s="28"/>
      <c r="R661" s="28"/>
      <c r="S661" s="28"/>
      <c r="T661" s="28"/>
      <c r="U661" s="28"/>
      <c r="V661" s="28"/>
      <c r="W661" s="28"/>
      <c r="X661" s="28"/>
      <c r="Y661" s="28"/>
      <c r="Z661" s="28"/>
      <c r="AA661" s="29"/>
      <c r="AD661" s="72"/>
      <c r="AE661" s="72"/>
      <c r="AF661" s="28"/>
      <c r="AG661" s="28"/>
      <c r="AH661" s="28"/>
      <c r="AI661" s="28"/>
      <c r="AJ661" s="28"/>
      <c r="AK661" s="28"/>
      <c r="AL661" s="28"/>
      <c r="AM661" s="28"/>
      <c r="AN661" s="28"/>
      <c r="AO661" s="28"/>
      <c r="AP661" s="28"/>
      <c r="AQ661" s="28"/>
      <c r="AR661" s="28"/>
      <c r="AS661" s="28"/>
      <c r="AT661" s="28"/>
      <c r="AU661" s="28"/>
      <c r="AV661" s="28"/>
      <c r="AW661" s="28"/>
      <c r="AX661" s="28"/>
      <c r="AY661" s="28"/>
      <c r="AZ661" s="28"/>
      <c r="BA661" s="28"/>
      <c r="BC661" s="72"/>
      <c r="BD661" s="72"/>
      <c r="BE661" s="28"/>
      <c r="BF661" s="28"/>
      <c r="BG661" s="28"/>
      <c r="BH661" s="28"/>
      <c r="BI661" s="28"/>
      <c r="BJ661" s="28"/>
      <c r="BK661" s="28"/>
      <c r="BL661" s="28"/>
      <c r="BM661" s="28"/>
      <c r="BN661" s="28"/>
      <c r="BO661" s="28"/>
      <c r="BP661" s="28"/>
      <c r="BQ661" s="28"/>
      <c r="BR661" s="28"/>
      <c r="BS661" s="28"/>
      <c r="BT661" s="28"/>
      <c r="BU661" s="28"/>
      <c r="BV661" s="28"/>
      <c r="BW661" s="28"/>
      <c r="BX661" s="28"/>
      <c r="BY661" s="28"/>
      <c r="BZ661" s="28"/>
    </row>
    <row r="662" spans="1:78" ht="12.75" hidden="1">
      <c r="A662" s="64"/>
      <c r="B662" s="64"/>
      <c r="C662" s="72"/>
      <c r="D662" s="72"/>
      <c r="E662" s="28"/>
      <c r="F662" s="28"/>
      <c r="G662" s="28"/>
      <c r="H662" s="28"/>
      <c r="I662" s="28"/>
      <c r="J662" s="28"/>
      <c r="K662" s="28"/>
      <c r="L662" s="28"/>
      <c r="M662" s="28"/>
      <c r="N662" s="28"/>
      <c r="O662" s="28"/>
      <c r="P662" s="28"/>
      <c r="Q662" s="28"/>
      <c r="R662" s="28"/>
      <c r="S662" s="28"/>
      <c r="T662" s="28"/>
      <c r="U662" s="28"/>
      <c r="V662" s="28"/>
      <c r="W662" s="28"/>
      <c r="X662" s="28"/>
      <c r="Y662" s="28"/>
      <c r="Z662" s="28"/>
      <c r="AA662" s="29"/>
      <c r="AD662" s="72"/>
      <c r="AE662" s="72"/>
      <c r="AF662" s="28"/>
      <c r="AG662" s="28"/>
      <c r="AH662" s="28"/>
      <c r="AI662" s="28"/>
      <c r="AJ662" s="28"/>
      <c r="AK662" s="28"/>
      <c r="AL662" s="28"/>
      <c r="AM662" s="28"/>
      <c r="AN662" s="28"/>
      <c r="AO662" s="28"/>
      <c r="AP662" s="28"/>
      <c r="AQ662" s="28"/>
      <c r="AR662" s="28"/>
      <c r="AS662" s="28"/>
      <c r="AT662" s="28"/>
      <c r="AU662" s="28"/>
      <c r="AV662" s="28"/>
      <c r="AW662" s="28"/>
      <c r="AX662" s="28"/>
      <c r="AY662" s="28"/>
      <c r="AZ662" s="28"/>
      <c r="BA662" s="28"/>
      <c r="BC662" s="72"/>
      <c r="BD662" s="72"/>
      <c r="BE662" s="28"/>
      <c r="BF662" s="28"/>
      <c r="BG662" s="28"/>
      <c r="BH662" s="28"/>
      <c r="BI662" s="28"/>
      <c r="BJ662" s="28"/>
      <c r="BK662" s="28"/>
      <c r="BL662" s="28"/>
      <c r="BM662" s="28"/>
      <c r="BN662" s="28"/>
      <c r="BO662" s="28"/>
      <c r="BP662" s="28"/>
      <c r="BQ662" s="28"/>
      <c r="BR662" s="28"/>
      <c r="BS662" s="28"/>
      <c r="BT662" s="28"/>
      <c r="BU662" s="28"/>
      <c r="BV662" s="28"/>
      <c r="BW662" s="28"/>
      <c r="BX662" s="28"/>
      <c r="BY662" s="28"/>
      <c r="BZ662" s="28"/>
    </row>
    <row r="663" spans="1:78" ht="12.75" hidden="1">
      <c r="A663" s="64"/>
      <c r="B663" s="64"/>
      <c r="C663" s="72"/>
      <c r="D663" s="72"/>
      <c r="E663" s="28"/>
      <c r="F663" s="28"/>
      <c r="G663" s="28"/>
      <c r="H663" s="28"/>
      <c r="I663" s="28"/>
      <c r="J663" s="28"/>
      <c r="K663" s="28"/>
      <c r="L663" s="28"/>
      <c r="M663" s="28"/>
      <c r="N663" s="28"/>
      <c r="O663" s="28"/>
      <c r="P663" s="28"/>
      <c r="Q663" s="28"/>
      <c r="R663" s="28"/>
      <c r="S663" s="28"/>
      <c r="T663" s="28"/>
      <c r="U663" s="28"/>
      <c r="V663" s="28"/>
      <c r="W663" s="28"/>
      <c r="X663" s="28"/>
      <c r="Y663" s="28"/>
      <c r="Z663" s="28"/>
      <c r="AA663" s="29"/>
      <c r="AD663" s="72"/>
      <c r="AE663" s="72"/>
      <c r="AF663" s="28"/>
      <c r="AG663" s="28"/>
      <c r="AH663" s="28"/>
      <c r="AI663" s="28"/>
      <c r="AJ663" s="28"/>
      <c r="AK663" s="28"/>
      <c r="AL663" s="28"/>
      <c r="AM663" s="28"/>
      <c r="AN663" s="28"/>
      <c r="AO663" s="28"/>
      <c r="AP663" s="28"/>
      <c r="AQ663" s="28"/>
      <c r="AR663" s="28"/>
      <c r="AS663" s="28"/>
      <c r="AT663" s="28"/>
      <c r="AU663" s="28"/>
      <c r="AV663" s="28"/>
      <c r="AW663" s="28"/>
      <c r="AX663" s="28"/>
      <c r="AY663" s="28"/>
      <c r="AZ663" s="28"/>
      <c r="BA663" s="28"/>
      <c r="BC663" s="72"/>
      <c r="BD663" s="72"/>
      <c r="BE663" s="28"/>
      <c r="BF663" s="28"/>
      <c r="BG663" s="28"/>
      <c r="BH663" s="28"/>
      <c r="BI663" s="28"/>
      <c r="BJ663" s="28"/>
      <c r="BK663" s="28"/>
      <c r="BL663" s="28"/>
      <c r="BM663" s="28"/>
      <c r="BN663" s="28"/>
      <c r="BO663" s="28"/>
      <c r="BP663" s="28"/>
      <c r="BQ663" s="28"/>
      <c r="BR663" s="28"/>
      <c r="BS663" s="28"/>
      <c r="BT663" s="28"/>
      <c r="BU663" s="28"/>
      <c r="BV663" s="28"/>
      <c r="BW663" s="28"/>
      <c r="BX663" s="28"/>
      <c r="BY663" s="28"/>
      <c r="BZ663" s="28"/>
    </row>
    <row r="664" spans="1:78" ht="12.75" hidden="1">
      <c r="A664" s="64"/>
      <c r="B664" s="64"/>
      <c r="C664" s="72"/>
      <c r="D664" s="72"/>
      <c r="E664" s="28"/>
      <c r="F664" s="28"/>
      <c r="G664" s="28"/>
      <c r="H664" s="28"/>
      <c r="I664" s="28"/>
      <c r="J664" s="28"/>
      <c r="K664" s="28"/>
      <c r="L664" s="28"/>
      <c r="M664" s="28"/>
      <c r="N664" s="28"/>
      <c r="O664" s="28"/>
      <c r="P664" s="28"/>
      <c r="Q664" s="28"/>
      <c r="R664" s="28"/>
      <c r="S664" s="28"/>
      <c r="T664" s="28"/>
      <c r="U664" s="28"/>
      <c r="V664" s="28"/>
      <c r="W664" s="28"/>
      <c r="X664" s="28"/>
      <c r="Y664" s="28"/>
      <c r="Z664" s="28"/>
      <c r="AA664" s="29"/>
      <c r="AD664" s="72"/>
      <c r="AE664" s="72"/>
      <c r="AF664" s="28"/>
      <c r="AG664" s="28"/>
      <c r="AH664" s="28"/>
      <c r="AI664" s="28"/>
      <c r="AJ664" s="28"/>
      <c r="AK664" s="28"/>
      <c r="AL664" s="28"/>
      <c r="AM664" s="28"/>
      <c r="AN664" s="28"/>
      <c r="AO664" s="28"/>
      <c r="AP664" s="28"/>
      <c r="AQ664" s="28"/>
      <c r="AR664" s="28"/>
      <c r="AS664" s="28"/>
      <c r="AT664" s="28"/>
      <c r="AU664" s="28"/>
      <c r="AV664" s="28"/>
      <c r="AW664" s="28"/>
      <c r="AX664" s="28"/>
      <c r="AY664" s="28"/>
      <c r="AZ664" s="28"/>
      <c r="BA664" s="28"/>
      <c r="BC664" s="72"/>
      <c r="BD664" s="72"/>
      <c r="BE664" s="28"/>
      <c r="BF664" s="28"/>
      <c r="BG664" s="28"/>
      <c r="BH664" s="28"/>
      <c r="BI664" s="28"/>
      <c r="BJ664" s="28"/>
      <c r="BK664" s="28"/>
      <c r="BL664" s="28"/>
      <c r="BM664" s="28"/>
      <c r="BN664" s="28"/>
      <c r="BO664" s="28"/>
      <c r="BP664" s="28"/>
      <c r="BQ664" s="28"/>
      <c r="BR664" s="28"/>
      <c r="BS664" s="28"/>
      <c r="BT664" s="28"/>
      <c r="BU664" s="28"/>
      <c r="BV664" s="28"/>
      <c r="BW664" s="28"/>
      <c r="BX664" s="28"/>
      <c r="BY664" s="28"/>
      <c r="BZ664" s="28"/>
    </row>
    <row r="665" spans="1:78" ht="12.75" hidden="1">
      <c r="A665" s="64"/>
      <c r="B665" s="64"/>
      <c r="C665" s="72"/>
      <c r="D665" s="72"/>
      <c r="E665" s="28"/>
      <c r="F665" s="28"/>
      <c r="G665" s="28"/>
      <c r="H665" s="28"/>
      <c r="I665" s="28"/>
      <c r="J665" s="28"/>
      <c r="K665" s="28"/>
      <c r="L665" s="28"/>
      <c r="M665" s="28"/>
      <c r="N665" s="28"/>
      <c r="O665" s="28"/>
      <c r="P665" s="28"/>
      <c r="Q665" s="28"/>
      <c r="R665" s="28"/>
      <c r="S665" s="28"/>
      <c r="T665" s="28"/>
      <c r="U665" s="28"/>
      <c r="V665" s="28"/>
      <c r="W665" s="28"/>
      <c r="X665" s="28"/>
      <c r="Y665" s="28"/>
      <c r="Z665" s="28"/>
      <c r="AA665" s="29"/>
      <c r="AD665" s="72"/>
      <c r="AE665" s="72"/>
      <c r="AF665" s="28"/>
      <c r="AG665" s="28"/>
      <c r="AH665" s="28"/>
      <c r="AI665" s="28"/>
      <c r="AJ665" s="28"/>
      <c r="AK665" s="28"/>
      <c r="AL665" s="28"/>
      <c r="AM665" s="28"/>
      <c r="AN665" s="28"/>
      <c r="AO665" s="28"/>
      <c r="AP665" s="28"/>
      <c r="AQ665" s="28"/>
      <c r="AR665" s="28"/>
      <c r="AS665" s="28"/>
      <c r="AT665" s="28"/>
      <c r="AU665" s="28"/>
      <c r="AV665" s="28"/>
      <c r="AW665" s="28"/>
      <c r="AX665" s="28"/>
      <c r="AY665" s="28"/>
      <c r="AZ665" s="28"/>
      <c r="BA665" s="28"/>
      <c r="BC665" s="72"/>
      <c r="BD665" s="72"/>
      <c r="BE665" s="28"/>
      <c r="BF665" s="28"/>
      <c r="BG665" s="28"/>
      <c r="BH665" s="28"/>
      <c r="BI665" s="28"/>
      <c r="BJ665" s="28"/>
      <c r="BK665" s="28"/>
      <c r="BL665" s="28"/>
      <c r="BM665" s="28"/>
      <c r="BN665" s="28"/>
      <c r="BO665" s="28"/>
      <c r="BP665" s="28"/>
      <c r="BQ665" s="28"/>
      <c r="BR665" s="28"/>
      <c r="BS665" s="28"/>
      <c r="BT665" s="28"/>
      <c r="BU665" s="28"/>
      <c r="BV665" s="28"/>
      <c r="BW665" s="28"/>
      <c r="BX665" s="28"/>
      <c r="BY665" s="28"/>
      <c r="BZ665" s="28"/>
    </row>
    <row r="666" spans="1:78" ht="12.75" hidden="1">
      <c r="A666" s="64"/>
      <c r="B666" s="64"/>
      <c r="C666" s="72"/>
      <c r="D666" s="72"/>
      <c r="E666" s="28"/>
      <c r="F666" s="28"/>
      <c r="G666" s="28"/>
      <c r="H666" s="28"/>
      <c r="I666" s="28"/>
      <c r="J666" s="28"/>
      <c r="K666" s="28"/>
      <c r="L666" s="28"/>
      <c r="M666" s="28"/>
      <c r="N666" s="28"/>
      <c r="O666" s="28"/>
      <c r="P666" s="28"/>
      <c r="Q666" s="28"/>
      <c r="R666" s="28"/>
      <c r="S666" s="28"/>
      <c r="T666" s="28"/>
      <c r="U666" s="28"/>
      <c r="V666" s="28"/>
      <c r="W666" s="28"/>
      <c r="X666" s="28"/>
      <c r="Y666" s="28"/>
      <c r="Z666" s="28"/>
      <c r="AA666" s="29"/>
      <c r="AD666" s="72"/>
      <c r="AE666" s="72"/>
      <c r="AF666" s="28"/>
      <c r="AG666" s="28"/>
      <c r="AH666" s="28"/>
      <c r="AI666" s="28"/>
      <c r="AJ666" s="28"/>
      <c r="AK666" s="28"/>
      <c r="AL666" s="28"/>
      <c r="AM666" s="28"/>
      <c r="AN666" s="28"/>
      <c r="AO666" s="28"/>
      <c r="AP666" s="28"/>
      <c r="AQ666" s="28"/>
      <c r="AR666" s="28"/>
      <c r="AS666" s="28"/>
      <c r="AT666" s="28"/>
      <c r="AU666" s="28"/>
      <c r="AV666" s="28"/>
      <c r="AW666" s="28"/>
      <c r="AX666" s="28"/>
      <c r="AY666" s="28"/>
      <c r="AZ666" s="28"/>
      <c r="BA666" s="28"/>
      <c r="BC666" s="72"/>
      <c r="BD666" s="72"/>
      <c r="BE666" s="28"/>
      <c r="BF666" s="28"/>
      <c r="BG666" s="28"/>
      <c r="BH666" s="28"/>
      <c r="BI666" s="28"/>
      <c r="BJ666" s="28"/>
      <c r="BK666" s="28"/>
      <c r="BL666" s="28"/>
      <c r="BM666" s="28"/>
      <c r="BN666" s="28"/>
      <c r="BO666" s="28"/>
      <c r="BP666" s="28"/>
      <c r="BQ666" s="28"/>
      <c r="BR666" s="28"/>
      <c r="BS666" s="28"/>
      <c r="BT666" s="28"/>
      <c r="BU666" s="28"/>
      <c r="BV666" s="28"/>
      <c r="BW666" s="28"/>
      <c r="BX666" s="28"/>
      <c r="BY666" s="28"/>
      <c r="BZ666" s="28"/>
    </row>
    <row r="667" spans="1:78" ht="12.75" hidden="1">
      <c r="A667" s="64"/>
      <c r="B667" s="64"/>
      <c r="C667" s="72"/>
      <c r="D667" s="72"/>
      <c r="E667" s="28"/>
      <c r="F667" s="28"/>
      <c r="G667" s="28"/>
      <c r="H667" s="28"/>
      <c r="I667" s="28"/>
      <c r="J667" s="28"/>
      <c r="K667" s="28"/>
      <c r="L667" s="28"/>
      <c r="M667" s="28"/>
      <c r="N667" s="28"/>
      <c r="O667" s="28"/>
      <c r="P667" s="28"/>
      <c r="Q667" s="28"/>
      <c r="R667" s="28"/>
      <c r="S667" s="28"/>
      <c r="T667" s="28"/>
      <c r="U667" s="28"/>
      <c r="V667" s="28"/>
      <c r="W667" s="28"/>
      <c r="X667" s="28"/>
      <c r="Y667" s="28"/>
      <c r="Z667" s="28"/>
      <c r="AA667" s="29"/>
      <c r="AD667" s="72"/>
      <c r="AE667" s="72"/>
      <c r="AF667" s="28"/>
      <c r="AG667" s="28"/>
      <c r="AH667" s="28"/>
      <c r="AI667" s="28"/>
      <c r="AJ667" s="28"/>
      <c r="AK667" s="28"/>
      <c r="AL667" s="28"/>
      <c r="AM667" s="28"/>
      <c r="AN667" s="28"/>
      <c r="AO667" s="28"/>
      <c r="AP667" s="28"/>
      <c r="AQ667" s="28"/>
      <c r="AR667" s="28"/>
      <c r="AS667" s="28"/>
      <c r="AT667" s="28"/>
      <c r="AU667" s="28"/>
      <c r="AV667" s="28"/>
      <c r="AW667" s="28"/>
      <c r="AX667" s="28"/>
      <c r="AY667" s="28"/>
      <c r="AZ667" s="28"/>
      <c r="BA667" s="28"/>
      <c r="BC667" s="72"/>
      <c r="BD667" s="72"/>
      <c r="BE667" s="28"/>
      <c r="BF667" s="28"/>
      <c r="BG667" s="28"/>
      <c r="BH667" s="28"/>
      <c r="BI667" s="28"/>
      <c r="BJ667" s="28"/>
      <c r="BK667" s="28"/>
      <c r="BL667" s="28"/>
      <c r="BM667" s="28"/>
      <c r="BN667" s="28"/>
      <c r="BO667" s="28"/>
      <c r="BP667" s="28"/>
      <c r="BQ667" s="28"/>
      <c r="BR667" s="28"/>
      <c r="BS667" s="28"/>
      <c r="BT667" s="28"/>
      <c r="BU667" s="28"/>
      <c r="BV667" s="28"/>
      <c r="BW667" s="28"/>
      <c r="BX667" s="28"/>
      <c r="BY667" s="28"/>
      <c r="BZ667" s="28"/>
    </row>
    <row r="668" spans="1:78" ht="12.75" hidden="1">
      <c r="A668" s="64"/>
      <c r="B668" s="64"/>
      <c r="C668" s="72"/>
      <c r="D668" s="72"/>
      <c r="E668" s="28"/>
      <c r="F668" s="28"/>
      <c r="G668" s="28"/>
      <c r="H668" s="28"/>
      <c r="I668" s="28"/>
      <c r="J668" s="28"/>
      <c r="K668" s="28"/>
      <c r="L668" s="28"/>
      <c r="M668" s="28"/>
      <c r="N668" s="28"/>
      <c r="O668" s="28"/>
      <c r="P668" s="28"/>
      <c r="Q668" s="28"/>
      <c r="R668" s="28"/>
      <c r="S668" s="28"/>
      <c r="T668" s="28"/>
      <c r="U668" s="28"/>
      <c r="V668" s="28"/>
      <c r="W668" s="28"/>
      <c r="X668" s="28"/>
      <c r="Y668" s="28"/>
      <c r="Z668" s="28"/>
      <c r="AA668" s="29"/>
      <c r="AD668" s="72"/>
      <c r="AE668" s="72"/>
      <c r="AF668" s="28"/>
      <c r="AG668" s="28"/>
      <c r="AH668" s="28"/>
      <c r="AI668" s="28"/>
      <c r="AJ668" s="28"/>
      <c r="AK668" s="28"/>
      <c r="AL668" s="28"/>
      <c r="AM668" s="28"/>
      <c r="AN668" s="28"/>
      <c r="AO668" s="28"/>
      <c r="AP668" s="28"/>
      <c r="AQ668" s="28"/>
      <c r="AR668" s="28"/>
      <c r="AS668" s="28"/>
      <c r="AT668" s="28"/>
      <c r="AU668" s="28"/>
      <c r="AV668" s="28"/>
      <c r="AW668" s="28"/>
      <c r="AX668" s="28"/>
      <c r="AY668" s="28"/>
      <c r="AZ668" s="28"/>
      <c r="BA668" s="28"/>
      <c r="BC668" s="72"/>
      <c r="BD668" s="72"/>
      <c r="BE668" s="28"/>
      <c r="BF668" s="28"/>
      <c r="BG668" s="28"/>
      <c r="BH668" s="28"/>
      <c r="BI668" s="28"/>
      <c r="BJ668" s="28"/>
      <c r="BK668" s="28"/>
      <c r="BL668" s="28"/>
      <c r="BM668" s="28"/>
      <c r="BN668" s="28"/>
      <c r="BO668" s="28"/>
      <c r="BP668" s="28"/>
      <c r="BQ668" s="28"/>
      <c r="BR668" s="28"/>
      <c r="BS668" s="28"/>
      <c r="BT668" s="28"/>
      <c r="BU668" s="28"/>
      <c r="BV668" s="28"/>
      <c r="BW668" s="28"/>
      <c r="BX668" s="28"/>
      <c r="BY668" s="28"/>
      <c r="BZ668" s="28"/>
    </row>
    <row r="669" spans="1:78" ht="12.75" hidden="1">
      <c r="A669" s="64"/>
      <c r="B669" s="64"/>
      <c r="C669" s="72"/>
      <c r="D669" s="72"/>
      <c r="E669" s="28"/>
      <c r="F669" s="28"/>
      <c r="G669" s="28"/>
      <c r="H669" s="28"/>
      <c r="I669" s="28"/>
      <c r="J669" s="28"/>
      <c r="K669" s="28"/>
      <c r="L669" s="28"/>
      <c r="M669" s="28"/>
      <c r="N669" s="28"/>
      <c r="O669" s="28"/>
      <c r="P669" s="28"/>
      <c r="Q669" s="28"/>
      <c r="R669" s="28"/>
      <c r="S669" s="28"/>
      <c r="T669" s="28"/>
      <c r="U669" s="28"/>
      <c r="V669" s="28"/>
      <c r="W669" s="28"/>
      <c r="X669" s="28"/>
      <c r="Y669" s="28"/>
      <c r="Z669" s="28"/>
      <c r="AA669" s="29"/>
      <c r="AD669" s="72"/>
      <c r="AE669" s="72"/>
      <c r="AF669" s="28"/>
      <c r="AG669" s="28"/>
      <c r="AH669" s="28"/>
      <c r="AI669" s="28"/>
      <c r="AJ669" s="28"/>
      <c r="AK669" s="28"/>
      <c r="AL669" s="28"/>
      <c r="AM669" s="28"/>
      <c r="AN669" s="28"/>
      <c r="AO669" s="28"/>
      <c r="AP669" s="28"/>
      <c r="AQ669" s="28"/>
      <c r="AR669" s="28"/>
      <c r="AS669" s="28"/>
      <c r="AT669" s="28"/>
      <c r="AU669" s="28"/>
      <c r="AV669" s="28"/>
      <c r="AW669" s="28"/>
      <c r="AX669" s="28"/>
      <c r="AY669" s="28"/>
      <c r="AZ669" s="28"/>
      <c r="BA669" s="28"/>
      <c r="BC669" s="72"/>
      <c r="BD669" s="72"/>
      <c r="BE669" s="28"/>
      <c r="BF669" s="28"/>
      <c r="BG669" s="28"/>
      <c r="BH669" s="28"/>
      <c r="BI669" s="28"/>
      <c r="BJ669" s="28"/>
      <c r="BK669" s="28"/>
      <c r="BL669" s="28"/>
      <c r="BM669" s="28"/>
      <c r="BN669" s="28"/>
      <c r="BO669" s="28"/>
      <c r="BP669" s="28"/>
      <c r="BQ669" s="28"/>
      <c r="BR669" s="28"/>
      <c r="BS669" s="28"/>
      <c r="BT669" s="28"/>
      <c r="BU669" s="28"/>
      <c r="BV669" s="28"/>
      <c r="BW669" s="28"/>
      <c r="BX669" s="28"/>
      <c r="BY669" s="28"/>
      <c r="BZ669" s="28"/>
    </row>
    <row r="670" spans="1:78" ht="12.75" hidden="1">
      <c r="A670" s="64"/>
      <c r="B670" s="64"/>
      <c r="C670" s="72"/>
      <c r="D670" s="72"/>
      <c r="E670" s="28"/>
      <c r="F670" s="28"/>
      <c r="G670" s="28"/>
      <c r="H670" s="28"/>
      <c r="I670" s="28"/>
      <c r="J670" s="28"/>
      <c r="K670" s="28"/>
      <c r="L670" s="28"/>
      <c r="M670" s="28"/>
      <c r="N670" s="28"/>
      <c r="O670" s="28"/>
      <c r="P670" s="28"/>
      <c r="Q670" s="28"/>
      <c r="R670" s="28"/>
      <c r="S670" s="28"/>
      <c r="T670" s="28"/>
      <c r="U670" s="28"/>
      <c r="V670" s="28"/>
      <c r="W670" s="28"/>
      <c r="X670" s="28"/>
      <c r="Y670" s="28"/>
      <c r="Z670" s="28"/>
      <c r="AA670" s="29"/>
      <c r="AD670" s="72"/>
      <c r="AE670" s="72"/>
      <c r="AF670" s="28"/>
      <c r="AG670" s="28"/>
      <c r="AH670" s="28"/>
      <c r="AI670" s="28"/>
      <c r="AJ670" s="28"/>
      <c r="AK670" s="28"/>
      <c r="AL670" s="28"/>
      <c r="AM670" s="28"/>
      <c r="AN670" s="28"/>
      <c r="AO670" s="28"/>
      <c r="AP670" s="28"/>
      <c r="AQ670" s="28"/>
      <c r="AR670" s="28"/>
      <c r="AS670" s="28"/>
      <c r="AT670" s="28"/>
      <c r="AU670" s="28"/>
      <c r="AV670" s="28"/>
      <c r="AW670" s="28"/>
      <c r="AX670" s="28"/>
      <c r="AY670" s="28"/>
      <c r="AZ670" s="28"/>
      <c r="BA670" s="28"/>
      <c r="BC670" s="72"/>
      <c r="BD670" s="72"/>
      <c r="BE670" s="28"/>
      <c r="BF670" s="28"/>
      <c r="BG670" s="28"/>
      <c r="BH670" s="28"/>
      <c r="BI670" s="28"/>
      <c r="BJ670" s="28"/>
      <c r="BK670" s="28"/>
      <c r="BL670" s="28"/>
      <c r="BM670" s="28"/>
      <c r="BN670" s="28"/>
      <c r="BO670" s="28"/>
      <c r="BP670" s="28"/>
      <c r="BQ670" s="28"/>
      <c r="BR670" s="28"/>
      <c r="BS670" s="28"/>
      <c r="BT670" s="28"/>
      <c r="BU670" s="28"/>
      <c r="BV670" s="28"/>
      <c r="BW670" s="28"/>
      <c r="BX670" s="28"/>
      <c r="BY670" s="28"/>
      <c r="BZ670" s="28"/>
    </row>
    <row r="671" spans="1:78" ht="12.75" hidden="1">
      <c r="A671" s="64"/>
      <c r="B671" s="64"/>
      <c r="C671" s="72"/>
      <c r="D671" s="72"/>
      <c r="E671" s="28"/>
      <c r="F671" s="28"/>
      <c r="G671" s="28"/>
      <c r="H671" s="28"/>
      <c r="I671" s="28"/>
      <c r="J671" s="28"/>
      <c r="K671" s="28"/>
      <c r="L671" s="28"/>
      <c r="M671" s="28"/>
      <c r="N671" s="28"/>
      <c r="O671" s="28"/>
      <c r="P671" s="28"/>
      <c r="Q671" s="28"/>
      <c r="R671" s="28"/>
      <c r="S671" s="28"/>
      <c r="T671" s="28"/>
      <c r="U671" s="28"/>
      <c r="V671" s="28"/>
      <c r="W671" s="28"/>
      <c r="X671" s="28"/>
      <c r="Y671" s="28"/>
      <c r="Z671" s="28"/>
      <c r="AA671" s="29"/>
      <c r="AD671" s="72"/>
      <c r="AE671" s="72"/>
      <c r="AF671" s="28"/>
      <c r="AG671" s="28"/>
      <c r="AH671" s="28"/>
      <c r="AI671" s="28"/>
      <c r="AJ671" s="28"/>
      <c r="AK671" s="28"/>
      <c r="AL671" s="28"/>
      <c r="AM671" s="28"/>
      <c r="AN671" s="28"/>
      <c r="AO671" s="28"/>
      <c r="AP671" s="28"/>
      <c r="AQ671" s="28"/>
      <c r="AR671" s="28"/>
      <c r="AS671" s="28"/>
      <c r="AT671" s="28"/>
      <c r="AU671" s="28"/>
      <c r="AV671" s="28"/>
      <c r="AW671" s="28"/>
      <c r="AX671" s="28"/>
      <c r="AY671" s="28"/>
      <c r="AZ671" s="28"/>
      <c r="BA671" s="28"/>
      <c r="BC671" s="72"/>
      <c r="BD671" s="72"/>
      <c r="BE671" s="28"/>
      <c r="BF671" s="28"/>
      <c r="BG671" s="28"/>
      <c r="BH671" s="28"/>
      <c r="BI671" s="28"/>
      <c r="BJ671" s="28"/>
      <c r="BK671" s="28"/>
      <c r="BL671" s="28"/>
      <c r="BM671" s="28"/>
      <c r="BN671" s="28"/>
      <c r="BO671" s="28"/>
      <c r="BP671" s="28"/>
      <c r="BQ671" s="28"/>
      <c r="BR671" s="28"/>
      <c r="BS671" s="28"/>
      <c r="BT671" s="28"/>
      <c r="BU671" s="28"/>
      <c r="BV671" s="28"/>
      <c r="BW671" s="28"/>
      <c r="BX671" s="28"/>
      <c r="BY671" s="28"/>
      <c r="BZ671" s="28"/>
    </row>
    <row r="672" spans="1:78" ht="12.75" hidden="1">
      <c r="A672" s="64"/>
      <c r="B672" s="64"/>
      <c r="C672" s="72"/>
      <c r="D672" s="72"/>
      <c r="E672" s="28"/>
      <c r="F672" s="28"/>
      <c r="G672" s="28"/>
      <c r="H672" s="28"/>
      <c r="I672" s="28"/>
      <c r="J672" s="28"/>
      <c r="K672" s="28"/>
      <c r="L672" s="28"/>
      <c r="M672" s="28"/>
      <c r="N672" s="28"/>
      <c r="O672" s="28"/>
      <c r="P672" s="28"/>
      <c r="Q672" s="28"/>
      <c r="R672" s="28"/>
      <c r="S672" s="28"/>
      <c r="T672" s="28"/>
      <c r="U672" s="28"/>
      <c r="V672" s="28"/>
      <c r="W672" s="28"/>
      <c r="X672" s="28"/>
      <c r="Y672" s="28"/>
      <c r="Z672" s="28"/>
      <c r="AA672" s="29"/>
      <c r="AD672" s="72"/>
      <c r="AE672" s="72"/>
      <c r="AF672" s="28"/>
      <c r="AG672" s="28"/>
      <c r="AH672" s="28"/>
      <c r="AI672" s="28"/>
      <c r="AJ672" s="28"/>
      <c r="AK672" s="28"/>
      <c r="AL672" s="28"/>
      <c r="AM672" s="28"/>
      <c r="AN672" s="28"/>
      <c r="AO672" s="28"/>
      <c r="AP672" s="28"/>
      <c r="AQ672" s="28"/>
      <c r="AR672" s="28"/>
      <c r="AS672" s="28"/>
      <c r="AT672" s="28"/>
      <c r="AU672" s="28"/>
      <c r="AV672" s="28"/>
      <c r="AW672" s="28"/>
      <c r="AX672" s="28"/>
      <c r="AY672" s="28"/>
      <c r="AZ672" s="28"/>
      <c r="BA672" s="28"/>
      <c r="BC672" s="72"/>
      <c r="BD672" s="72"/>
      <c r="BE672" s="28"/>
      <c r="BF672" s="28"/>
      <c r="BG672" s="28"/>
      <c r="BH672" s="28"/>
      <c r="BI672" s="28"/>
      <c r="BJ672" s="28"/>
      <c r="BK672" s="28"/>
      <c r="BL672" s="28"/>
      <c r="BM672" s="28"/>
      <c r="BN672" s="28"/>
      <c r="BO672" s="28"/>
      <c r="BP672" s="28"/>
      <c r="BQ672" s="28"/>
      <c r="BR672" s="28"/>
      <c r="BS672" s="28"/>
      <c r="BT672" s="28"/>
      <c r="BU672" s="28"/>
      <c r="BV672" s="28"/>
      <c r="BW672" s="28"/>
      <c r="BX672" s="28"/>
      <c r="BY672" s="28"/>
      <c r="BZ672" s="28"/>
    </row>
    <row r="673" spans="1:78" ht="12.75" hidden="1">
      <c r="A673" s="64"/>
      <c r="B673" s="64"/>
      <c r="C673" s="72"/>
      <c r="D673" s="72"/>
      <c r="E673" s="28"/>
      <c r="F673" s="28"/>
      <c r="G673" s="28"/>
      <c r="H673" s="28"/>
      <c r="I673" s="28"/>
      <c r="J673" s="28"/>
      <c r="K673" s="28"/>
      <c r="L673" s="28"/>
      <c r="M673" s="28"/>
      <c r="N673" s="28"/>
      <c r="O673" s="28"/>
      <c r="P673" s="28"/>
      <c r="Q673" s="28"/>
      <c r="R673" s="28"/>
      <c r="S673" s="28"/>
      <c r="T673" s="28"/>
      <c r="U673" s="28"/>
      <c r="V673" s="28"/>
      <c r="W673" s="28"/>
      <c r="X673" s="28"/>
      <c r="Y673" s="28"/>
      <c r="Z673" s="28"/>
      <c r="AA673" s="29"/>
      <c r="AD673" s="72"/>
      <c r="AE673" s="72"/>
      <c r="AF673" s="28"/>
      <c r="AG673" s="28"/>
      <c r="AH673" s="28"/>
      <c r="AI673" s="28"/>
      <c r="AJ673" s="28"/>
      <c r="AK673" s="28"/>
      <c r="AL673" s="28"/>
      <c r="AM673" s="28"/>
      <c r="AN673" s="28"/>
      <c r="AO673" s="28"/>
      <c r="AP673" s="28"/>
      <c r="AQ673" s="28"/>
      <c r="AR673" s="28"/>
      <c r="AS673" s="28"/>
      <c r="AT673" s="28"/>
      <c r="AU673" s="28"/>
      <c r="AV673" s="28"/>
      <c r="AW673" s="28"/>
      <c r="AX673" s="28"/>
      <c r="AY673" s="28"/>
      <c r="AZ673" s="28"/>
      <c r="BA673" s="28"/>
      <c r="BC673" s="72"/>
      <c r="BD673" s="72"/>
      <c r="BE673" s="28"/>
      <c r="BF673" s="28"/>
      <c r="BG673" s="28"/>
      <c r="BH673" s="28"/>
      <c r="BI673" s="28"/>
      <c r="BJ673" s="28"/>
      <c r="BK673" s="28"/>
      <c r="BL673" s="28"/>
      <c r="BM673" s="28"/>
      <c r="BN673" s="28"/>
      <c r="BO673" s="28"/>
      <c r="BP673" s="28"/>
      <c r="BQ673" s="28"/>
      <c r="BR673" s="28"/>
      <c r="BS673" s="28"/>
      <c r="BT673" s="28"/>
      <c r="BU673" s="28"/>
      <c r="BV673" s="28"/>
      <c r="BW673" s="28"/>
      <c r="BX673" s="28"/>
      <c r="BY673" s="28"/>
      <c r="BZ673" s="28"/>
    </row>
    <row r="674" spans="1:78" ht="12.75" hidden="1">
      <c r="A674" s="64"/>
      <c r="B674" s="64"/>
      <c r="C674" s="72"/>
      <c r="D674" s="72"/>
      <c r="E674" s="28"/>
      <c r="F674" s="28"/>
      <c r="G674" s="28"/>
      <c r="H674" s="28"/>
      <c r="I674" s="28"/>
      <c r="J674" s="28"/>
      <c r="K674" s="28"/>
      <c r="L674" s="28"/>
      <c r="M674" s="28"/>
      <c r="N674" s="28"/>
      <c r="O674" s="28"/>
      <c r="P674" s="28"/>
      <c r="Q674" s="28"/>
      <c r="R674" s="28"/>
      <c r="S674" s="28"/>
      <c r="T674" s="28"/>
      <c r="U674" s="28"/>
      <c r="V674" s="28"/>
      <c r="W674" s="28"/>
      <c r="X674" s="28"/>
      <c r="Y674" s="28"/>
      <c r="Z674" s="28"/>
      <c r="AA674" s="29"/>
      <c r="AD674" s="72"/>
      <c r="AE674" s="72"/>
      <c r="AF674" s="28"/>
      <c r="AG674" s="28"/>
      <c r="AH674" s="28"/>
      <c r="AI674" s="28"/>
      <c r="AJ674" s="28"/>
      <c r="AK674" s="28"/>
      <c r="AL674" s="28"/>
      <c r="AM674" s="28"/>
      <c r="AN674" s="28"/>
      <c r="AO674" s="28"/>
      <c r="AP674" s="28"/>
      <c r="AQ674" s="28"/>
      <c r="AR674" s="28"/>
      <c r="AS674" s="28"/>
      <c r="AT674" s="28"/>
      <c r="AU674" s="28"/>
      <c r="AV674" s="28"/>
      <c r="AW674" s="28"/>
      <c r="AX674" s="28"/>
      <c r="AY674" s="28"/>
      <c r="AZ674" s="28"/>
      <c r="BA674" s="28"/>
      <c r="BC674" s="72"/>
      <c r="BD674" s="72"/>
      <c r="BE674" s="28"/>
      <c r="BF674" s="28"/>
      <c r="BG674" s="28"/>
      <c r="BH674" s="28"/>
      <c r="BI674" s="28"/>
      <c r="BJ674" s="28"/>
      <c r="BK674" s="28"/>
      <c r="BL674" s="28"/>
      <c r="BM674" s="28"/>
      <c r="BN674" s="28"/>
      <c r="BO674" s="28"/>
      <c r="BP674" s="28"/>
      <c r="BQ674" s="28"/>
      <c r="BR674" s="28"/>
      <c r="BS674" s="28"/>
      <c r="BT674" s="28"/>
      <c r="BU674" s="28"/>
      <c r="BV674" s="28"/>
      <c r="BW674" s="28"/>
      <c r="BX674" s="28"/>
      <c r="BY674" s="28"/>
      <c r="BZ674" s="28"/>
    </row>
    <row r="675" spans="1:78" ht="12.75" hidden="1">
      <c r="A675" s="64"/>
      <c r="B675" s="64"/>
      <c r="C675" s="72"/>
      <c r="D675" s="72"/>
      <c r="E675" s="28"/>
      <c r="F675" s="28"/>
      <c r="G675" s="28"/>
      <c r="H675" s="28"/>
      <c r="I675" s="28"/>
      <c r="J675" s="28"/>
      <c r="K675" s="28"/>
      <c r="L675" s="28"/>
      <c r="M675" s="28"/>
      <c r="N675" s="28"/>
      <c r="O675" s="28"/>
      <c r="P675" s="28"/>
      <c r="Q675" s="28"/>
      <c r="R675" s="28"/>
      <c r="S675" s="28"/>
      <c r="T675" s="28"/>
      <c r="U675" s="28"/>
      <c r="V675" s="28"/>
      <c r="W675" s="28"/>
      <c r="X675" s="28"/>
      <c r="Y675" s="28"/>
      <c r="Z675" s="28"/>
      <c r="AA675" s="29"/>
      <c r="AD675" s="72"/>
      <c r="AE675" s="72"/>
      <c r="AF675" s="28"/>
      <c r="AG675" s="28"/>
      <c r="AH675" s="28"/>
      <c r="AI675" s="28"/>
      <c r="AJ675" s="28"/>
      <c r="AK675" s="28"/>
      <c r="AL675" s="28"/>
      <c r="AM675" s="28"/>
      <c r="AN675" s="28"/>
      <c r="AO675" s="28"/>
      <c r="AP675" s="28"/>
      <c r="AQ675" s="28"/>
      <c r="AR675" s="28"/>
      <c r="AS675" s="28"/>
      <c r="AT675" s="28"/>
      <c r="AU675" s="28"/>
      <c r="AV675" s="28"/>
      <c r="AW675" s="28"/>
      <c r="AX675" s="28"/>
      <c r="AY675" s="28"/>
      <c r="AZ675" s="28"/>
      <c r="BA675" s="28"/>
      <c r="BC675" s="72"/>
      <c r="BD675" s="72"/>
      <c r="BE675" s="28"/>
      <c r="BF675" s="28"/>
      <c r="BG675" s="28"/>
      <c r="BH675" s="28"/>
      <c r="BI675" s="28"/>
      <c r="BJ675" s="28"/>
      <c r="BK675" s="28"/>
      <c r="BL675" s="28"/>
      <c r="BM675" s="28"/>
      <c r="BN675" s="28"/>
      <c r="BO675" s="28"/>
      <c r="BP675" s="28"/>
      <c r="BQ675" s="28"/>
      <c r="BR675" s="28"/>
      <c r="BS675" s="28"/>
      <c r="BT675" s="28"/>
      <c r="BU675" s="28"/>
      <c r="BV675" s="28"/>
      <c r="BW675" s="28"/>
      <c r="BX675" s="28"/>
      <c r="BY675" s="28"/>
      <c r="BZ675" s="28"/>
    </row>
    <row r="676" spans="1:78" ht="12.75" hidden="1">
      <c r="A676" s="64"/>
      <c r="B676" s="64"/>
      <c r="C676" s="72"/>
      <c r="D676" s="72"/>
      <c r="E676" s="28"/>
      <c r="F676" s="28"/>
      <c r="G676" s="28"/>
      <c r="H676" s="28"/>
      <c r="I676" s="28"/>
      <c r="J676" s="28"/>
      <c r="K676" s="28"/>
      <c r="L676" s="28"/>
      <c r="M676" s="28"/>
      <c r="N676" s="28"/>
      <c r="O676" s="28"/>
      <c r="P676" s="28"/>
      <c r="Q676" s="28"/>
      <c r="R676" s="28"/>
      <c r="S676" s="28"/>
      <c r="T676" s="28"/>
      <c r="U676" s="28"/>
      <c r="V676" s="28"/>
      <c r="W676" s="28"/>
      <c r="X676" s="28"/>
      <c r="Y676" s="28"/>
      <c r="Z676" s="28"/>
      <c r="AA676" s="29"/>
      <c r="AD676" s="72"/>
      <c r="AE676" s="72"/>
      <c r="AF676" s="28"/>
      <c r="AG676" s="28"/>
      <c r="AH676" s="28"/>
      <c r="AI676" s="28"/>
      <c r="AJ676" s="28"/>
      <c r="AK676" s="28"/>
      <c r="AL676" s="28"/>
      <c r="AM676" s="28"/>
      <c r="AN676" s="28"/>
      <c r="AO676" s="28"/>
      <c r="AP676" s="28"/>
      <c r="AQ676" s="28"/>
      <c r="AR676" s="28"/>
      <c r="AS676" s="28"/>
      <c r="AT676" s="28"/>
      <c r="AU676" s="28"/>
      <c r="AV676" s="28"/>
      <c r="AW676" s="28"/>
      <c r="AX676" s="28"/>
      <c r="AY676" s="28"/>
      <c r="AZ676" s="28"/>
      <c r="BA676" s="28"/>
      <c r="BC676" s="72"/>
      <c r="BD676" s="72"/>
      <c r="BE676" s="28"/>
      <c r="BF676" s="28"/>
      <c r="BG676" s="28"/>
      <c r="BH676" s="28"/>
      <c r="BI676" s="28"/>
      <c r="BJ676" s="28"/>
      <c r="BK676" s="28"/>
      <c r="BL676" s="28"/>
      <c r="BM676" s="28"/>
      <c r="BN676" s="28"/>
      <c r="BO676" s="28"/>
      <c r="BP676" s="28"/>
      <c r="BQ676" s="28"/>
      <c r="BR676" s="28"/>
      <c r="BS676" s="28"/>
      <c r="BT676" s="28"/>
      <c r="BU676" s="28"/>
      <c r="BV676" s="28"/>
      <c r="BW676" s="28"/>
      <c r="BX676" s="28"/>
      <c r="BY676" s="28"/>
      <c r="BZ676" s="28"/>
    </row>
    <row r="677" spans="1:78" ht="12.75" hidden="1">
      <c r="A677" s="64"/>
      <c r="B677" s="64"/>
      <c r="C677" s="72"/>
      <c r="D677" s="72"/>
      <c r="E677" s="28"/>
      <c r="F677" s="28"/>
      <c r="G677" s="28"/>
      <c r="H677" s="28"/>
      <c r="I677" s="28"/>
      <c r="J677" s="28"/>
      <c r="K677" s="28"/>
      <c r="L677" s="28"/>
      <c r="M677" s="28"/>
      <c r="N677" s="28"/>
      <c r="O677" s="28"/>
      <c r="P677" s="28"/>
      <c r="Q677" s="28"/>
      <c r="R677" s="28"/>
      <c r="S677" s="28"/>
      <c r="T677" s="28"/>
      <c r="U677" s="28"/>
      <c r="V677" s="28"/>
      <c r="W677" s="28"/>
      <c r="X677" s="28"/>
      <c r="Y677" s="28"/>
      <c r="Z677" s="28"/>
      <c r="AA677" s="29"/>
      <c r="AD677" s="72"/>
      <c r="AE677" s="72"/>
      <c r="AF677" s="28"/>
      <c r="AG677" s="28"/>
      <c r="AH677" s="28"/>
      <c r="AI677" s="28"/>
      <c r="AJ677" s="28"/>
      <c r="AK677" s="28"/>
      <c r="AL677" s="28"/>
      <c r="AM677" s="28"/>
      <c r="AN677" s="28"/>
      <c r="AO677" s="28"/>
      <c r="AP677" s="28"/>
      <c r="AQ677" s="28"/>
      <c r="AR677" s="28"/>
      <c r="AS677" s="28"/>
      <c r="AT677" s="28"/>
      <c r="AU677" s="28"/>
      <c r="AV677" s="28"/>
      <c r="AW677" s="28"/>
      <c r="AX677" s="28"/>
      <c r="AY677" s="28"/>
      <c r="AZ677" s="28"/>
      <c r="BA677" s="28"/>
      <c r="BC677" s="72"/>
      <c r="BD677" s="72"/>
      <c r="BE677" s="28"/>
      <c r="BF677" s="28"/>
      <c r="BG677" s="28"/>
      <c r="BH677" s="28"/>
      <c r="BI677" s="28"/>
      <c r="BJ677" s="28"/>
      <c r="BK677" s="28"/>
      <c r="BL677" s="28"/>
      <c r="BM677" s="28"/>
      <c r="BN677" s="28"/>
      <c r="BO677" s="28"/>
      <c r="BP677" s="28"/>
      <c r="BQ677" s="28"/>
      <c r="BR677" s="28"/>
      <c r="BS677" s="28"/>
      <c r="BT677" s="28"/>
      <c r="BU677" s="28"/>
      <c r="BV677" s="28"/>
      <c r="BW677" s="28"/>
      <c r="BX677" s="28"/>
      <c r="BY677" s="28"/>
      <c r="BZ677" s="28"/>
    </row>
    <row r="678" spans="1:78" ht="12.75" hidden="1">
      <c r="A678" s="64"/>
      <c r="B678" s="64"/>
      <c r="C678" s="72"/>
      <c r="D678" s="72"/>
      <c r="E678" s="28"/>
      <c r="F678" s="28"/>
      <c r="G678" s="28"/>
      <c r="H678" s="28"/>
      <c r="I678" s="28"/>
      <c r="J678" s="28"/>
      <c r="K678" s="28"/>
      <c r="L678" s="28"/>
      <c r="M678" s="28"/>
      <c r="N678" s="28"/>
      <c r="O678" s="28"/>
      <c r="P678" s="28"/>
      <c r="Q678" s="28"/>
      <c r="R678" s="28"/>
      <c r="S678" s="28"/>
      <c r="T678" s="28"/>
      <c r="U678" s="28"/>
      <c r="V678" s="28"/>
      <c r="W678" s="28"/>
      <c r="X678" s="28"/>
      <c r="Y678" s="28"/>
      <c r="Z678" s="28"/>
      <c r="AA678" s="29"/>
      <c r="AD678" s="72"/>
      <c r="AE678" s="72"/>
      <c r="AF678" s="28"/>
      <c r="AG678" s="28"/>
      <c r="AH678" s="28"/>
      <c r="AI678" s="28"/>
      <c r="AJ678" s="28"/>
      <c r="AK678" s="28"/>
      <c r="AL678" s="28"/>
      <c r="AM678" s="28"/>
      <c r="AN678" s="28"/>
      <c r="AO678" s="28"/>
      <c r="AP678" s="28"/>
      <c r="AQ678" s="28"/>
      <c r="AR678" s="28"/>
      <c r="AS678" s="28"/>
      <c r="AT678" s="28"/>
      <c r="AU678" s="28"/>
      <c r="AV678" s="28"/>
      <c r="AW678" s="28"/>
      <c r="AX678" s="28"/>
      <c r="AY678" s="28"/>
      <c r="AZ678" s="28"/>
      <c r="BA678" s="28"/>
      <c r="BC678" s="72"/>
      <c r="BD678" s="72"/>
      <c r="BE678" s="28"/>
      <c r="BF678" s="28"/>
      <c r="BG678" s="28"/>
      <c r="BH678" s="28"/>
      <c r="BI678" s="28"/>
      <c r="BJ678" s="28"/>
      <c r="BK678" s="28"/>
      <c r="BL678" s="28"/>
      <c r="BM678" s="28"/>
      <c r="BN678" s="28"/>
      <c r="BO678" s="28"/>
      <c r="BP678" s="28"/>
      <c r="BQ678" s="28"/>
      <c r="BR678" s="28"/>
      <c r="BS678" s="28"/>
      <c r="BT678" s="28"/>
      <c r="BU678" s="28"/>
      <c r="BV678" s="28"/>
      <c r="BW678" s="28"/>
      <c r="BX678" s="28"/>
      <c r="BY678" s="28"/>
      <c r="BZ678" s="28"/>
    </row>
    <row r="679" spans="1:78" ht="12.75" hidden="1">
      <c r="A679" s="64"/>
      <c r="B679" s="64"/>
      <c r="C679" s="72"/>
      <c r="D679" s="72"/>
      <c r="E679" s="28"/>
      <c r="F679" s="28"/>
      <c r="G679" s="28"/>
      <c r="H679" s="28"/>
      <c r="I679" s="28"/>
      <c r="J679" s="28"/>
      <c r="K679" s="28"/>
      <c r="L679" s="28"/>
      <c r="M679" s="28"/>
      <c r="N679" s="28"/>
      <c r="O679" s="28"/>
      <c r="P679" s="28"/>
      <c r="Q679" s="28"/>
      <c r="R679" s="28"/>
      <c r="S679" s="28"/>
      <c r="T679" s="28"/>
      <c r="U679" s="28"/>
      <c r="V679" s="28"/>
      <c r="W679" s="28"/>
      <c r="X679" s="28"/>
      <c r="Y679" s="28"/>
      <c r="Z679" s="28"/>
      <c r="AA679" s="29"/>
      <c r="AD679" s="72"/>
      <c r="AE679" s="72"/>
      <c r="AF679" s="28"/>
      <c r="AG679" s="28"/>
      <c r="AH679" s="28"/>
      <c r="AI679" s="28"/>
      <c r="AJ679" s="28"/>
      <c r="AK679" s="28"/>
      <c r="AL679" s="28"/>
      <c r="AM679" s="28"/>
      <c r="AN679" s="28"/>
      <c r="AO679" s="28"/>
      <c r="AP679" s="28"/>
      <c r="AQ679" s="28"/>
      <c r="AR679" s="28"/>
      <c r="AS679" s="28"/>
      <c r="AT679" s="28"/>
      <c r="AU679" s="28"/>
      <c r="AV679" s="28"/>
      <c r="AW679" s="28"/>
      <c r="AX679" s="28"/>
      <c r="AY679" s="28"/>
      <c r="AZ679" s="28"/>
      <c r="BA679" s="28"/>
      <c r="BC679" s="72"/>
      <c r="BD679" s="72"/>
      <c r="BE679" s="28"/>
      <c r="BF679" s="28"/>
      <c r="BG679" s="28"/>
      <c r="BH679" s="28"/>
      <c r="BI679" s="28"/>
      <c r="BJ679" s="28"/>
      <c r="BK679" s="28"/>
      <c r="BL679" s="28"/>
      <c r="BM679" s="28"/>
      <c r="BN679" s="28"/>
      <c r="BO679" s="28"/>
      <c r="BP679" s="28"/>
      <c r="BQ679" s="28"/>
      <c r="BR679" s="28"/>
      <c r="BS679" s="28"/>
      <c r="BT679" s="28"/>
      <c r="BU679" s="28"/>
      <c r="BV679" s="28"/>
      <c r="BW679" s="28"/>
      <c r="BX679" s="28"/>
      <c r="BY679" s="28"/>
      <c r="BZ679" s="28"/>
    </row>
    <row r="680" spans="1:78" ht="12.75" hidden="1">
      <c r="A680" s="64"/>
      <c r="B680" s="64"/>
      <c r="C680" s="72"/>
      <c r="D680" s="72"/>
      <c r="E680" s="28"/>
      <c r="F680" s="28"/>
      <c r="G680" s="28"/>
      <c r="H680" s="28"/>
      <c r="I680" s="28"/>
      <c r="J680" s="28"/>
      <c r="K680" s="28"/>
      <c r="L680" s="28"/>
      <c r="M680" s="28"/>
      <c r="N680" s="28"/>
      <c r="O680" s="28"/>
      <c r="P680" s="28"/>
      <c r="Q680" s="28"/>
      <c r="R680" s="28"/>
      <c r="S680" s="28"/>
      <c r="T680" s="28"/>
      <c r="U680" s="28"/>
      <c r="V680" s="28"/>
      <c r="W680" s="28"/>
      <c r="X680" s="28"/>
      <c r="Y680" s="28"/>
      <c r="Z680" s="28"/>
      <c r="AA680" s="29"/>
      <c r="AD680" s="72"/>
      <c r="AE680" s="72"/>
      <c r="AF680" s="28"/>
      <c r="AG680" s="28"/>
      <c r="AH680" s="28"/>
      <c r="AI680" s="28"/>
      <c r="AJ680" s="28"/>
      <c r="AK680" s="28"/>
      <c r="AL680" s="28"/>
      <c r="AM680" s="28"/>
      <c r="AN680" s="28"/>
      <c r="AO680" s="28"/>
      <c r="AP680" s="28"/>
      <c r="AQ680" s="28"/>
      <c r="AR680" s="28"/>
      <c r="AS680" s="28"/>
      <c r="AT680" s="28"/>
      <c r="AU680" s="28"/>
      <c r="AV680" s="28"/>
      <c r="AW680" s="28"/>
      <c r="AX680" s="28"/>
      <c r="AY680" s="28"/>
      <c r="AZ680" s="28"/>
      <c r="BA680" s="28"/>
      <c r="BC680" s="72"/>
      <c r="BD680" s="72"/>
      <c r="BE680" s="28"/>
      <c r="BF680" s="28"/>
      <c r="BG680" s="28"/>
      <c r="BH680" s="28"/>
      <c r="BI680" s="28"/>
      <c r="BJ680" s="28"/>
      <c r="BK680" s="28"/>
      <c r="BL680" s="28"/>
      <c r="BM680" s="28"/>
      <c r="BN680" s="28"/>
      <c r="BO680" s="28"/>
      <c r="BP680" s="28"/>
      <c r="BQ680" s="28"/>
      <c r="BR680" s="28"/>
      <c r="BS680" s="28"/>
      <c r="BT680" s="28"/>
      <c r="BU680" s="28"/>
      <c r="BV680" s="28"/>
      <c r="BW680" s="28"/>
      <c r="BX680" s="28"/>
      <c r="BY680" s="28"/>
      <c r="BZ680" s="28"/>
    </row>
    <row r="681" spans="1:78" ht="12.75" hidden="1">
      <c r="A681" s="64"/>
      <c r="B681" s="64"/>
      <c r="C681" s="72"/>
      <c r="D681" s="72"/>
      <c r="E681" s="28"/>
      <c r="F681" s="28"/>
      <c r="G681" s="28"/>
      <c r="H681" s="28"/>
      <c r="I681" s="28"/>
      <c r="J681" s="28"/>
      <c r="K681" s="28"/>
      <c r="L681" s="28"/>
      <c r="M681" s="28"/>
      <c r="N681" s="28"/>
      <c r="O681" s="28"/>
      <c r="P681" s="28"/>
      <c r="Q681" s="28"/>
      <c r="R681" s="28"/>
      <c r="S681" s="28"/>
      <c r="T681" s="28"/>
      <c r="U681" s="28"/>
      <c r="V681" s="28"/>
      <c r="W681" s="28"/>
      <c r="X681" s="28"/>
      <c r="Y681" s="28"/>
      <c r="Z681" s="28"/>
      <c r="AA681" s="29"/>
      <c r="AD681" s="72"/>
      <c r="AE681" s="72"/>
      <c r="AF681" s="28"/>
      <c r="AG681" s="28"/>
      <c r="AH681" s="28"/>
      <c r="AI681" s="28"/>
      <c r="AJ681" s="28"/>
      <c r="AK681" s="28"/>
      <c r="AL681" s="28"/>
      <c r="AM681" s="28"/>
      <c r="AN681" s="28"/>
      <c r="AO681" s="28"/>
      <c r="AP681" s="28"/>
      <c r="AQ681" s="28"/>
      <c r="AR681" s="28"/>
      <c r="AS681" s="28"/>
      <c r="AT681" s="28"/>
      <c r="AU681" s="28"/>
      <c r="AV681" s="28"/>
      <c r="AW681" s="28"/>
      <c r="AX681" s="28"/>
      <c r="AY681" s="28"/>
      <c r="AZ681" s="28"/>
      <c r="BA681" s="28"/>
      <c r="BC681" s="72"/>
      <c r="BD681" s="72"/>
      <c r="BE681" s="28"/>
      <c r="BF681" s="28"/>
      <c r="BG681" s="28"/>
      <c r="BH681" s="28"/>
      <c r="BI681" s="28"/>
      <c r="BJ681" s="28"/>
      <c r="BK681" s="28"/>
      <c r="BL681" s="28"/>
      <c r="BM681" s="28"/>
      <c r="BN681" s="28"/>
      <c r="BO681" s="28"/>
      <c r="BP681" s="28"/>
      <c r="BQ681" s="28"/>
      <c r="BR681" s="28"/>
      <c r="BS681" s="28"/>
      <c r="BT681" s="28"/>
      <c r="BU681" s="28"/>
      <c r="BV681" s="28"/>
      <c r="BW681" s="28"/>
      <c r="BX681" s="28"/>
      <c r="BY681" s="28"/>
      <c r="BZ681" s="28"/>
    </row>
    <row r="682" spans="1:78" ht="12.75" hidden="1">
      <c r="A682" s="64"/>
      <c r="B682" s="64"/>
      <c r="C682" s="72"/>
      <c r="D682" s="72"/>
      <c r="E682" s="28"/>
      <c r="F682" s="28"/>
      <c r="G682" s="28"/>
      <c r="H682" s="28"/>
      <c r="I682" s="28"/>
      <c r="J682" s="28"/>
      <c r="K682" s="28"/>
      <c r="L682" s="28"/>
      <c r="M682" s="28"/>
      <c r="N682" s="28"/>
      <c r="O682" s="28"/>
      <c r="P682" s="28"/>
      <c r="Q682" s="28"/>
      <c r="R682" s="28"/>
      <c r="S682" s="28"/>
      <c r="T682" s="28"/>
      <c r="U682" s="28"/>
      <c r="V682" s="28"/>
      <c r="W682" s="28"/>
      <c r="X682" s="28"/>
      <c r="Y682" s="28"/>
      <c r="Z682" s="28"/>
      <c r="AA682" s="29"/>
      <c r="AD682" s="72"/>
      <c r="AE682" s="72"/>
      <c r="AF682" s="28"/>
      <c r="AG682" s="28"/>
      <c r="AH682" s="28"/>
      <c r="AI682" s="28"/>
      <c r="AJ682" s="28"/>
      <c r="AK682" s="28"/>
      <c r="AL682" s="28"/>
      <c r="AM682" s="28"/>
      <c r="AN682" s="28"/>
      <c r="AO682" s="28"/>
      <c r="AP682" s="28"/>
      <c r="AQ682" s="28"/>
      <c r="AR682" s="28"/>
      <c r="AS682" s="28"/>
      <c r="AT682" s="28"/>
      <c r="AU682" s="28"/>
      <c r="AV682" s="28"/>
      <c r="AW682" s="28"/>
      <c r="AX682" s="28"/>
      <c r="AY682" s="28"/>
      <c r="AZ682" s="28"/>
      <c r="BA682" s="28"/>
      <c r="BC682" s="72"/>
      <c r="BD682" s="72"/>
      <c r="BE682" s="28"/>
      <c r="BF682" s="28"/>
      <c r="BG682" s="28"/>
      <c r="BH682" s="28"/>
      <c r="BI682" s="28"/>
      <c r="BJ682" s="28"/>
      <c r="BK682" s="28"/>
      <c r="BL682" s="28"/>
      <c r="BM682" s="28"/>
      <c r="BN682" s="28"/>
      <c r="BO682" s="28"/>
      <c r="BP682" s="28"/>
      <c r="BQ682" s="28"/>
      <c r="BR682" s="28"/>
      <c r="BS682" s="28"/>
      <c r="BT682" s="28"/>
      <c r="BU682" s="28"/>
      <c r="BV682" s="28"/>
      <c r="BW682" s="28"/>
      <c r="BX682" s="28"/>
      <c r="BY682" s="28"/>
      <c r="BZ682" s="28"/>
    </row>
    <row r="683" spans="1:78" ht="12.75" hidden="1">
      <c r="A683" s="64"/>
      <c r="B683" s="64"/>
      <c r="C683" s="72"/>
      <c r="D683" s="72"/>
      <c r="E683" s="28"/>
      <c r="F683" s="28"/>
      <c r="G683" s="28"/>
      <c r="H683" s="28"/>
      <c r="I683" s="28"/>
      <c r="J683" s="28"/>
      <c r="K683" s="28"/>
      <c r="L683" s="28"/>
      <c r="M683" s="28"/>
      <c r="N683" s="28"/>
      <c r="O683" s="28"/>
      <c r="P683" s="28"/>
      <c r="Q683" s="28"/>
      <c r="R683" s="28"/>
      <c r="S683" s="28"/>
      <c r="T683" s="28"/>
      <c r="U683" s="28"/>
      <c r="V683" s="28"/>
      <c r="W683" s="28"/>
      <c r="X683" s="28"/>
      <c r="Y683" s="28"/>
      <c r="Z683" s="28"/>
      <c r="AA683" s="29"/>
      <c r="AD683" s="72"/>
      <c r="AE683" s="72"/>
      <c r="AF683" s="28"/>
      <c r="AG683" s="28"/>
      <c r="AH683" s="28"/>
      <c r="AI683" s="28"/>
      <c r="AJ683" s="28"/>
      <c r="AK683" s="28"/>
      <c r="AL683" s="28"/>
      <c r="AM683" s="28"/>
      <c r="AN683" s="28"/>
      <c r="AO683" s="28"/>
      <c r="AP683" s="28"/>
      <c r="AQ683" s="28"/>
      <c r="AR683" s="28"/>
      <c r="AS683" s="28"/>
      <c r="AT683" s="28"/>
      <c r="AU683" s="28"/>
      <c r="AV683" s="28"/>
      <c r="AW683" s="28"/>
      <c r="AX683" s="28"/>
      <c r="AY683" s="28"/>
      <c r="AZ683" s="28"/>
      <c r="BA683" s="28"/>
      <c r="BC683" s="72"/>
      <c r="BD683" s="72"/>
      <c r="BE683" s="28"/>
      <c r="BF683" s="28"/>
      <c r="BG683" s="28"/>
      <c r="BH683" s="28"/>
      <c r="BI683" s="28"/>
      <c r="BJ683" s="28"/>
      <c r="BK683" s="28"/>
      <c r="BL683" s="28"/>
      <c r="BM683" s="28"/>
      <c r="BN683" s="28"/>
      <c r="BO683" s="28"/>
      <c r="BP683" s="28"/>
      <c r="BQ683" s="28"/>
      <c r="BR683" s="28"/>
      <c r="BS683" s="28"/>
      <c r="BT683" s="28"/>
      <c r="BU683" s="28"/>
      <c r="BV683" s="28"/>
      <c r="BW683" s="28"/>
      <c r="BX683" s="28"/>
      <c r="BY683" s="28"/>
      <c r="BZ683" s="28"/>
    </row>
    <row r="684" spans="1:78" ht="12.75" hidden="1">
      <c r="A684" s="64"/>
      <c r="B684" s="64"/>
      <c r="C684" s="72"/>
      <c r="D684" s="72"/>
      <c r="E684" s="28"/>
      <c r="F684" s="28"/>
      <c r="G684" s="28"/>
      <c r="H684" s="28"/>
      <c r="I684" s="28"/>
      <c r="J684" s="28"/>
      <c r="K684" s="28"/>
      <c r="L684" s="28"/>
      <c r="M684" s="28"/>
      <c r="N684" s="28"/>
      <c r="O684" s="28"/>
      <c r="P684" s="28"/>
      <c r="Q684" s="28"/>
      <c r="R684" s="28"/>
      <c r="S684" s="28"/>
      <c r="T684" s="28"/>
      <c r="U684" s="28"/>
      <c r="V684" s="28"/>
      <c r="W684" s="28"/>
      <c r="X684" s="28"/>
      <c r="Y684" s="28"/>
      <c r="Z684" s="28"/>
      <c r="AA684" s="29"/>
      <c r="AD684" s="72"/>
      <c r="AE684" s="72"/>
      <c r="AF684" s="28"/>
      <c r="AG684" s="28"/>
      <c r="AH684" s="28"/>
      <c r="AI684" s="28"/>
      <c r="AJ684" s="28"/>
      <c r="AK684" s="28"/>
      <c r="AL684" s="28"/>
      <c r="AM684" s="28"/>
      <c r="AN684" s="28"/>
      <c r="AO684" s="28"/>
      <c r="AP684" s="28"/>
      <c r="AQ684" s="28"/>
      <c r="AR684" s="28"/>
      <c r="AS684" s="28"/>
      <c r="AT684" s="28"/>
      <c r="AU684" s="28"/>
      <c r="AV684" s="28"/>
      <c r="AW684" s="28"/>
      <c r="AX684" s="28"/>
      <c r="AY684" s="28"/>
      <c r="AZ684" s="28"/>
      <c r="BA684" s="28"/>
      <c r="BC684" s="72"/>
      <c r="BD684" s="72"/>
      <c r="BE684" s="28"/>
      <c r="BF684" s="28"/>
      <c r="BG684" s="28"/>
      <c r="BH684" s="28"/>
      <c r="BI684" s="28"/>
      <c r="BJ684" s="28"/>
      <c r="BK684" s="28"/>
      <c r="BL684" s="28"/>
      <c r="BM684" s="28"/>
      <c r="BN684" s="28"/>
      <c r="BO684" s="28"/>
      <c r="BP684" s="28"/>
      <c r="BQ684" s="28"/>
      <c r="BR684" s="28"/>
      <c r="BS684" s="28"/>
      <c r="BT684" s="28"/>
      <c r="BU684" s="28"/>
      <c r="BV684" s="28"/>
      <c r="BW684" s="28"/>
      <c r="BX684" s="28"/>
      <c r="BY684" s="28"/>
      <c r="BZ684" s="28"/>
    </row>
    <row r="685" spans="1:78" ht="12.75" hidden="1">
      <c r="A685" s="64"/>
      <c r="B685" s="64"/>
      <c r="C685" s="72"/>
      <c r="D685" s="72"/>
      <c r="E685" s="28"/>
      <c r="F685" s="28"/>
      <c r="G685" s="28"/>
      <c r="H685" s="28"/>
      <c r="I685" s="28"/>
      <c r="J685" s="28"/>
      <c r="K685" s="28"/>
      <c r="L685" s="28"/>
      <c r="M685" s="28"/>
      <c r="N685" s="28"/>
      <c r="O685" s="28"/>
      <c r="P685" s="28"/>
      <c r="Q685" s="28"/>
      <c r="R685" s="28"/>
      <c r="S685" s="28"/>
      <c r="T685" s="28"/>
      <c r="U685" s="28"/>
      <c r="V685" s="28"/>
      <c r="W685" s="28"/>
      <c r="X685" s="28"/>
      <c r="Y685" s="28"/>
      <c r="Z685" s="28"/>
      <c r="AA685" s="29"/>
      <c r="AD685" s="72"/>
      <c r="AE685" s="72"/>
      <c r="AF685" s="28"/>
      <c r="AG685" s="28"/>
      <c r="AH685" s="28"/>
      <c r="AI685" s="28"/>
      <c r="AJ685" s="28"/>
      <c r="AK685" s="28"/>
      <c r="AL685" s="28"/>
      <c r="AM685" s="28"/>
      <c r="AN685" s="28"/>
      <c r="AO685" s="28"/>
      <c r="AP685" s="28"/>
      <c r="AQ685" s="28"/>
      <c r="AR685" s="28"/>
      <c r="AS685" s="28"/>
      <c r="AT685" s="28"/>
      <c r="AU685" s="28"/>
      <c r="AV685" s="28"/>
      <c r="AW685" s="28"/>
      <c r="AX685" s="28"/>
      <c r="AY685" s="28"/>
      <c r="AZ685" s="28"/>
      <c r="BA685" s="28"/>
      <c r="BC685" s="72"/>
      <c r="BD685" s="72"/>
      <c r="BE685" s="28"/>
      <c r="BF685" s="28"/>
      <c r="BG685" s="28"/>
      <c r="BH685" s="28"/>
      <c r="BI685" s="28"/>
      <c r="BJ685" s="28"/>
      <c r="BK685" s="28"/>
      <c r="BL685" s="28"/>
      <c r="BM685" s="28"/>
      <c r="BN685" s="28"/>
      <c r="BO685" s="28"/>
      <c r="BP685" s="28"/>
      <c r="BQ685" s="28"/>
      <c r="BR685" s="28"/>
      <c r="BS685" s="28"/>
      <c r="BT685" s="28"/>
      <c r="BU685" s="28"/>
      <c r="BV685" s="28"/>
      <c r="BW685" s="28"/>
      <c r="BX685" s="28"/>
      <c r="BY685" s="28"/>
      <c r="BZ685" s="28"/>
    </row>
    <row r="686" spans="1:78" ht="12.75" hidden="1">
      <c r="A686" s="64"/>
      <c r="B686" s="64"/>
      <c r="C686" s="72"/>
      <c r="D686" s="72"/>
      <c r="E686" s="28"/>
      <c r="F686" s="28"/>
      <c r="G686" s="28"/>
      <c r="H686" s="28"/>
      <c r="I686" s="28"/>
      <c r="J686" s="28"/>
      <c r="K686" s="28"/>
      <c r="L686" s="28"/>
      <c r="M686" s="28"/>
      <c r="N686" s="28"/>
      <c r="O686" s="28"/>
      <c r="P686" s="28"/>
      <c r="Q686" s="28"/>
      <c r="R686" s="28"/>
      <c r="S686" s="28"/>
      <c r="T686" s="28"/>
      <c r="U686" s="28"/>
      <c r="V686" s="28"/>
      <c r="W686" s="28"/>
      <c r="X686" s="28"/>
      <c r="Y686" s="28"/>
      <c r="Z686" s="28"/>
      <c r="AA686" s="29"/>
      <c r="AD686" s="72"/>
      <c r="AE686" s="72"/>
      <c r="AF686" s="28"/>
      <c r="AG686" s="28"/>
      <c r="AH686" s="28"/>
      <c r="AI686" s="28"/>
      <c r="AJ686" s="28"/>
      <c r="AK686" s="28"/>
      <c r="AL686" s="28"/>
      <c r="AM686" s="28"/>
      <c r="AN686" s="28"/>
      <c r="AO686" s="28"/>
      <c r="AP686" s="28"/>
      <c r="AQ686" s="28"/>
      <c r="AR686" s="28"/>
      <c r="AS686" s="28"/>
      <c r="AT686" s="28"/>
      <c r="AU686" s="28"/>
      <c r="AV686" s="28"/>
      <c r="AW686" s="28"/>
      <c r="AX686" s="28"/>
      <c r="AY686" s="28"/>
      <c r="AZ686" s="28"/>
      <c r="BA686" s="28"/>
      <c r="BC686" s="72"/>
      <c r="BD686" s="72"/>
      <c r="BE686" s="28"/>
      <c r="BF686" s="28"/>
      <c r="BG686" s="28"/>
      <c r="BH686" s="28"/>
      <c r="BI686" s="28"/>
      <c r="BJ686" s="28"/>
      <c r="BK686" s="28"/>
      <c r="BL686" s="28"/>
      <c r="BM686" s="28"/>
      <c r="BN686" s="28"/>
      <c r="BO686" s="28"/>
      <c r="BP686" s="28"/>
      <c r="BQ686" s="28"/>
      <c r="BR686" s="28"/>
      <c r="BS686" s="28"/>
      <c r="BT686" s="28"/>
      <c r="BU686" s="28"/>
      <c r="BV686" s="28"/>
      <c r="BW686" s="28"/>
      <c r="BX686" s="28"/>
      <c r="BY686" s="28"/>
      <c r="BZ686" s="28"/>
    </row>
    <row r="687" spans="1:78" ht="12.75" hidden="1">
      <c r="A687" s="64"/>
      <c r="B687" s="64"/>
      <c r="C687" s="72"/>
      <c r="D687" s="72"/>
      <c r="E687" s="28"/>
      <c r="F687" s="28"/>
      <c r="G687" s="28"/>
      <c r="H687" s="28"/>
      <c r="I687" s="28"/>
      <c r="J687" s="28"/>
      <c r="K687" s="28"/>
      <c r="L687" s="28"/>
      <c r="M687" s="28"/>
      <c r="N687" s="28"/>
      <c r="O687" s="28"/>
      <c r="P687" s="28"/>
      <c r="Q687" s="28"/>
      <c r="R687" s="28"/>
      <c r="S687" s="28"/>
      <c r="T687" s="28"/>
      <c r="U687" s="28"/>
      <c r="V687" s="28"/>
      <c r="W687" s="28"/>
      <c r="X687" s="28"/>
      <c r="Y687" s="28"/>
      <c r="Z687" s="28"/>
      <c r="AA687" s="29"/>
      <c r="AD687" s="72"/>
      <c r="AE687" s="72"/>
      <c r="AF687" s="28"/>
      <c r="AG687" s="28"/>
      <c r="AH687" s="28"/>
      <c r="AI687" s="28"/>
      <c r="AJ687" s="28"/>
      <c r="AK687" s="28"/>
      <c r="AL687" s="28"/>
      <c r="AM687" s="28"/>
      <c r="AN687" s="28"/>
      <c r="AO687" s="28"/>
      <c r="AP687" s="28"/>
      <c r="AQ687" s="28"/>
      <c r="AR687" s="28"/>
      <c r="AS687" s="28"/>
      <c r="AT687" s="28"/>
      <c r="AU687" s="28"/>
      <c r="AV687" s="28"/>
      <c r="AW687" s="28"/>
      <c r="AX687" s="28"/>
      <c r="AY687" s="28"/>
      <c r="AZ687" s="28"/>
      <c r="BA687" s="28"/>
      <c r="BC687" s="72"/>
      <c r="BD687" s="72"/>
      <c r="BE687" s="28"/>
      <c r="BF687" s="28"/>
      <c r="BG687" s="28"/>
      <c r="BH687" s="28"/>
      <c r="BI687" s="28"/>
      <c r="BJ687" s="28"/>
      <c r="BK687" s="28"/>
      <c r="BL687" s="28"/>
      <c r="BM687" s="28"/>
      <c r="BN687" s="28"/>
      <c r="BO687" s="28"/>
      <c r="BP687" s="28"/>
      <c r="BQ687" s="28"/>
      <c r="BR687" s="28"/>
      <c r="BS687" s="28"/>
      <c r="BT687" s="28"/>
      <c r="BU687" s="28"/>
      <c r="BV687" s="28"/>
      <c r="BW687" s="28"/>
      <c r="BX687" s="28"/>
      <c r="BY687" s="28"/>
      <c r="BZ687" s="28"/>
    </row>
    <row r="688" spans="1:78" ht="12.75" hidden="1">
      <c r="A688" s="64"/>
      <c r="B688" s="64"/>
      <c r="C688" s="72"/>
      <c r="D688" s="72"/>
      <c r="E688" s="28"/>
      <c r="F688" s="28"/>
      <c r="G688" s="28"/>
      <c r="H688" s="28"/>
      <c r="I688" s="28"/>
      <c r="J688" s="28"/>
      <c r="K688" s="28"/>
      <c r="L688" s="28"/>
      <c r="M688" s="28"/>
      <c r="N688" s="28"/>
      <c r="O688" s="28"/>
      <c r="P688" s="28"/>
      <c r="Q688" s="28"/>
      <c r="R688" s="28"/>
      <c r="S688" s="28"/>
      <c r="T688" s="28"/>
      <c r="U688" s="28"/>
      <c r="V688" s="28"/>
      <c r="W688" s="28"/>
      <c r="X688" s="28"/>
      <c r="Y688" s="28"/>
      <c r="Z688" s="28"/>
      <c r="AA688" s="29"/>
      <c r="AD688" s="72"/>
      <c r="AE688" s="72"/>
      <c r="AF688" s="28"/>
      <c r="AG688" s="28"/>
      <c r="AH688" s="28"/>
      <c r="AI688" s="28"/>
      <c r="AJ688" s="28"/>
      <c r="AK688" s="28"/>
      <c r="AL688" s="28"/>
      <c r="AM688" s="28"/>
      <c r="AN688" s="28"/>
      <c r="AO688" s="28"/>
      <c r="AP688" s="28"/>
      <c r="AQ688" s="28"/>
      <c r="AR688" s="28"/>
      <c r="AS688" s="28"/>
      <c r="AT688" s="28"/>
      <c r="AU688" s="28"/>
      <c r="AV688" s="28"/>
      <c r="AW688" s="28"/>
      <c r="AX688" s="28"/>
      <c r="AY688" s="28"/>
      <c r="AZ688" s="28"/>
      <c r="BA688" s="28"/>
      <c r="BC688" s="72"/>
      <c r="BD688" s="72"/>
      <c r="BE688" s="28"/>
      <c r="BF688" s="28"/>
      <c r="BG688" s="28"/>
      <c r="BH688" s="28"/>
      <c r="BI688" s="28"/>
      <c r="BJ688" s="28"/>
      <c r="BK688" s="28"/>
      <c r="BL688" s="28"/>
      <c r="BM688" s="28"/>
      <c r="BN688" s="28"/>
      <c r="BO688" s="28"/>
      <c r="BP688" s="28"/>
      <c r="BQ688" s="28"/>
      <c r="BR688" s="28"/>
      <c r="BS688" s="28"/>
      <c r="BT688" s="28"/>
      <c r="BU688" s="28"/>
      <c r="BV688" s="28"/>
      <c r="BW688" s="28"/>
      <c r="BX688" s="28"/>
      <c r="BY688" s="28"/>
      <c r="BZ688" s="28"/>
    </row>
    <row r="689" spans="1:78" ht="12.75" hidden="1">
      <c r="A689" s="64"/>
      <c r="B689" s="64"/>
      <c r="C689" s="72"/>
      <c r="D689" s="72"/>
      <c r="E689" s="28"/>
      <c r="F689" s="28"/>
      <c r="G689" s="28"/>
      <c r="H689" s="28"/>
      <c r="I689" s="28"/>
      <c r="J689" s="28"/>
      <c r="K689" s="28"/>
      <c r="L689" s="28"/>
      <c r="M689" s="28"/>
      <c r="N689" s="28"/>
      <c r="O689" s="28"/>
      <c r="P689" s="28"/>
      <c r="Q689" s="28"/>
      <c r="R689" s="28"/>
      <c r="S689" s="28"/>
      <c r="T689" s="28"/>
      <c r="U689" s="28"/>
      <c r="V689" s="28"/>
      <c r="W689" s="28"/>
      <c r="X689" s="28"/>
      <c r="Y689" s="28"/>
      <c r="Z689" s="28"/>
      <c r="AA689" s="29"/>
      <c r="AD689" s="72"/>
      <c r="AE689" s="72"/>
      <c r="AF689" s="28"/>
      <c r="AG689" s="28"/>
      <c r="AH689" s="28"/>
      <c r="AI689" s="28"/>
      <c r="AJ689" s="28"/>
      <c r="AK689" s="28"/>
      <c r="AL689" s="28"/>
      <c r="AM689" s="28"/>
      <c r="AN689" s="28"/>
      <c r="AO689" s="28"/>
      <c r="AP689" s="28"/>
      <c r="AQ689" s="28"/>
      <c r="AR689" s="28"/>
      <c r="AS689" s="28"/>
      <c r="AT689" s="28"/>
      <c r="AU689" s="28"/>
      <c r="AV689" s="28"/>
      <c r="AW689" s="28"/>
      <c r="AX689" s="28"/>
      <c r="AY689" s="28"/>
      <c r="AZ689" s="28"/>
      <c r="BA689" s="28"/>
      <c r="BC689" s="72"/>
      <c r="BD689" s="72"/>
      <c r="BE689" s="28"/>
      <c r="BF689" s="28"/>
      <c r="BG689" s="28"/>
      <c r="BH689" s="28"/>
      <c r="BI689" s="28"/>
      <c r="BJ689" s="28"/>
      <c r="BK689" s="28"/>
      <c r="BL689" s="28"/>
      <c r="BM689" s="28"/>
      <c r="BN689" s="28"/>
      <c r="BO689" s="28"/>
      <c r="BP689" s="28"/>
      <c r="BQ689" s="28"/>
      <c r="BR689" s="28"/>
      <c r="BS689" s="28"/>
      <c r="BT689" s="28"/>
      <c r="BU689" s="28"/>
      <c r="BV689" s="28"/>
      <c r="BW689" s="28"/>
      <c r="BX689" s="28"/>
      <c r="BY689" s="28"/>
      <c r="BZ689" s="28"/>
    </row>
    <row r="690" spans="1:78" ht="12.75" hidden="1">
      <c r="A690" s="64"/>
      <c r="B690" s="64"/>
      <c r="C690" s="72"/>
      <c r="D690" s="72"/>
      <c r="E690" s="28"/>
      <c r="F690" s="28"/>
      <c r="G690" s="28"/>
      <c r="H690" s="28"/>
      <c r="I690" s="28"/>
      <c r="J690" s="28"/>
      <c r="K690" s="28"/>
      <c r="L690" s="28"/>
      <c r="M690" s="28"/>
      <c r="N690" s="28"/>
      <c r="O690" s="28"/>
      <c r="P690" s="28"/>
      <c r="Q690" s="28"/>
      <c r="R690" s="28"/>
      <c r="S690" s="28"/>
      <c r="T690" s="28"/>
      <c r="U690" s="28"/>
      <c r="V690" s="28"/>
      <c r="W690" s="28"/>
      <c r="X690" s="28"/>
      <c r="Y690" s="28"/>
      <c r="Z690" s="28"/>
      <c r="AA690" s="29"/>
      <c r="AD690" s="72"/>
      <c r="AE690" s="72"/>
      <c r="AF690" s="28"/>
      <c r="AG690" s="28"/>
      <c r="AH690" s="28"/>
      <c r="AI690" s="28"/>
      <c r="AJ690" s="28"/>
      <c r="AK690" s="28"/>
      <c r="AL690" s="28"/>
      <c r="AM690" s="28"/>
      <c r="AN690" s="28"/>
      <c r="AO690" s="28"/>
      <c r="AP690" s="28"/>
      <c r="AQ690" s="28"/>
      <c r="AR690" s="28"/>
      <c r="AS690" s="28"/>
      <c r="AT690" s="28"/>
      <c r="AU690" s="28"/>
      <c r="AV690" s="28"/>
      <c r="AW690" s="28"/>
      <c r="AX690" s="28"/>
      <c r="AY690" s="28"/>
      <c r="AZ690" s="28"/>
      <c r="BA690" s="28"/>
      <c r="BC690" s="72"/>
      <c r="BD690" s="72"/>
      <c r="BE690" s="28"/>
      <c r="BF690" s="28"/>
      <c r="BG690" s="28"/>
      <c r="BH690" s="28"/>
      <c r="BI690" s="28"/>
      <c r="BJ690" s="28"/>
      <c r="BK690" s="28"/>
      <c r="BL690" s="28"/>
      <c r="BM690" s="28"/>
      <c r="BN690" s="28"/>
      <c r="BO690" s="28"/>
      <c r="BP690" s="28"/>
      <c r="BQ690" s="28"/>
      <c r="BR690" s="28"/>
      <c r="BS690" s="28"/>
      <c r="BT690" s="28"/>
      <c r="BU690" s="28"/>
      <c r="BV690" s="28"/>
      <c r="BW690" s="28"/>
      <c r="BX690" s="28"/>
      <c r="BY690" s="28"/>
      <c r="BZ690" s="28"/>
    </row>
    <row r="691" spans="1:78" ht="12.75" hidden="1">
      <c r="A691" s="64"/>
      <c r="B691" s="64"/>
      <c r="C691" s="72"/>
      <c r="D691" s="72"/>
      <c r="E691" s="28"/>
      <c r="F691" s="28"/>
      <c r="G691" s="28"/>
      <c r="H691" s="28"/>
      <c r="I691" s="28"/>
      <c r="J691" s="28"/>
      <c r="K691" s="28"/>
      <c r="L691" s="28"/>
      <c r="M691" s="28"/>
      <c r="N691" s="28"/>
      <c r="O691" s="28"/>
      <c r="P691" s="28"/>
      <c r="Q691" s="28"/>
      <c r="R691" s="28"/>
      <c r="S691" s="28"/>
      <c r="T691" s="28"/>
      <c r="U691" s="28"/>
      <c r="V691" s="28"/>
      <c r="W691" s="28"/>
      <c r="X691" s="28"/>
      <c r="Y691" s="28"/>
      <c r="Z691" s="28"/>
      <c r="AA691" s="29"/>
      <c r="AD691" s="72"/>
      <c r="AE691" s="72"/>
      <c r="AF691" s="28"/>
      <c r="AG691" s="28"/>
      <c r="AH691" s="28"/>
      <c r="AI691" s="28"/>
      <c r="AJ691" s="28"/>
      <c r="AK691" s="28"/>
      <c r="AL691" s="28"/>
      <c r="AM691" s="28"/>
      <c r="AN691" s="28"/>
      <c r="AO691" s="28"/>
      <c r="AP691" s="28"/>
      <c r="AQ691" s="28"/>
      <c r="AR691" s="28"/>
      <c r="AS691" s="28"/>
      <c r="AT691" s="28"/>
      <c r="AU691" s="28"/>
      <c r="AV691" s="28"/>
      <c r="AW691" s="28"/>
      <c r="AX691" s="28"/>
      <c r="AY691" s="28"/>
      <c r="AZ691" s="28"/>
      <c r="BA691" s="28"/>
      <c r="BC691" s="72"/>
      <c r="BD691" s="72"/>
      <c r="BE691" s="28"/>
      <c r="BF691" s="28"/>
      <c r="BG691" s="28"/>
      <c r="BH691" s="28"/>
      <c r="BI691" s="28"/>
      <c r="BJ691" s="28"/>
      <c r="BK691" s="28"/>
      <c r="BL691" s="28"/>
      <c r="BM691" s="28"/>
      <c r="BN691" s="28"/>
      <c r="BO691" s="28"/>
      <c r="BP691" s="28"/>
      <c r="BQ691" s="28"/>
      <c r="BR691" s="28"/>
      <c r="BS691" s="28"/>
      <c r="BT691" s="28"/>
      <c r="BU691" s="28"/>
      <c r="BV691" s="28"/>
      <c r="BW691" s="28"/>
      <c r="BX691" s="28"/>
      <c r="BY691" s="28"/>
      <c r="BZ691" s="28"/>
    </row>
    <row r="692" spans="1:78" ht="12.75" hidden="1">
      <c r="A692" s="64"/>
      <c r="B692" s="64"/>
      <c r="C692" s="72"/>
      <c r="D692" s="72"/>
      <c r="E692" s="28"/>
      <c r="F692" s="28"/>
      <c r="G692" s="28"/>
      <c r="H692" s="28"/>
      <c r="I692" s="28"/>
      <c r="J692" s="28"/>
      <c r="K692" s="28"/>
      <c r="L692" s="28"/>
      <c r="M692" s="28"/>
      <c r="N692" s="28"/>
      <c r="O692" s="28"/>
      <c r="P692" s="28"/>
      <c r="Q692" s="28"/>
      <c r="R692" s="28"/>
      <c r="S692" s="28"/>
      <c r="T692" s="28"/>
      <c r="U692" s="28"/>
      <c r="V692" s="28"/>
      <c r="W692" s="28"/>
      <c r="X692" s="28"/>
      <c r="Y692" s="28"/>
      <c r="Z692" s="28"/>
      <c r="AA692" s="29"/>
      <c r="AD692" s="72"/>
      <c r="AE692" s="72"/>
      <c r="AF692" s="28"/>
      <c r="AG692" s="28"/>
      <c r="AH692" s="28"/>
      <c r="AI692" s="28"/>
      <c r="AJ692" s="28"/>
      <c r="AK692" s="28"/>
      <c r="AL692" s="28"/>
      <c r="AM692" s="28"/>
      <c r="AN692" s="28"/>
      <c r="AO692" s="28"/>
      <c r="AP692" s="28"/>
      <c r="AQ692" s="28"/>
      <c r="AR692" s="28"/>
      <c r="AS692" s="28"/>
      <c r="AT692" s="28"/>
      <c r="AU692" s="28"/>
      <c r="AV692" s="28"/>
      <c r="AW692" s="28"/>
      <c r="AX692" s="28"/>
      <c r="AY692" s="28"/>
      <c r="AZ692" s="28"/>
      <c r="BA692" s="28"/>
      <c r="BC692" s="72"/>
      <c r="BD692" s="72"/>
      <c r="BE692" s="28"/>
      <c r="BF692" s="28"/>
      <c r="BG692" s="28"/>
      <c r="BH692" s="28"/>
      <c r="BI692" s="28"/>
      <c r="BJ692" s="28"/>
      <c r="BK692" s="28"/>
      <c r="BL692" s="28"/>
      <c r="BM692" s="28"/>
      <c r="BN692" s="28"/>
      <c r="BO692" s="28"/>
      <c r="BP692" s="28"/>
      <c r="BQ692" s="28"/>
      <c r="BR692" s="28"/>
      <c r="BS692" s="28"/>
      <c r="BT692" s="28"/>
      <c r="BU692" s="28"/>
      <c r="BV692" s="28"/>
      <c r="BW692" s="28"/>
      <c r="BX692" s="28"/>
      <c r="BY692" s="28"/>
      <c r="BZ692" s="28"/>
    </row>
    <row r="693" spans="1:78" ht="12.75" hidden="1">
      <c r="A693" s="64"/>
      <c r="B693" s="64"/>
      <c r="C693" s="72"/>
      <c r="D693" s="72"/>
      <c r="E693" s="28"/>
      <c r="F693" s="28"/>
      <c r="G693" s="28"/>
      <c r="H693" s="28"/>
      <c r="I693" s="28"/>
      <c r="J693" s="28"/>
      <c r="K693" s="28"/>
      <c r="L693" s="28"/>
      <c r="M693" s="28"/>
      <c r="N693" s="28"/>
      <c r="O693" s="28"/>
      <c r="P693" s="28"/>
      <c r="Q693" s="28"/>
      <c r="R693" s="28"/>
      <c r="S693" s="28"/>
      <c r="T693" s="28"/>
      <c r="U693" s="28"/>
      <c r="V693" s="28"/>
      <c r="W693" s="28"/>
      <c r="X693" s="28"/>
      <c r="Y693" s="28"/>
      <c r="Z693" s="28"/>
      <c r="AA693" s="29"/>
      <c r="AD693" s="72"/>
      <c r="AE693" s="72"/>
      <c r="AF693" s="28"/>
      <c r="AG693" s="28"/>
      <c r="AH693" s="28"/>
      <c r="AI693" s="28"/>
      <c r="AJ693" s="28"/>
      <c r="AK693" s="28"/>
      <c r="AL693" s="28"/>
      <c r="AM693" s="28"/>
      <c r="AN693" s="28"/>
      <c r="AO693" s="28"/>
      <c r="AP693" s="28"/>
      <c r="AQ693" s="28"/>
      <c r="AR693" s="28"/>
      <c r="AS693" s="28"/>
      <c r="AT693" s="28"/>
      <c r="AU693" s="28"/>
      <c r="AV693" s="28"/>
      <c r="AW693" s="28"/>
      <c r="AX693" s="28"/>
      <c r="AY693" s="28"/>
      <c r="AZ693" s="28"/>
      <c r="BA693" s="28"/>
      <c r="BC693" s="72"/>
      <c r="BD693" s="72"/>
      <c r="BE693" s="28"/>
      <c r="BF693" s="28"/>
      <c r="BG693" s="28"/>
      <c r="BH693" s="28"/>
      <c r="BI693" s="28"/>
      <c r="BJ693" s="28"/>
      <c r="BK693" s="28"/>
      <c r="BL693" s="28"/>
      <c r="BM693" s="28"/>
      <c r="BN693" s="28"/>
      <c r="BO693" s="28"/>
      <c r="BP693" s="28"/>
      <c r="BQ693" s="28"/>
      <c r="BR693" s="28"/>
      <c r="BS693" s="28"/>
      <c r="BT693" s="28"/>
      <c r="BU693" s="28"/>
      <c r="BV693" s="28"/>
      <c r="BW693" s="28"/>
      <c r="BX693" s="28"/>
      <c r="BY693" s="28"/>
      <c r="BZ693" s="28"/>
    </row>
    <row r="694" spans="1:78" ht="12.75" hidden="1">
      <c r="A694" s="64"/>
      <c r="B694" s="64"/>
      <c r="C694" s="72"/>
      <c r="D694" s="72"/>
      <c r="E694" s="28"/>
      <c r="F694" s="28"/>
      <c r="G694" s="28"/>
      <c r="H694" s="28"/>
      <c r="I694" s="28"/>
      <c r="J694" s="28"/>
      <c r="K694" s="28"/>
      <c r="L694" s="28"/>
      <c r="M694" s="28"/>
      <c r="N694" s="28"/>
      <c r="O694" s="28"/>
      <c r="P694" s="28"/>
      <c r="Q694" s="28"/>
      <c r="R694" s="28"/>
      <c r="S694" s="28"/>
      <c r="T694" s="28"/>
      <c r="U694" s="28"/>
      <c r="V694" s="28"/>
      <c r="W694" s="28"/>
      <c r="X694" s="28"/>
      <c r="Y694" s="28"/>
      <c r="Z694" s="28"/>
      <c r="AA694" s="29"/>
      <c r="AD694" s="72"/>
      <c r="AE694" s="72"/>
      <c r="AF694" s="28"/>
      <c r="AG694" s="28"/>
      <c r="AH694" s="28"/>
      <c r="AI694" s="28"/>
      <c r="AJ694" s="28"/>
      <c r="AK694" s="28"/>
      <c r="AL694" s="28"/>
      <c r="AM694" s="28"/>
      <c r="AN694" s="28"/>
      <c r="AO694" s="28"/>
      <c r="AP694" s="28"/>
      <c r="AQ694" s="28"/>
      <c r="AR694" s="28"/>
      <c r="AS694" s="28"/>
      <c r="AT694" s="28"/>
      <c r="AU694" s="28"/>
      <c r="AV694" s="28"/>
      <c r="AW694" s="28"/>
      <c r="AX694" s="28"/>
      <c r="AY694" s="28"/>
      <c r="AZ694" s="28"/>
      <c r="BA694" s="28"/>
      <c r="BC694" s="72"/>
      <c r="BD694" s="72"/>
      <c r="BE694" s="28"/>
      <c r="BF694" s="28"/>
      <c r="BG694" s="28"/>
      <c r="BH694" s="28"/>
      <c r="BI694" s="28"/>
      <c r="BJ694" s="28"/>
      <c r="BK694" s="28"/>
      <c r="BL694" s="28"/>
      <c r="BM694" s="28"/>
      <c r="BN694" s="28"/>
      <c r="BO694" s="28"/>
      <c r="BP694" s="28"/>
      <c r="BQ694" s="28"/>
      <c r="BR694" s="28"/>
      <c r="BS694" s="28"/>
      <c r="BT694" s="28"/>
      <c r="BU694" s="28"/>
      <c r="BV694" s="28"/>
      <c r="BW694" s="28"/>
      <c r="BX694" s="28"/>
      <c r="BY694" s="28"/>
      <c r="BZ694" s="28"/>
    </row>
    <row r="695" spans="1:78" ht="12.75" hidden="1">
      <c r="A695" s="64"/>
      <c r="B695" s="64"/>
      <c r="C695" s="72"/>
      <c r="D695" s="72"/>
      <c r="E695" s="28"/>
      <c r="F695" s="28"/>
      <c r="G695" s="28"/>
      <c r="H695" s="28"/>
      <c r="I695" s="28"/>
      <c r="J695" s="28"/>
      <c r="K695" s="28"/>
      <c r="L695" s="28"/>
      <c r="M695" s="28"/>
      <c r="N695" s="28"/>
      <c r="O695" s="28"/>
      <c r="P695" s="28"/>
      <c r="Q695" s="28"/>
      <c r="R695" s="28"/>
      <c r="S695" s="28"/>
      <c r="T695" s="28"/>
      <c r="U695" s="28"/>
      <c r="V695" s="28"/>
      <c r="W695" s="28"/>
      <c r="X695" s="28"/>
      <c r="Y695" s="28"/>
      <c r="Z695" s="28"/>
      <c r="AA695" s="29"/>
      <c r="AD695" s="72"/>
      <c r="AE695" s="72"/>
      <c r="AF695" s="28"/>
      <c r="AG695" s="28"/>
      <c r="AH695" s="28"/>
      <c r="AI695" s="28"/>
      <c r="AJ695" s="28"/>
      <c r="AK695" s="28"/>
      <c r="AL695" s="28"/>
      <c r="AM695" s="28"/>
      <c r="AN695" s="28"/>
      <c r="AO695" s="28"/>
      <c r="AP695" s="28"/>
      <c r="AQ695" s="28"/>
      <c r="AR695" s="28"/>
      <c r="AS695" s="28"/>
      <c r="AT695" s="28"/>
      <c r="AU695" s="28"/>
      <c r="AV695" s="28"/>
      <c r="AW695" s="28"/>
      <c r="AX695" s="28"/>
      <c r="AY695" s="28"/>
      <c r="AZ695" s="28"/>
      <c r="BA695" s="28"/>
      <c r="BC695" s="72"/>
      <c r="BD695" s="72"/>
      <c r="BE695" s="28"/>
      <c r="BF695" s="28"/>
      <c r="BG695" s="28"/>
      <c r="BH695" s="28"/>
      <c r="BI695" s="28"/>
      <c r="BJ695" s="28"/>
      <c r="BK695" s="28"/>
      <c r="BL695" s="28"/>
      <c r="BM695" s="28"/>
      <c r="BN695" s="28"/>
      <c r="BO695" s="28"/>
      <c r="BP695" s="28"/>
      <c r="BQ695" s="28"/>
      <c r="BR695" s="28"/>
      <c r="BS695" s="28"/>
      <c r="BT695" s="28"/>
      <c r="BU695" s="28"/>
      <c r="BV695" s="28"/>
      <c r="BW695" s="28"/>
      <c r="BX695" s="28"/>
      <c r="BY695" s="28"/>
      <c r="BZ695" s="28"/>
    </row>
    <row r="696" spans="1:78" ht="12.75" hidden="1">
      <c r="A696" s="64"/>
      <c r="B696" s="64"/>
      <c r="C696" s="72"/>
      <c r="D696" s="72"/>
      <c r="E696" s="28"/>
      <c r="F696" s="28"/>
      <c r="G696" s="28"/>
      <c r="H696" s="28"/>
      <c r="I696" s="28"/>
      <c r="J696" s="28"/>
      <c r="K696" s="28"/>
      <c r="L696" s="28"/>
      <c r="M696" s="28"/>
      <c r="N696" s="28"/>
      <c r="O696" s="28"/>
      <c r="P696" s="28"/>
      <c r="Q696" s="28"/>
      <c r="R696" s="28"/>
      <c r="S696" s="28"/>
      <c r="T696" s="28"/>
      <c r="U696" s="28"/>
      <c r="V696" s="28"/>
      <c r="W696" s="28"/>
      <c r="X696" s="28"/>
      <c r="Y696" s="28"/>
      <c r="Z696" s="28"/>
      <c r="AA696" s="29"/>
      <c r="AD696" s="72"/>
      <c r="AE696" s="72"/>
      <c r="AF696" s="28"/>
      <c r="AG696" s="28"/>
      <c r="AH696" s="28"/>
      <c r="AI696" s="28"/>
      <c r="AJ696" s="28"/>
      <c r="AK696" s="28"/>
      <c r="AL696" s="28"/>
      <c r="AM696" s="28"/>
      <c r="AN696" s="28"/>
      <c r="AO696" s="28"/>
      <c r="AP696" s="28"/>
      <c r="AQ696" s="28"/>
      <c r="AR696" s="28"/>
      <c r="AS696" s="28"/>
      <c r="AT696" s="28"/>
      <c r="AU696" s="28"/>
      <c r="AV696" s="28"/>
      <c r="AW696" s="28"/>
      <c r="AX696" s="28"/>
      <c r="AY696" s="28"/>
      <c r="AZ696" s="28"/>
      <c r="BA696" s="28"/>
      <c r="BC696" s="72"/>
      <c r="BD696" s="72"/>
      <c r="BE696" s="28"/>
      <c r="BF696" s="28"/>
      <c r="BG696" s="28"/>
      <c r="BH696" s="28"/>
      <c r="BI696" s="28"/>
      <c r="BJ696" s="28"/>
      <c r="BK696" s="28"/>
      <c r="BL696" s="28"/>
      <c r="BM696" s="28"/>
      <c r="BN696" s="28"/>
      <c r="BO696" s="28"/>
      <c r="BP696" s="28"/>
      <c r="BQ696" s="28"/>
      <c r="BR696" s="28"/>
      <c r="BS696" s="28"/>
      <c r="BT696" s="28"/>
      <c r="BU696" s="28"/>
      <c r="BV696" s="28"/>
      <c r="BW696" s="28"/>
      <c r="BX696" s="28"/>
      <c r="BY696" s="28"/>
      <c r="BZ696" s="28"/>
    </row>
    <row r="697" spans="1:78" ht="12.75" hidden="1">
      <c r="A697" s="64"/>
      <c r="B697" s="64"/>
      <c r="C697" s="72"/>
      <c r="D697" s="72"/>
      <c r="E697" s="28"/>
      <c r="F697" s="28"/>
      <c r="G697" s="28"/>
      <c r="H697" s="28"/>
      <c r="I697" s="28"/>
      <c r="J697" s="28"/>
      <c r="K697" s="28"/>
      <c r="L697" s="28"/>
      <c r="M697" s="28"/>
      <c r="N697" s="28"/>
      <c r="O697" s="28"/>
      <c r="P697" s="28"/>
      <c r="Q697" s="28"/>
      <c r="R697" s="28"/>
      <c r="S697" s="28"/>
      <c r="T697" s="28"/>
      <c r="U697" s="28"/>
      <c r="V697" s="28"/>
      <c r="W697" s="28"/>
      <c r="X697" s="28"/>
      <c r="Y697" s="28"/>
      <c r="Z697" s="28"/>
      <c r="AA697" s="29"/>
      <c r="AD697" s="72"/>
      <c r="AE697" s="72"/>
      <c r="AF697" s="28"/>
      <c r="AG697" s="28"/>
      <c r="AH697" s="28"/>
      <c r="AI697" s="28"/>
      <c r="AJ697" s="28"/>
      <c r="AK697" s="28"/>
      <c r="AL697" s="28"/>
      <c r="AM697" s="28"/>
      <c r="AN697" s="28"/>
      <c r="AO697" s="28"/>
      <c r="AP697" s="28"/>
      <c r="AQ697" s="28"/>
      <c r="AR697" s="28"/>
      <c r="AS697" s="28"/>
      <c r="AT697" s="28"/>
      <c r="AU697" s="28"/>
      <c r="AV697" s="28"/>
      <c r="AW697" s="28"/>
      <c r="AX697" s="28"/>
      <c r="AY697" s="28"/>
      <c r="AZ697" s="28"/>
      <c r="BA697" s="28"/>
      <c r="BC697" s="72"/>
      <c r="BD697" s="72"/>
      <c r="BE697" s="28"/>
      <c r="BF697" s="28"/>
      <c r="BG697" s="28"/>
      <c r="BH697" s="28"/>
      <c r="BI697" s="28"/>
      <c r="BJ697" s="28"/>
      <c r="BK697" s="28"/>
      <c r="BL697" s="28"/>
      <c r="BM697" s="28"/>
      <c r="BN697" s="28"/>
      <c r="BO697" s="28"/>
      <c r="BP697" s="28"/>
      <c r="BQ697" s="28"/>
      <c r="BR697" s="28"/>
      <c r="BS697" s="28"/>
      <c r="BT697" s="28"/>
      <c r="BU697" s="28"/>
      <c r="BV697" s="28"/>
      <c r="BW697" s="28"/>
      <c r="BX697" s="28"/>
      <c r="BY697" s="28"/>
      <c r="BZ697" s="28"/>
    </row>
    <row r="698" spans="1:78" ht="12.75" hidden="1">
      <c r="A698" s="64"/>
      <c r="B698" s="64"/>
      <c r="C698" s="72"/>
      <c r="D698" s="72"/>
      <c r="E698" s="28"/>
      <c r="F698" s="28"/>
      <c r="G698" s="28"/>
      <c r="H698" s="28"/>
      <c r="I698" s="28"/>
      <c r="J698" s="28"/>
      <c r="K698" s="28"/>
      <c r="L698" s="28"/>
      <c r="M698" s="28"/>
      <c r="N698" s="28"/>
      <c r="O698" s="28"/>
      <c r="P698" s="28"/>
      <c r="Q698" s="28"/>
      <c r="R698" s="28"/>
      <c r="S698" s="28"/>
      <c r="T698" s="28"/>
      <c r="U698" s="28"/>
      <c r="V698" s="28"/>
      <c r="W698" s="28"/>
      <c r="X698" s="28"/>
      <c r="Y698" s="28"/>
      <c r="Z698" s="28"/>
      <c r="AA698" s="29"/>
      <c r="AD698" s="72"/>
      <c r="AE698" s="72"/>
      <c r="AF698" s="28"/>
      <c r="AG698" s="28"/>
      <c r="AH698" s="28"/>
      <c r="AI698" s="28"/>
      <c r="AJ698" s="28"/>
      <c r="AK698" s="28"/>
      <c r="AL698" s="28"/>
      <c r="AM698" s="28"/>
      <c r="AN698" s="28"/>
      <c r="AO698" s="28"/>
      <c r="AP698" s="28"/>
      <c r="AQ698" s="28"/>
      <c r="AR698" s="28"/>
      <c r="AS698" s="28"/>
      <c r="AT698" s="28"/>
      <c r="AU698" s="28"/>
      <c r="AV698" s="28"/>
      <c r="AW698" s="28"/>
      <c r="AX698" s="28"/>
      <c r="AY698" s="28"/>
      <c r="AZ698" s="28"/>
      <c r="BA698" s="28"/>
      <c r="BC698" s="72"/>
      <c r="BD698" s="72"/>
      <c r="BE698" s="28"/>
      <c r="BF698" s="28"/>
      <c r="BG698" s="28"/>
      <c r="BH698" s="28"/>
      <c r="BI698" s="28"/>
      <c r="BJ698" s="28"/>
      <c r="BK698" s="28"/>
      <c r="BL698" s="28"/>
      <c r="BM698" s="28"/>
      <c r="BN698" s="28"/>
      <c r="BO698" s="28"/>
      <c r="BP698" s="28"/>
      <c r="BQ698" s="28"/>
      <c r="BR698" s="28"/>
      <c r="BS698" s="28"/>
      <c r="BT698" s="28"/>
      <c r="BU698" s="28"/>
      <c r="BV698" s="28"/>
      <c r="BW698" s="28"/>
      <c r="BX698" s="28"/>
      <c r="BY698" s="28"/>
      <c r="BZ698" s="28"/>
    </row>
    <row r="699" spans="1:78" ht="12.75" hidden="1">
      <c r="A699" s="64"/>
      <c r="B699" s="64"/>
      <c r="C699" s="72"/>
      <c r="D699" s="72"/>
      <c r="E699" s="28"/>
      <c r="F699" s="28"/>
      <c r="G699" s="28"/>
      <c r="H699" s="28"/>
      <c r="I699" s="28"/>
      <c r="J699" s="28"/>
      <c r="K699" s="28"/>
      <c r="L699" s="28"/>
      <c r="M699" s="28"/>
      <c r="N699" s="28"/>
      <c r="O699" s="28"/>
      <c r="P699" s="28"/>
      <c r="Q699" s="28"/>
      <c r="R699" s="28"/>
      <c r="S699" s="28"/>
      <c r="T699" s="28"/>
      <c r="U699" s="28"/>
      <c r="V699" s="28"/>
      <c r="W699" s="28"/>
      <c r="X699" s="28"/>
      <c r="Y699" s="28"/>
      <c r="Z699" s="28"/>
      <c r="AA699" s="29"/>
      <c r="AD699" s="72"/>
      <c r="AE699" s="72"/>
      <c r="AF699" s="28"/>
      <c r="AG699" s="28"/>
      <c r="AH699" s="28"/>
      <c r="AI699" s="28"/>
      <c r="AJ699" s="28"/>
      <c r="AK699" s="28"/>
      <c r="AL699" s="28"/>
      <c r="AM699" s="28"/>
      <c r="AN699" s="28"/>
      <c r="AO699" s="28"/>
      <c r="AP699" s="28"/>
      <c r="AQ699" s="28"/>
      <c r="AR699" s="28"/>
      <c r="AS699" s="28"/>
      <c r="AT699" s="28"/>
      <c r="AU699" s="28"/>
      <c r="AV699" s="28"/>
      <c r="AW699" s="28"/>
      <c r="AX699" s="28"/>
      <c r="AY699" s="28"/>
      <c r="AZ699" s="28"/>
      <c r="BA699" s="28"/>
      <c r="BC699" s="72"/>
      <c r="BD699" s="72"/>
      <c r="BE699" s="28"/>
      <c r="BF699" s="28"/>
      <c r="BG699" s="28"/>
      <c r="BH699" s="28"/>
      <c r="BI699" s="28"/>
      <c r="BJ699" s="28"/>
      <c r="BK699" s="28"/>
      <c r="BL699" s="28"/>
      <c r="BM699" s="28"/>
      <c r="BN699" s="28"/>
      <c r="BO699" s="28"/>
      <c r="BP699" s="28"/>
      <c r="BQ699" s="28"/>
      <c r="BR699" s="28"/>
      <c r="BS699" s="28"/>
      <c r="BT699" s="28"/>
      <c r="BU699" s="28"/>
      <c r="BV699" s="28"/>
      <c r="BW699" s="28"/>
      <c r="BX699" s="28"/>
      <c r="BY699" s="28"/>
      <c r="BZ699" s="28"/>
    </row>
    <row r="700" spans="1:78" ht="12.75" hidden="1">
      <c r="A700" s="64"/>
      <c r="B700" s="64"/>
      <c r="C700" s="72"/>
      <c r="D700" s="72"/>
      <c r="E700" s="28"/>
      <c r="F700" s="28"/>
      <c r="G700" s="28"/>
      <c r="H700" s="28"/>
      <c r="I700" s="28"/>
      <c r="J700" s="28"/>
      <c r="K700" s="28"/>
      <c r="L700" s="28"/>
      <c r="M700" s="28"/>
      <c r="N700" s="28"/>
      <c r="O700" s="28"/>
      <c r="P700" s="28"/>
      <c r="Q700" s="28"/>
      <c r="R700" s="28"/>
      <c r="S700" s="28"/>
      <c r="T700" s="28"/>
      <c r="U700" s="28"/>
      <c r="V700" s="28"/>
      <c r="W700" s="28"/>
      <c r="X700" s="28"/>
      <c r="Y700" s="28"/>
      <c r="Z700" s="28"/>
      <c r="AA700" s="29"/>
      <c r="AD700" s="72"/>
      <c r="AE700" s="72"/>
      <c r="AF700" s="28"/>
      <c r="AG700" s="28"/>
      <c r="AH700" s="28"/>
      <c r="AI700" s="28"/>
      <c r="AJ700" s="28"/>
      <c r="AK700" s="28"/>
      <c r="AL700" s="28"/>
      <c r="AM700" s="28"/>
      <c r="AN700" s="28"/>
      <c r="AO700" s="28"/>
      <c r="AP700" s="28"/>
      <c r="AQ700" s="28"/>
      <c r="AR700" s="28"/>
      <c r="AS700" s="28"/>
      <c r="AT700" s="28"/>
      <c r="AU700" s="28"/>
      <c r="AV700" s="28"/>
      <c r="AW700" s="28"/>
      <c r="AX700" s="28"/>
      <c r="AY700" s="28"/>
      <c r="AZ700" s="28"/>
      <c r="BA700" s="28"/>
      <c r="BC700" s="72"/>
      <c r="BD700" s="72"/>
      <c r="BE700" s="28"/>
      <c r="BF700" s="28"/>
      <c r="BG700" s="28"/>
      <c r="BH700" s="28"/>
      <c r="BI700" s="28"/>
      <c r="BJ700" s="28"/>
      <c r="BK700" s="28"/>
      <c r="BL700" s="28"/>
      <c r="BM700" s="28"/>
      <c r="BN700" s="28"/>
      <c r="BO700" s="28"/>
      <c r="BP700" s="28"/>
      <c r="BQ700" s="28"/>
      <c r="BR700" s="28"/>
      <c r="BS700" s="28"/>
      <c r="BT700" s="28"/>
      <c r="BU700" s="28"/>
      <c r="BV700" s="28"/>
      <c r="BW700" s="28"/>
      <c r="BX700" s="28"/>
      <c r="BY700" s="28"/>
      <c r="BZ700" s="28"/>
    </row>
    <row r="701" spans="1:78" ht="12.75" hidden="1">
      <c r="A701" s="64"/>
      <c r="B701" s="64"/>
      <c r="C701" s="72"/>
      <c r="D701" s="72"/>
      <c r="E701" s="28"/>
      <c r="F701" s="28"/>
      <c r="G701" s="28"/>
      <c r="H701" s="28"/>
      <c r="I701" s="28"/>
      <c r="J701" s="28"/>
      <c r="K701" s="28"/>
      <c r="L701" s="28"/>
      <c r="M701" s="28"/>
      <c r="N701" s="28"/>
      <c r="O701" s="28"/>
      <c r="P701" s="28"/>
      <c r="Q701" s="28"/>
      <c r="R701" s="28"/>
      <c r="S701" s="28"/>
      <c r="T701" s="28"/>
      <c r="U701" s="28"/>
      <c r="V701" s="28"/>
      <c r="W701" s="28"/>
      <c r="X701" s="28"/>
      <c r="Y701" s="28"/>
      <c r="Z701" s="28"/>
      <c r="AA701" s="29"/>
      <c r="AD701" s="72"/>
      <c r="AE701" s="72"/>
      <c r="AF701" s="28"/>
      <c r="AG701" s="28"/>
      <c r="AH701" s="28"/>
      <c r="AI701" s="28"/>
      <c r="AJ701" s="28"/>
      <c r="AK701" s="28"/>
      <c r="AL701" s="28"/>
      <c r="AM701" s="28"/>
      <c r="AN701" s="28"/>
      <c r="AO701" s="28"/>
      <c r="AP701" s="28"/>
      <c r="AQ701" s="28"/>
      <c r="AR701" s="28"/>
      <c r="AS701" s="28"/>
      <c r="AT701" s="28"/>
      <c r="AU701" s="28"/>
      <c r="AV701" s="28"/>
      <c r="AW701" s="28"/>
      <c r="AX701" s="28"/>
      <c r="AY701" s="28"/>
      <c r="AZ701" s="28"/>
      <c r="BA701" s="28"/>
      <c r="BC701" s="72"/>
      <c r="BD701" s="72"/>
      <c r="BE701" s="28"/>
      <c r="BF701" s="28"/>
      <c r="BG701" s="28"/>
      <c r="BH701" s="28"/>
      <c r="BI701" s="28"/>
      <c r="BJ701" s="28"/>
      <c r="BK701" s="28"/>
      <c r="BL701" s="28"/>
      <c r="BM701" s="28"/>
      <c r="BN701" s="28"/>
      <c r="BO701" s="28"/>
      <c r="BP701" s="28"/>
      <c r="BQ701" s="28"/>
      <c r="BR701" s="28"/>
      <c r="BS701" s="28"/>
      <c r="BT701" s="28"/>
      <c r="BU701" s="28"/>
      <c r="BV701" s="28"/>
      <c r="BW701" s="28"/>
      <c r="BX701" s="28"/>
      <c r="BY701" s="28"/>
      <c r="BZ701" s="28"/>
    </row>
    <row r="702" spans="1:78" ht="12.75" hidden="1">
      <c r="A702" s="64"/>
      <c r="B702" s="64"/>
      <c r="C702" s="72"/>
      <c r="D702" s="72"/>
      <c r="E702" s="28"/>
      <c r="F702" s="28"/>
      <c r="G702" s="28"/>
      <c r="H702" s="28"/>
      <c r="I702" s="28"/>
      <c r="J702" s="28"/>
      <c r="K702" s="28"/>
      <c r="L702" s="28"/>
      <c r="M702" s="28"/>
      <c r="N702" s="28"/>
      <c r="O702" s="28"/>
      <c r="P702" s="28"/>
      <c r="Q702" s="28"/>
      <c r="R702" s="28"/>
      <c r="S702" s="28"/>
      <c r="T702" s="28"/>
      <c r="U702" s="28"/>
      <c r="V702" s="28"/>
      <c r="W702" s="28"/>
      <c r="X702" s="28"/>
      <c r="Y702" s="28"/>
      <c r="Z702" s="28"/>
      <c r="AA702" s="29"/>
      <c r="AD702" s="72"/>
      <c r="AE702" s="72"/>
      <c r="AF702" s="28"/>
      <c r="AG702" s="28"/>
      <c r="AH702" s="28"/>
      <c r="AI702" s="28"/>
      <c r="AJ702" s="28"/>
      <c r="AK702" s="28"/>
      <c r="AL702" s="28"/>
      <c r="AM702" s="28"/>
      <c r="AN702" s="28"/>
      <c r="AO702" s="28"/>
      <c r="AP702" s="28"/>
      <c r="AQ702" s="28"/>
      <c r="AR702" s="28"/>
      <c r="AS702" s="28"/>
      <c r="AT702" s="28"/>
      <c r="AU702" s="28"/>
      <c r="AV702" s="28"/>
      <c r="AW702" s="28"/>
      <c r="AX702" s="28"/>
      <c r="AY702" s="28"/>
      <c r="AZ702" s="28"/>
      <c r="BA702" s="28"/>
      <c r="BC702" s="72"/>
      <c r="BD702" s="72"/>
      <c r="BE702" s="28"/>
      <c r="BF702" s="28"/>
      <c r="BG702" s="28"/>
      <c r="BH702" s="28"/>
      <c r="BI702" s="28"/>
      <c r="BJ702" s="28"/>
      <c r="BK702" s="28"/>
      <c r="BL702" s="28"/>
      <c r="BM702" s="28"/>
      <c r="BN702" s="28"/>
      <c r="BO702" s="28"/>
      <c r="BP702" s="28"/>
      <c r="BQ702" s="28"/>
      <c r="BR702" s="28"/>
      <c r="BS702" s="28"/>
      <c r="BT702" s="28"/>
      <c r="BU702" s="28"/>
      <c r="BV702" s="28"/>
      <c r="BW702" s="28"/>
      <c r="BX702" s="28"/>
      <c r="BY702" s="28"/>
      <c r="BZ702" s="28"/>
    </row>
    <row r="703" spans="1:78" ht="12.75" hidden="1">
      <c r="A703" s="64"/>
      <c r="B703" s="64"/>
      <c r="C703" s="72"/>
      <c r="D703" s="72"/>
      <c r="E703" s="28"/>
      <c r="F703" s="28"/>
      <c r="G703" s="28"/>
      <c r="H703" s="28"/>
      <c r="I703" s="28"/>
      <c r="J703" s="28"/>
      <c r="K703" s="28"/>
      <c r="L703" s="28"/>
      <c r="M703" s="28"/>
      <c r="N703" s="28"/>
      <c r="O703" s="28"/>
      <c r="P703" s="28"/>
      <c r="Q703" s="28"/>
      <c r="R703" s="28"/>
      <c r="S703" s="28"/>
      <c r="T703" s="28"/>
      <c r="U703" s="28"/>
      <c r="V703" s="28"/>
      <c r="W703" s="28"/>
      <c r="X703" s="28"/>
      <c r="Y703" s="28"/>
      <c r="Z703" s="28"/>
      <c r="AA703" s="29"/>
      <c r="AD703" s="72"/>
      <c r="AE703" s="72"/>
      <c r="AF703" s="28"/>
      <c r="AG703" s="28"/>
      <c r="AH703" s="28"/>
      <c r="AI703" s="28"/>
      <c r="AJ703" s="28"/>
      <c r="AK703" s="28"/>
      <c r="AL703" s="28"/>
      <c r="AM703" s="28"/>
      <c r="AN703" s="28"/>
      <c r="AO703" s="28"/>
      <c r="AP703" s="28"/>
      <c r="AQ703" s="28"/>
      <c r="AR703" s="28"/>
      <c r="AS703" s="28"/>
      <c r="AT703" s="28"/>
      <c r="AU703" s="28"/>
      <c r="AV703" s="28"/>
      <c r="AW703" s="28"/>
      <c r="AX703" s="28"/>
      <c r="AY703" s="28"/>
      <c r="AZ703" s="28"/>
      <c r="BA703" s="28"/>
      <c r="BC703" s="72"/>
      <c r="BD703" s="72"/>
      <c r="BE703" s="28"/>
      <c r="BF703" s="28"/>
      <c r="BG703" s="28"/>
      <c r="BH703" s="28"/>
      <c r="BI703" s="28"/>
      <c r="BJ703" s="28"/>
      <c r="BK703" s="28"/>
      <c r="BL703" s="28"/>
      <c r="BM703" s="28"/>
      <c r="BN703" s="28"/>
      <c r="BO703" s="28"/>
      <c r="BP703" s="28"/>
      <c r="BQ703" s="28"/>
      <c r="BR703" s="28"/>
      <c r="BS703" s="28"/>
      <c r="BT703" s="28"/>
      <c r="BU703" s="28"/>
      <c r="BV703" s="28"/>
      <c r="BW703" s="28"/>
      <c r="BX703" s="28"/>
      <c r="BY703" s="28"/>
      <c r="BZ703" s="28"/>
    </row>
    <row r="704" spans="1:78" ht="12.75" hidden="1">
      <c r="A704" s="64"/>
      <c r="B704" s="64"/>
      <c r="C704" s="72"/>
      <c r="D704" s="72"/>
      <c r="E704" s="28"/>
      <c r="F704" s="28"/>
      <c r="G704" s="28"/>
      <c r="H704" s="28"/>
      <c r="I704" s="28"/>
      <c r="J704" s="28"/>
      <c r="K704" s="28"/>
      <c r="L704" s="28"/>
      <c r="M704" s="28"/>
      <c r="N704" s="28"/>
      <c r="O704" s="28"/>
      <c r="P704" s="28"/>
      <c r="Q704" s="28"/>
      <c r="R704" s="28"/>
      <c r="S704" s="28"/>
      <c r="T704" s="28"/>
      <c r="U704" s="28"/>
      <c r="V704" s="28"/>
      <c r="W704" s="28"/>
      <c r="X704" s="28"/>
      <c r="Y704" s="28"/>
      <c r="Z704" s="28"/>
      <c r="AA704" s="29"/>
      <c r="AD704" s="72"/>
      <c r="AE704" s="72"/>
      <c r="AF704" s="28"/>
      <c r="AG704" s="28"/>
      <c r="AH704" s="28"/>
      <c r="AI704" s="28"/>
      <c r="AJ704" s="28"/>
      <c r="AK704" s="28"/>
      <c r="AL704" s="28"/>
      <c r="AM704" s="28"/>
      <c r="AN704" s="28"/>
      <c r="AO704" s="28"/>
      <c r="AP704" s="28"/>
      <c r="AQ704" s="28"/>
      <c r="AR704" s="28"/>
      <c r="AS704" s="28"/>
      <c r="AT704" s="28"/>
      <c r="AU704" s="28"/>
      <c r="AV704" s="28"/>
      <c r="AW704" s="28"/>
      <c r="AX704" s="28"/>
      <c r="AY704" s="28"/>
      <c r="AZ704" s="28"/>
      <c r="BA704" s="28"/>
      <c r="BC704" s="72"/>
      <c r="BD704" s="72"/>
      <c r="BE704" s="28"/>
      <c r="BF704" s="28"/>
      <c r="BG704" s="28"/>
      <c r="BH704" s="28"/>
      <c r="BI704" s="28"/>
      <c r="BJ704" s="28"/>
      <c r="BK704" s="28"/>
      <c r="BL704" s="28"/>
      <c r="BM704" s="28"/>
      <c r="BN704" s="28"/>
      <c r="BO704" s="28"/>
      <c r="BP704" s="28"/>
      <c r="BQ704" s="28"/>
      <c r="BR704" s="28"/>
      <c r="BS704" s="28"/>
      <c r="BT704" s="28"/>
      <c r="BU704" s="28"/>
      <c r="BV704" s="28"/>
      <c r="BW704" s="28"/>
      <c r="BX704" s="28"/>
      <c r="BY704" s="28"/>
      <c r="BZ704" s="28"/>
    </row>
    <row r="705" spans="1:78" ht="12.75" hidden="1">
      <c r="A705" s="64"/>
      <c r="B705" s="64"/>
      <c r="C705" s="72"/>
      <c r="D705" s="72"/>
      <c r="E705" s="28"/>
      <c r="F705" s="28"/>
      <c r="G705" s="28"/>
      <c r="H705" s="28"/>
      <c r="I705" s="28"/>
      <c r="J705" s="28"/>
      <c r="K705" s="28"/>
      <c r="L705" s="28"/>
      <c r="M705" s="28"/>
      <c r="N705" s="28"/>
      <c r="O705" s="28"/>
      <c r="P705" s="28"/>
      <c r="Q705" s="28"/>
      <c r="R705" s="28"/>
      <c r="S705" s="28"/>
      <c r="T705" s="28"/>
      <c r="U705" s="28"/>
      <c r="V705" s="28"/>
      <c r="W705" s="28"/>
      <c r="X705" s="28"/>
      <c r="Y705" s="28"/>
      <c r="Z705" s="28"/>
      <c r="AA705" s="29"/>
      <c r="AD705" s="72"/>
      <c r="AE705" s="72"/>
      <c r="AF705" s="28"/>
      <c r="AG705" s="28"/>
      <c r="AH705" s="28"/>
      <c r="AI705" s="28"/>
      <c r="AJ705" s="28"/>
      <c r="AK705" s="28"/>
      <c r="AL705" s="28"/>
      <c r="AM705" s="28"/>
      <c r="AN705" s="28"/>
      <c r="AO705" s="28"/>
      <c r="AP705" s="28"/>
      <c r="AQ705" s="28"/>
      <c r="AR705" s="28"/>
      <c r="AS705" s="28"/>
      <c r="AT705" s="28"/>
      <c r="AU705" s="28"/>
      <c r="AV705" s="28"/>
      <c r="AW705" s="28"/>
      <c r="AX705" s="28"/>
      <c r="AY705" s="28"/>
      <c r="AZ705" s="28"/>
      <c r="BA705" s="28"/>
      <c r="BC705" s="72"/>
      <c r="BD705" s="72"/>
      <c r="BE705" s="28"/>
      <c r="BF705" s="28"/>
      <c r="BG705" s="28"/>
      <c r="BH705" s="28"/>
      <c r="BI705" s="28"/>
      <c r="BJ705" s="28"/>
      <c r="BK705" s="28"/>
      <c r="BL705" s="28"/>
      <c r="BM705" s="28"/>
      <c r="BN705" s="28"/>
      <c r="BO705" s="28"/>
      <c r="BP705" s="28"/>
      <c r="BQ705" s="28"/>
      <c r="BR705" s="28"/>
      <c r="BS705" s="28"/>
      <c r="BT705" s="28"/>
      <c r="BU705" s="28"/>
      <c r="BV705" s="28"/>
      <c r="BW705" s="28"/>
      <c r="BX705" s="28"/>
      <c r="BY705" s="28"/>
      <c r="BZ705" s="28"/>
    </row>
    <row r="706" spans="1:78" ht="12.75" hidden="1">
      <c r="A706" s="64"/>
      <c r="B706" s="64"/>
      <c r="C706" s="72"/>
      <c r="D706" s="72"/>
      <c r="E706" s="28"/>
      <c r="F706" s="28"/>
      <c r="G706" s="28"/>
      <c r="H706" s="28"/>
      <c r="I706" s="28"/>
      <c r="J706" s="28"/>
      <c r="K706" s="28"/>
      <c r="L706" s="28"/>
      <c r="M706" s="28"/>
      <c r="N706" s="28"/>
      <c r="O706" s="28"/>
      <c r="P706" s="28"/>
      <c r="Q706" s="28"/>
      <c r="R706" s="28"/>
      <c r="S706" s="28"/>
      <c r="T706" s="28"/>
      <c r="U706" s="28"/>
      <c r="V706" s="28"/>
      <c r="W706" s="28"/>
      <c r="X706" s="28"/>
      <c r="Y706" s="28"/>
      <c r="Z706" s="28"/>
      <c r="AA706" s="29"/>
      <c r="AD706" s="72"/>
      <c r="AE706" s="72"/>
      <c r="AF706" s="28"/>
      <c r="AG706" s="28"/>
      <c r="AH706" s="28"/>
      <c r="AI706" s="28"/>
      <c r="AJ706" s="28"/>
      <c r="AK706" s="28"/>
      <c r="AL706" s="28"/>
      <c r="AM706" s="28"/>
      <c r="AN706" s="28"/>
      <c r="AO706" s="28"/>
      <c r="AP706" s="28"/>
      <c r="AQ706" s="28"/>
      <c r="AR706" s="28"/>
      <c r="AS706" s="28"/>
      <c r="AT706" s="28"/>
      <c r="AU706" s="28"/>
      <c r="AV706" s="28"/>
      <c r="AW706" s="28"/>
      <c r="AX706" s="28"/>
      <c r="AY706" s="28"/>
      <c r="AZ706" s="28"/>
      <c r="BA706" s="28"/>
      <c r="BC706" s="72"/>
      <c r="BD706" s="72"/>
      <c r="BE706" s="28"/>
      <c r="BF706" s="28"/>
      <c r="BG706" s="28"/>
      <c r="BH706" s="28"/>
      <c r="BI706" s="28"/>
      <c r="BJ706" s="28"/>
      <c r="BK706" s="28"/>
      <c r="BL706" s="28"/>
      <c r="BM706" s="28"/>
      <c r="BN706" s="28"/>
      <c r="BO706" s="28"/>
      <c r="BP706" s="28"/>
      <c r="BQ706" s="28"/>
      <c r="BR706" s="28"/>
      <c r="BS706" s="28"/>
      <c r="BT706" s="28"/>
      <c r="BU706" s="28"/>
      <c r="BV706" s="28"/>
      <c r="BW706" s="28"/>
      <c r="BX706" s="28"/>
      <c r="BY706" s="28"/>
      <c r="BZ706" s="28"/>
    </row>
    <row r="707" spans="1:78" ht="12.75" hidden="1">
      <c r="A707" s="64"/>
      <c r="B707" s="64"/>
      <c r="C707" s="72"/>
      <c r="D707" s="72"/>
      <c r="E707" s="28"/>
      <c r="F707" s="28"/>
      <c r="G707" s="28"/>
      <c r="H707" s="28"/>
      <c r="I707" s="28"/>
      <c r="J707" s="28"/>
      <c r="K707" s="28"/>
      <c r="L707" s="28"/>
      <c r="M707" s="28"/>
      <c r="N707" s="28"/>
      <c r="O707" s="28"/>
      <c r="P707" s="28"/>
      <c r="Q707" s="28"/>
      <c r="R707" s="28"/>
      <c r="S707" s="28"/>
      <c r="T707" s="28"/>
      <c r="U707" s="28"/>
      <c r="V707" s="28"/>
      <c r="W707" s="28"/>
      <c r="X707" s="28"/>
      <c r="Y707" s="28"/>
      <c r="Z707" s="28"/>
      <c r="AA707" s="29"/>
      <c r="AD707" s="72"/>
      <c r="AE707" s="72"/>
      <c r="AF707" s="28"/>
      <c r="AG707" s="28"/>
      <c r="AH707" s="28"/>
      <c r="AI707" s="28"/>
      <c r="AJ707" s="28"/>
      <c r="AK707" s="28"/>
      <c r="AL707" s="28"/>
      <c r="AM707" s="28"/>
      <c r="AN707" s="28"/>
      <c r="AO707" s="28"/>
      <c r="AP707" s="28"/>
      <c r="AQ707" s="28"/>
      <c r="AR707" s="28"/>
      <c r="AS707" s="28"/>
      <c r="AT707" s="28"/>
      <c r="AU707" s="28"/>
      <c r="AV707" s="28"/>
      <c r="AW707" s="28"/>
      <c r="AX707" s="28"/>
      <c r="AY707" s="28"/>
      <c r="AZ707" s="28"/>
      <c r="BA707" s="28"/>
      <c r="BC707" s="72"/>
      <c r="BD707" s="72"/>
      <c r="BE707" s="28"/>
      <c r="BF707" s="28"/>
      <c r="BG707" s="28"/>
      <c r="BH707" s="28"/>
      <c r="BI707" s="28"/>
      <c r="BJ707" s="28"/>
      <c r="BK707" s="28"/>
      <c r="BL707" s="28"/>
      <c r="BM707" s="28"/>
      <c r="BN707" s="28"/>
      <c r="BO707" s="28"/>
      <c r="BP707" s="28"/>
      <c r="BQ707" s="28"/>
      <c r="BR707" s="28"/>
      <c r="BS707" s="28"/>
      <c r="BT707" s="28"/>
      <c r="BU707" s="28"/>
      <c r="BV707" s="28"/>
      <c r="BW707" s="28"/>
      <c r="BX707" s="28"/>
      <c r="BY707" s="28"/>
      <c r="BZ707" s="28"/>
    </row>
    <row r="708" spans="1:78" ht="12.75" hidden="1">
      <c r="A708" s="64"/>
      <c r="B708" s="64"/>
      <c r="C708" s="72"/>
      <c r="D708" s="72"/>
      <c r="E708" s="28"/>
      <c r="F708" s="28"/>
      <c r="G708" s="28"/>
      <c r="H708" s="28"/>
      <c r="I708" s="28"/>
      <c r="J708" s="28"/>
      <c r="K708" s="28"/>
      <c r="L708" s="28"/>
      <c r="M708" s="28"/>
      <c r="N708" s="28"/>
      <c r="O708" s="28"/>
      <c r="P708" s="28"/>
      <c r="Q708" s="28"/>
      <c r="R708" s="28"/>
      <c r="S708" s="28"/>
      <c r="T708" s="28"/>
      <c r="U708" s="28"/>
      <c r="V708" s="28"/>
      <c r="W708" s="28"/>
      <c r="X708" s="28"/>
      <c r="Y708" s="28"/>
      <c r="Z708" s="28"/>
      <c r="AA708" s="29"/>
      <c r="AD708" s="72"/>
      <c r="AE708" s="72"/>
      <c r="AF708" s="28"/>
      <c r="AG708" s="28"/>
      <c r="AH708" s="28"/>
      <c r="AI708" s="28"/>
      <c r="AJ708" s="28"/>
      <c r="AK708" s="28"/>
      <c r="AL708" s="28"/>
      <c r="AM708" s="28"/>
      <c r="AN708" s="28"/>
      <c r="AO708" s="28"/>
      <c r="AP708" s="28"/>
      <c r="AQ708" s="28"/>
      <c r="AR708" s="28"/>
      <c r="AS708" s="28"/>
      <c r="AT708" s="28"/>
      <c r="AU708" s="28"/>
      <c r="AV708" s="28"/>
      <c r="AW708" s="28"/>
      <c r="AX708" s="28"/>
      <c r="AY708" s="28"/>
      <c r="AZ708" s="28"/>
      <c r="BA708" s="28"/>
      <c r="BC708" s="72"/>
      <c r="BD708" s="72"/>
      <c r="BE708" s="28"/>
      <c r="BF708" s="28"/>
      <c r="BG708" s="28"/>
      <c r="BH708" s="28"/>
      <c r="BI708" s="28"/>
      <c r="BJ708" s="28"/>
      <c r="BK708" s="28"/>
      <c r="BL708" s="28"/>
      <c r="BM708" s="28"/>
      <c r="BN708" s="28"/>
      <c r="BO708" s="28"/>
      <c r="BP708" s="28"/>
      <c r="BQ708" s="28"/>
      <c r="BR708" s="28"/>
      <c r="BS708" s="28"/>
      <c r="BT708" s="28"/>
      <c r="BU708" s="28"/>
      <c r="BV708" s="28"/>
      <c r="BW708" s="28"/>
      <c r="BX708" s="28"/>
      <c r="BY708" s="28"/>
      <c r="BZ708" s="28"/>
    </row>
    <row r="709" spans="1:78" ht="12.75" hidden="1">
      <c r="A709" s="64"/>
      <c r="B709" s="64"/>
      <c r="C709" s="72"/>
      <c r="D709" s="72"/>
      <c r="E709" s="28"/>
      <c r="F709" s="28"/>
      <c r="G709" s="28"/>
      <c r="H709" s="28"/>
      <c r="I709" s="28"/>
      <c r="J709" s="28"/>
      <c r="K709" s="28"/>
      <c r="L709" s="28"/>
      <c r="M709" s="28"/>
      <c r="N709" s="28"/>
      <c r="O709" s="28"/>
      <c r="P709" s="28"/>
      <c r="Q709" s="28"/>
      <c r="R709" s="28"/>
      <c r="S709" s="28"/>
      <c r="T709" s="28"/>
      <c r="U709" s="28"/>
      <c r="V709" s="28"/>
      <c r="W709" s="28"/>
      <c r="X709" s="28"/>
      <c r="Y709" s="28"/>
      <c r="Z709" s="28"/>
      <c r="AA709" s="29"/>
      <c r="AD709" s="72"/>
      <c r="AE709" s="72"/>
      <c r="AF709" s="28"/>
      <c r="AG709" s="28"/>
      <c r="AH709" s="28"/>
      <c r="AI709" s="28"/>
      <c r="AJ709" s="28"/>
      <c r="AK709" s="28"/>
      <c r="AL709" s="28"/>
      <c r="AM709" s="28"/>
      <c r="AN709" s="28"/>
      <c r="AO709" s="28"/>
      <c r="AP709" s="28"/>
      <c r="AQ709" s="28"/>
      <c r="AR709" s="28"/>
      <c r="AS709" s="28"/>
      <c r="AT709" s="28"/>
      <c r="AU709" s="28"/>
      <c r="AV709" s="28"/>
      <c r="AW709" s="28"/>
      <c r="AX709" s="28"/>
      <c r="AY709" s="28"/>
      <c r="AZ709" s="28"/>
      <c r="BA709" s="28"/>
      <c r="BC709" s="72"/>
      <c r="BD709" s="72"/>
      <c r="BE709" s="28"/>
      <c r="BF709" s="28"/>
      <c r="BG709" s="28"/>
      <c r="BH709" s="28"/>
      <c r="BI709" s="28"/>
      <c r="BJ709" s="28"/>
      <c r="BK709" s="28"/>
      <c r="BL709" s="28"/>
      <c r="BM709" s="28"/>
      <c r="BN709" s="28"/>
      <c r="BO709" s="28"/>
      <c r="BP709" s="28"/>
      <c r="BQ709" s="28"/>
      <c r="BR709" s="28"/>
      <c r="BS709" s="28"/>
      <c r="BT709" s="28"/>
      <c r="BU709" s="28"/>
      <c r="BV709" s="28"/>
      <c r="BW709" s="28"/>
      <c r="BX709" s="28"/>
      <c r="BY709" s="28"/>
      <c r="BZ709" s="28"/>
    </row>
    <row r="710" spans="1:78" ht="12.75" hidden="1">
      <c r="A710" s="64"/>
      <c r="B710" s="64"/>
      <c r="C710" s="72"/>
      <c r="D710" s="72"/>
      <c r="E710" s="28"/>
      <c r="F710" s="28"/>
      <c r="G710" s="28"/>
      <c r="H710" s="28"/>
      <c r="I710" s="28"/>
      <c r="J710" s="28"/>
      <c r="K710" s="28"/>
      <c r="L710" s="28"/>
      <c r="M710" s="28"/>
      <c r="N710" s="28"/>
      <c r="O710" s="28"/>
      <c r="P710" s="28"/>
      <c r="Q710" s="28"/>
      <c r="R710" s="28"/>
      <c r="S710" s="28"/>
      <c r="T710" s="28"/>
      <c r="U710" s="28"/>
      <c r="V710" s="28"/>
      <c r="W710" s="28"/>
      <c r="X710" s="28"/>
      <c r="Y710" s="28"/>
      <c r="Z710" s="28"/>
      <c r="AA710" s="29"/>
      <c r="AD710" s="72"/>
      <c r="AE710" s="72"/>
      <c r="AF710" s="28"/>
      <c r="AG710" s="28"/>
      <c r="AH710" s="28"/>
      <c r="AI710" s="28"/>
      <c r="AJ710" s="28"/>
      <c r="AK710" s="28"/>
      <c r="AL710" s="28"/>
      <c r="AM710" s="28"/>
      <c r="AN710" s="28"/>
      <c r="AO710" s="28"/>
      <c r="AP710" s="28"/>
      <c r="AQ710" s="28"/>
      <c r="AR710" s="28"/>
      <c r="AS710" s="28"/>
      <c r="AT710" s="28"/>
      <c r="AU710" s="28"/>
      <c r="AV710" s="28"/>
      <c r="AW710" s="28"/>
      <c r="AX710" s="28"/>
      <c r="AY710" s="28"/>
      <c r="AZ710" s="28"/>
      <c r="BA710" s="28"/>
      <c r="BC710" s="72"/>
      <c r="BD710" s="72"/>
      <c r="BE710" s="28"/>
      <c r="BF710" s="28"/>
      <c r="BG710" s="28"/>
      <c r="BH710" s="28"/>
      <c r="BI710" s="28"/>
      <c r="BJ710" s="28"/>
      <c r="BK710" s="28"/>
      <c r="BL710" s="28"/>
      <c r="BM710" s="28"/>
      <c r="BN710" s="28"/>
      <c r="BO710" s="28"/>
      <c r="BP710" s="28"/>
      <c r="BQ710" s="28"/>
      <c r="BR710" s="28"/>
      <c r="BS710" s="28"/>
      <c r="BT710" s="28"/>
      <c r="BU710" s="28"/>
      <c r="BV710" s="28"/>
      <c r="BW710" s="28"/>
      <c r="BX710" s="28"/>
      <c r="BY710" s="28"/>
      <c r="BZ710" s="28"/>
    </row>
    <row r="711" spans="1:78" ht="12.75" hidden="1">
      <c r="A711" s="64"/>
      <c r="B711" s="64"/>
      <c r="C711" s="72"/>
      <c r="D711" s="72"/>
      <c r="E711" s="28"/>
      <c r="F711" s="28"/>
      <c r="G711" s="28"/>
      <c r="H711" s="28"/>
      <c r="I711" s="28"/>
      <c r="J711" s="28"/>
      <c r="K711" s="28"/>
      <c r="L711" s="28"/>
      <c r="M711" s="28"/>
      <c r="N711" s="28"/>
      <c r="O711" s="28"/>
      <c r="P711" s="28"/>
      <c r="Q711" s="28"/>
      <c r="R711" s="28"/>
      <c r="S711" s="28"/>
      <c r="T711" s="28"/>
      <c r="U711" s="28"/>
      <c r="V711" s="28"/>
      <c r="W711" s="28"/>
      <c r="X711" s="28"/>
      <c r="Y711" s="28"/>
      <c r="Z711" s="28"/>
      <c r="AA711" s="29"/>
      <c r="AD711" s="72"/>
      <c r="AE711" s="72"/>
      <c r="AF711" s="28"/>
      <c r="AG711" s="28"/>
      <c r="AH711" s="28"/>
      <c r="AI711" s="28"/>
      <c r="AJ711" s="28"/>
      <c r="AK711" s="28"/>
      <c r="AL711" s="28"/>
      <c r="AM711" s="28"/>
      <c r="AN711" s="28"/>
      <c r="AO711" s="28"/>
      <c r="AP711" s="28"/>
      <c r="AQ711" s="28"/>
      <c r="AR711" s="28"/>
      <c r="AS711" s="28"/>
      <c r="AT711" s="28"/>
      <c r="AU711" s="28"/>
      <c r="AV711" s="28"/>
      <c r="AW711" s="28"/>
      <c r="AX711" s="28"/>
      <c r="AY711" s="28"/>
      <c r="AZ711" s="28"/>
      <c r="BA711" s="28"/>
      <c r="BC711" s="72"/>
      <c r="BD711" s="72"/>
      <c r="BE711" s="28"/>
      <c r="BF711" s="28"/>
      <c r="BG711" s="28"/>
      <c r="BH711" s="28"/>
      <c r="BI711" s="28"/>
      <c r="BJ711" s="28"/>
      <c r="BK711" s="28"/>
      <c r="BL711" s="28"/>
      <c r="BM711" s="28"/>
      <c r="BN711" s="28"/>
      <c r="BO711" s="28"/>
      <c r="BP711" s="28"/>
      <c r="BQ711" s="28"/>
      <c r="BR711" s="28"/>
      <c r="BS711" s="28"/>
      <c r="BT711" s="28"/>
      <c r="BU711" s="28"/>
      <c r="BV711" s="28"/>
      <c r="BW711" s="28"/>
      <c r="BX711" s="28"/>
      <c r="BY711" s="28"/>
      <c r="BZ711" s="28"/>
    </row>
    <row r="712" spans="1:78" ht="12.75" hidden="1">
      <c r="A712" s="64"/>
      <c r="B712" s="64"/>
      <c r="C712" s="72"/>
      <c r="D712" s="72"/>
      <c r="E712" s="28"/>
      <c r="F712" s="28"/>
      <c r="G712" s="28"/>
      <c r="H712" s="28"/>
      <c r="I712" s="28"/>
      <c r="J712" s="28"/>
      <c r="K712" s="28"/>
      <c r="L712" s="28"/>
      <c r="M712" s="28"/>
      <c r="N712" s="28"/>
      <c r="O712" s="28"/>
      <c r="P712" s="28"/>
      <c r="Q712" s="28"/>
      <c r="R712" s="28"/>
      <c r="S712" s="28"/>
      <c r="T712" s="28"/>
      <c r="U712" s="28"/>
      <c r="V712" s="28"/>
      <c r="W712" s="28"/>
      <c r="X712" s="28"/>
      <c r="Y712" s="28"/>
      <c r="Z712" s="28"/>
      <c r="AA712" s="29"/>
      <c r="AD712" s="72"/>
      <c r="AE712" s="72"/>
      <c r="AF712" s="28"/>
      <c r="AG712" s="28"/>
      <c r="AH712" s="28"/>
      <c r="AI712" s="28"/>
      <c r="AJ712" s="28"/>
      <c r="AK712" s="28"/>
      <c r="AL712" s="28"/>
      <c r="AM712" s="28"/>
      <c r="AN712" s="28"/>
      <c r="AO712" s="28"/>
      <c r="AP712" s="28"/>
      <c r="AQ712" s="28"/>
      <c r="AR712" s="28"/>
      <c r="AS712" s="28"/>
      <c r="AT712" s="28"/>
      <c r="AU712" s="28"/>
      <c r="AV712" s="28"/>
      <c r="AW712" s="28"/>
      <c r="AX712" s="28"/>
      <c r="AY712" s="28"/>
      <c r="AZ712" s="28"/>
      <c r="BA712" s="28"/>
      <c r="BC712" s="72"/>
      <c r="BD712" s="72"/>
      <c r="BE712" s="28"/>
      <c r="BF712" s="28"/>
      <c r="BG712" s="28"/>
      <c r="BH712" s="28"/>
      <c r="BI712" s="28"/>
      <c r="BJ712" s="28"/>
      <c r="BK712" s="28"/>
      <c r="BL712" s="28"/>
      <c r="BM712" s="28"/>
      <c r="BN712" s="28"/>
      <c r="BO712" s="28"/>
      <c r="BP712" s="28"/>
      <c r="BQ712" s="28"/>
      <c r="BR712" s="28"/>
      <c r="BS712" s="28"/>
      <c r="BT712" s="28"/>
      <c r="BU712" s="28"/>
      <c r="BV712" s="28"/>
      <c r="BW712" s="28"/>
      <c r="BX712" s="28"/>
      <c r="BY712" s="28"/>
      <c r="BZ712" s="28"/>
    </row>
    <row r="713" spans="1:78" ht="12.75" hidden="1">
      <c r="A713" s="64"/>
      <c r="B713" s="64"/>
      <c r="C713" s="72"/>
      <c r="D713" s="72"/>
      <c r="E713" s="28"/>
      <c r="F713" s="28"/>
      <c r="G713" s="28"/>
      <c r="H713" s="28"/>
      <c r="I713" s="28"/>
      <c r="J713" s="28"/>
      <c r="K713" s="28"/>
      <c r="L713" s="28"/>
      <c r="M713" s="28"/>
      <c r="N713" s="28"/>
      <c r="O713" s="28"/>
      <c r="P713" s="28"/>
      <c r="Q713" s="28"/>
      <c r="R713" s="28"/>
      <c r="S713" s="28"/>
      <c r="T713" s="28"/>
      <c r="U713" s="28"/>
      <c r="V713" s="28"/>
      <c r="W713" s="28"/>
      <c r="X713" s="28"/>
      <c r="Y713" s="28"/>
      <c r="Z713" s="28"/>
      <c r="AA713" s="29"/>
      <c r="AD713" s="72"/>
      <c r="AE713" s="72"/>
      <c r="AF713" s="28"/>
      <c r="AG713" s="28"/>
      <c r="AH713" s="28"/>
      <c r="AI713" s="28"/>
      <c r="AJ713" s="28"/>
      <c r="AK713" s="28"/>
      <c r="AL713" s="28"/>
      <c r="AM713" s="28"/>
      <c r="AN713" s="28"/>
      <c r="AO713" s="28"/>
      <c r="AP713" s="28"/>
      <c r="AQ713" s="28"/>
      <c r="AR713" s="28"/>
      <c r="AS713" s="28"/>
      <c r="AT713" s="28"/>
      <c r="AU713" s="28"/>
      <c r="AV713" s="28"/>
      <c r="AW713" s="28"/>
      <c r="AX713" s="28"/>
      <c r="AY713" s="28"/>
      <c r="AZ713" s="28"/>
      <c r="BA713" s="28"/>
      <c r="BC713" s="72"/>
      <c r="BD713" s="72"/>
      <c r="BE713" s="28"/>
      <c r="BF713" s="28"/>
      <c r="BG713" s="28"/>
      <c r="BH713" s="28"/>
      <c r="BI713" s="28"/>
      <c r="BJ713" s="28"/>
      <c r="BK713" s="28"/>
      <c r="BL713" s="28"/>
      <c r="BM713" s="28"/>
      <c r="BN713" s="28"/>
      <c r="BO713" s="28"/>
      <c r="BP713" s="28"/>
      <c r="BQ713" s="28"/>
      <c r="BR713" s="28"/>
      <c r="BS713" s="28"/>
      <c r="BT713" s="28"/>
      <c r="BU713" s="28"/>
      <c r="BV713" s="28"/>
      <c r="BW713" s="28"/>
      <c r="BX713" s="28"/>
      <c r="BY713" s="28"/>
      <c r="BZ713" s="28"/>
    </row>
    <row r="714" spans="1:78" ht="12.75" hidden="1">
      <c r="A714" s="64"/>
      <c r="B714" s="64"/>
      <c r="C714" s="72"/>
      <c r="D714" s="72"/>
      <c r="E714" s="28"/>
      <c r="F714" s="28"/>
      <c r="G714" s="28"/>
      <c r="H714" s="28"/>
      <c r="I714" s="28"/>
      <c r="J714" s="28"/>
      <c r="K714" s="28"/>
      <c r="L714" s="28"/>
      <c r="M714" s="28"/>
      <c r="N714" s="28"/>
      <c r="O714" s="28"/>
      <c r="P714" s="28"/>
      <c r="Q714" s="28"/>
      <c r="R714" s="28"/>
      <c r="S714" s="28"/>
      <c r="T714" s="28"/>
      <c r="U714" s="28"/>
      <c r="V714" s="28"/>
      <c r="W714" s="28"/>
      <c r="X714" s="28"/>
      <c r="Y714" s="28"/>
      <c r="Z714" s="28"/>
      <c r="AA714" s="29"/>
      <c r="AD714" s="72"/>
      <c r="AE714" s="72"/>
      <c r="AF714" s="28"/>
      <c r="AG714" s="28"/>
      <c r="AH714" s="28"/>
      <c r="AI714" s="28"/>
      <c r="AJ714" s="28"/>
      <c r="AK714" s="28"/>
      <c r="AL714" s="28"/>
      <c r="AM714" s="28"/>
      <c r="AN714" s="28"/>
      <c r="AO714" s="28"/>
      <c r="AP714" s="28"/>
      <c r="AQ714" s="28"/>
      <c r="AR714" s="28"/>
      <c r="AS714" s="28"/>
      <c r="AT714" s="28"/>
      <c r="AU714" s="28"/>
      <c r="AV714" s="28"/>
      <c r="AW714" s="28"/>
      <c r="AX714" s="28"/>
      <c r="AY714" s="28"/>
      <c r="AZ714" s="28"/>
      <c r="BA714" s="28"/>
      <c r="BC714" s="72"/>
      <c r="BD714" s="72"/>
      <c r="BE714" s="28"/>
      <c r="BF714" s="28"/>
      <c r="BG714" s="28"/>
      <c r="BH714" s="28"/>
      <c r="BI714" s="28"/>
      <c r="BJ714" s="28"/>
      <c r="BK714" s="28"/>
      <c r="BL714" s="28"/>
      <c r="BM714" s="28"/>
      <c r="BN714" s="28"/>
      <c r="BO714" s="28"/>
      <c r="BP714" s="28"/>
      <c r="BQ714" s="28"/>
      <c r="BR714" s="28"/>
      <c r="BS714" s="28"/>
      <c r="BT714" s="28"/>
      <c r="BU714" s="28"/>
      <c r="BV714" s="28"/>
      <c r="BW714" s="28"/>
      <c r="BX714" s="28"/>
      <c r="BY714" s="28"/>
      <c r="BZ714" s="28"/>
    </row>
    <row r="715" spans="1:78" ht="12.75" hidden="1">
      <c r="A715" s="64"/>
      <c r="B715" s="64"/>
      <c r="C715" s="72"/>
      <c r="D715" s="72"/>
      <c r="E715" s="28"/>
      <c r="F715" s="28"/>
      <c r="G715" s="28"/>
      <c r="H715" s="28"/>
      <c r="I715" s="28"/>
      <c r="J715" s="28"/>
      <c r="K715" s="28"/>
      <c r="L715" s="28"/>
      <c r="M715" s="28"/>
      <c r="N715" s="28"/>
      <c r="O715" s="28"/>
      <c r="P715" s="28"/>
      <c r="Q715" s="28"/>
      <c r="R715" s="28"/>
      <c r="S715" s="28"/>
      <c r="T715" s="28"/>
      <c r="U715" s="28"/>
      <c r="V715" s="28"/>
      <c r="W715" s="28"/>
      <c r="X715" s="28"/>
      <c r="Y715" s="28"/>
      <c r="Z715" s="28"/>
      <c r="AA715" s="29"/>
      <c r="AD715" s="72"/>
      <c r="AE715" s="72"/>
      <c r="AF715" s="28"/>
      <c r="AG715" s="28"/>
      <c r="AH715" s="28"/>
      <c r="AI715" s="28"/>
      <c r="AJ715" s="28"/>
      <c r="AK715" s="28"/>
      <c r="AL715" s="28"/>
      <c r="AM715" s="28"/>
      <c r="AN715" s="28"/>
      <c r="AO715" s="28"/>
      <c r="AP715" s="28"/>
      <c r="AQ715" s="28"/>
      <c r="AR715" s="28"/>
      <c r="AS715" s="28"/>
      <c r="AT715" s="28"/>
      <c r="AU715" s="28"/>
      <c r="AV715" s="28"/>
      <c r="AW715" s="28"/>
      <c r="AX715" s="28"/>
      <c r="AY715" s="28"/>
      <c r="AZ715" s="28"/>
      <c r="BA715" s="28"/>
      <c r="BC715" s="72"/>
      <c r="BD715" s="72"/>
      <c r="BE715" s="28"/>
      <c r="BF715" s="28"/>
      <c r="BG715" s="28"/>
      <c r="BH715" s="28"/>
      <c r="BI715" s="28"/>
      <c r="BJ715" s="28"/>
      <c r="BK715" s="28"/>
      <c r="BL715" s="28"/>
      <c r="BM715" s="28"/>
      <c r="BN715" s="28"/>
      <c r="BO715" s="28"/>
      <c r="BP715" s="28"/>
      <c r="BQ715" s="28"/>
      <c r="BR715" s="28"/>
      <c r="BS715" s="28"/>
      <c r="BT715" s="28"/>
      <c r="BU715" s="28"/>
      <c r="BV715" s="28"/>
      <c r="BW715" s="28"/>
      <c r="BX715" s="28"/>
      <c r="BY715" s="28"/>
      <c r="BZ715" s="28"/>
    </row>
    <row r="716" spans="1:78" ht="12.75" hidden="1">
      <c r="A716" s="64"/>
      <c r="B716" s="64"/>
      <c r="C716" s="72"/>
      <c r="D716" s="72"/>
      <c r="E716" s="28"/>
      <c r="F716" s="28"/>
      <c r="G716" s="28"/>
      <c r="H716" s="28"/>
      <c r="I716" s="28"/>
      <c r="J716" s="28"/>
      <c r="K716" s="28"/>
      <c r="L716" s="28"/>
      <c r="M716" s="28"/>
      <c r="N716" s="28"/>
      <c r="O716" s="28"/>
      <c r="P716" s="28"/>
      <c r="Q716" s="28"/>
      <c r="R716" s="28"/>
      <c r="S716" s="28"/>
      <c r="T716" s="28"/>
      <c r="U716" s="28"/>
      <c r="V716" s="28"/>
      <c r="W716" s="28"/>
      <c r="X716" s="28"/>
      <c r="Y716" s="28"/>
      <c r="Z716" s="28"/>
      <c r="AA716" s="29"/>
      <c r="AD716" s="72"/>
      <c r="AE716" s="72"/>
      <c r="AF716" s="28"/>
      <c r="AG716" s="28"/>
      <c r="AH716" s="28"/>
      <c r="AI716" s="28"/>
      <c r="AJ716" s="28"/>
      <c r="AK716" s="28"/>
      <c r="AL716" s="28"/>
      <c r="AM716" s="28"/>
      <c r="AN716" s="28"/>
      <c r="AO716" s="28"/>
      <c r="AP716" s="28"/>
      <c r="AQ716" s="28"/>
      <c r="AR716" s="28"/>
      <c r="AS716" s="28"/>
      <c r="AT716" s="28"/>
      <c r="AU716" s="28"/>
      <c r="AV716" s="28"/>
      <c r="AW716" s="28"/>
      <c r="AX716" s="28"/>
      <c r="AY716" s="28"/>
      <c r="AZ716" s="28"/>
      <c r="BA716" s="28"/>
      <c r="BC716" s="72"/>
      <c r="BD716" s="72"/>
      <c r="BE716" s="28"/>
      <c r="BF716" s="28"/>
      <c r="BG716" s="28"/>
      <c r="BH716" s="28"/>
      <c r="BI716" s="28"/>
      <c r="BJ716" s="28"/>
      <c r="BK716" s="28"/>
      <c r="BL716" s="28"/>
      <c r="BM716" s="28"/>
      <c r="BN716" s="28"/>
      <c r="BO716" s="28"/>
      <c r="BP716" s="28"/>
      <c r="BQ716" s="28"/>
      <c r="BR716" s="28"/>
      <c r="BS716" s="28"/>
      <c r="BT716" s="28"/>
      <c r="BU716" s="28"/>
      <c r="BV716" s="28"/>
      <c r="BW716" s="28"/>
      <c r="BX716" s="28"/>
      <c r="BY716" s="28"/>
      <c r="BZ716" s="28"/>
    </row>
    <row r="717" spans="1:78" ht="12.75" hidden="1">
      <c r="A717" s="64"/>
      <c r="B717" s="64"/>
      <c r="C717" s="72"/>
      <c r="D717" s="72"/>
      <c r="E717" s="28"/>
      <c r="F717" s="28"/>
      <c r="G717" s="28"/>
      <c r="H717" s="28"/>
      <c r="I717" s="28"/>
      <c r="J717" s="28"/>
      <c r="K717" s="28"/>
      <c r="L717" s="28"/>
      <c r="M717" s="28"/>
      <c r="N717" s="28"/>
      <c r="O717" s="28"/>
      <c r="P717" s="28"/>
      <c r="Q717" s="28"/>
      <c r="R717" s="28"/>
      <c r="S717" s="28"/>
      <c r="T717" s="28"/>
      <c r="U717" s="28"/>
      <c r="V717" s="28"/>
      <c r="W717" s="28"/>
      <c r="X717" s="28"/>
      <c r="Y717" s="28"/>
      <c r="Z717" s="28"/>
      <c r="AA717" s="29"/>
      <c r="AD717" s="72"/>
      <c r="AE717" s="72"/>
      <c r="AF717" s="28"/>
      <c r="AG717" s="28"/>
      <c r="AH717" s="28"/>
      <c r="AI717" s="28"/>
      <c r="AJ717" s="28"/>
      <c r="AK717" s="28"/>
      <c r="AL717" s="28"/>
      <c r="AM717" s="28"/>
      <c r="AN717" s="28"/>
      <c r="AO717" s="28"/>
      <c r="AP717" s="28"/>
      <c r="AQ717" s="28"/>
      <c r="AR717" s="28"/>
      <c r="AS717" s="28"/>
      <c r="AT717" s="28"/>
      <c r="AU717" s="28"/>
      <c r="AV717" s="28"/>
      <c r="AW717" s="28"/>
      <c r="AX717" s="28"/>
      <c r="AY717" s="28"/>
      <c r="AZ717" s="28"/>
      <c r="BA717" s="28"/>
      <c r="BC717" s="72"/>
      <c r="BD717" s="72"/>
      <c r="BE717" s="28"/>
      <c r="BF717" s="28"/>
      <c r="BG717" s="28"/>
      <c r="BH717" s="28"/>
      <c r="BI717" s="28"/>
      <c r="BJ717" s="28"/>
      <c r="BK717" s="28"/>
      <c r="BL717" s="28"/>
      <c r="BM717" s="28"/>
      <c r="BN717" s="28"/>
      <c r="BO717" s="28"/>
      <c r="BP717" s="28"/>
      <c r="BQ717" s="28"/>
      <c r="BR717" s="28"/>
      <c r="BS717" s="28"/>
      <c r="BT717" s="28"/>
      <c r="BU717" s="28"/>
      <c r="BV717" s="28"/>
      <c r="BW717" s="28"/>
      <c r="BX717" s="28"/>
      <c r="BY717" s="28"/>
      <c r="BZ717" s="28"/>
    </row>
    <row r="718" spans="1:78" ht="12.75" hidden="1">
      <c r="A718" s="64"/>
      <c r="B718" s="64"/>
      <c r="C718" s="72"/>
      <c r="D718" s="72"/>
      <c r="E718" s="28"/>
      <c r="F718" s="28"/>
      <c r="G718" s="28"/>
      <c r="H718" s="28"/>
      <c r="I718" s="28"/>
      <c r="J718" s="28"/>
      <c r="K718" s="28"/>
      <c r="L718" s="28"/>
      <c r="M718" s="28"/>
      <c r="N718" s="28"/>
      <c r="O718" s="28"/>
      <c r="P718" s="28"/>
      <c r="Q718" s="28"/>
      <c r="R718" s="28"/>
      <c r="S718" s="28"/>
      <c r="T718" s="28"/>
      <c r="U718" s="28"/>
      <c r="V718" s="28"/>
      <c r="W718" s="28"/>
      <c r="X718" s="28"/>
      <c r="Y718" s="28"/>
      <c r="Z718" s="28"/>
      <c r="AA718" s="29"/>
      <c r="AD718" s="72"/>
      <c r="AE718" s="72"/>
      <c r="AF718" s="28"/>
      <c r="AG718" s="28"/>
      <c r="AH718" s="28"/>
      <c r="AI718" s="28"/>
      <c r="AJ718" s="28"/>
      <c r="AK718" s="28"/>
      <c r="AL718" s="28"/>
      <c r="AM718" s="28"/>
      <c r="AN718" s="28"/>
      <c r="AO718" s="28"/>
      <c r="AP718" s="28"/>
      <c r="AQ718" s="28"/>
      <c r="AR718" s="28"/>
      <c r="AS718" s="28"/>
      <c r="AT718" s="28"/>
      <c r="AU718" s="28"/>
      <c r="AV718" s="28"/>
      <c r="AW718" s="28"/>
      <c r="AX718" s="28"/>
      <c r="AY718" s="28"/>
      <c r="AZ718" s="28"/>
      <c r="BA718" s="28"/>
      <c r="BC718" s="72"/>
      <c r="BD718" s="72"/>
      <c r="BE718" s="28"/>
      <c r="BF718" s="28"/>
      <c r="BG718" s="28"/>
      <c r="BH718" s="28"/>
      <c r="BI718" s="28"/>
      <c r="BJ718" s="28"/>
      <c r="BK718" s="28"/>
      <c r="BL718" s="28"/>
      <c r="BM718" s="28"/>
      <c r="BN718" s="28"/>
      <c r="BO718" s="28"/>
      <c r="BP718" s="28"/>
      <c r="BQ718" s="28"/>
      <c r="BR718" s="28"/>
      <c r="BS718" s="28"/>
      <c r="BT718" s="28"/>
      <c r="BU718" s="28"/>
      <c r="BV718" s="28"/>
      <c r="BW718" s="28"/>
      <c r="BX718" s="28"/>
      <c r="BY718" s="28"/>
      <c r="BZ718" s="28"/>
    </row>
    <row r="719" spans="1:78" ht="12.75" hidden="1">
      <c r="A719" s="64"/>
      <c r="B719" s="64"/>
      <c r="C719" s="72"/>
      <c r="D719" s="72"/>
      <c r="E719" s="28"/>
      <c r="F719" s="28"/>
      <c r="G719" s="28"/>
      <c r="H719" s="28"/>
      <c r="I719" s="28"/>
      <c r="J719" s="28"/>
      <c r="K719" s="28"/>
      <c r="L719" s="28"/>
      <c r="M719" s="28"/>
      <c r="N719" s="28"/>
      <c r="O719" s="28"/>
      <c r="P719" s="28"/>
      <c r="Q719" s="28"/>
      <c r="R719" s="28"/>
      <c r="S719" s="28"/>
      <c r="T719" s="28"/>
      <c r="U719" s="28"/>
      <c r="V719" s="28"/>
      <c r="W719" s="28"/>
      <c r="X719" s="28"/>
      <c r="Y719" s="28"/>
      <c r="Z719" s="28"/>
      <c r="AA719" s="29"/>
      <c r="AD719" s="72"/>
      <c r="AE719" s="72"/>
      <c r="AF719" s="28"/>
      <c r="AG719" s="28"/>
      <c r="AH719" s="28"/>
      <c r="AI719" s="28"/>
      <c r="AJ719" s="28"/>
      <c r="AK719" s="28"/>
      <c r="AL719" s="28"/>
      <c r="AM719" s="28"/>
      <c r="AN719" s="28"/>
      <c r="AO719" s="28"/>
      <c r="AP719" s="28"/>
      <c r="AQ719" s="28"/>
      <c r="AR719" s="28"/>
      <c r="AS719" s="28"/>
      <c r="AT719" s="28"/>
      <c r="AU719" s="28"/>
      <c r="AV719" s="28"/>
      <c r="AW719" s="28"/>
      <c r="AX719" s="28"/>
      <c r="AY719" s="28"/>
      <c r="AZ719" s="28"/>
      <c r="BA719" s="28"/>
      <c r="BC719" s="72"/>
      <c r="BD719" s="72"/>
      <c r="BE719" s="28"/>
      <c r="BF719" s="28"/>
      <c r="BG719" s="28"/>
      <c r="BH719" s="28"/>
      <c r="BI719" s="28"/>
      <c r="BJ719" s="28"/>
      <c r="BK719" s="28"/>
      <c r="BL719" s="28"/>
      <c r="BM719" s="28"/>
      <c r="BN719" s="28"/>
      <c r="BO719" s="28"/>
      <c r="BP719" s="28"/>
      <c r="BQ719" s="28"/>
      <c r="BR719" s="28"/>
      <c r="BS719" s="28"/>
      <c r="BT719" s="28"/>
      <c r="BU719" s="28"/>
      <c r="BV719" s="28"/>
      <c r="BW719" s="28"/>
      <c r="BX719" s="28"/>
      <c r="BY719" s="28"/>
      <c r="BZ719" s="28"/>
    </row>
    <row r="720" spans="1:78" ht="12.75" hidden="1">
      <c r="A720" s="64"/>
      <c r="B720" s="64"/>
      <c r="C720" s="72"/>
      <c r="D720" s="72"/>
      <c r="E720" s="28"/>
      <c r="F720" s="28"/>
      <c r="G720" s="28"/>
      <c r="H720" s="28"/>
      <c r="I720" s="28"/>
      <c r="J720" s="28"/>
      <c r="K720" s="28"/>
      <c r="L720" s="28"/>
      <c r="M720" s="28"/>
      <c r="N720" s="28"/>
      <c r="O720" s="28"/>
      <c r="P720" s="28"/>
      <c r="Q720" s="28"/>
      <c r="R720" s="28"/>
      <c r="S720" s="28"/>
      <c r="T720" s="28"/>
      <c r="U720" s="28"/>
      <c r="V720" s="28"/>
      <c r="W720" s="28"/>
      <c r="X720" s="28"/>
      <c r="Y720" s="28"/>
      <c r="Z720" s="28"/>
      <c r="AA720" s="29"/>
      <c r="AD720" s="72"/>
      <c r="AE720" s="72"/>
      <c r="AF720" s="28"/>
      <c r="AG720" s="28"/>
      <c r="AH720" s="28"/>
      <c r="AI720" s="28"/>
      <c r="AJ720" s="28"/>
      <c r="AK720" s="28"/>
      <c r="AL720" s="28"/>
      <c r="AM720" s="28"/>
      <c r="AN720" s="28"/>
      <c r="AO720" s="28"/>
      <c r="AP720" s="28"/>
      <c r="AQ720" s="28"/>
      <c r="AR720" s="28"/>
      <c r="AS720" s="28"/>
      <c r="AT720" s="28"/>
      <c r="AU720" s="28"/>
      <c r="AV720" s="28"/>
      <c r="AW720" s="28"/>
      <c r="AX720" s="28"/>
      <c r="AY720" s="28"/>
      <c r="AZ720" s="28"/>
      <c r="BA720" s="28"/>
      <c r="BC720" s="72"/>
      <c r="BD720" s="72"/>
      <c r="BE720" s="28"/>
      <c r="BF720" s="28"/>
      <c r="BG720" s="28"/>
      <c r="BH720" s="28"/>
      <c r="BI720" s="28"/>
      <c r="BJ720" s="28"/>
      <c r="BK720" s="28"/>
      <c r="BL720" s="28"/>
      <c r="BM720" s="28"/>
      <c r="BN720" s="28"/>
      <c r="BO720" s="28"/>
      <c r="BP720" s="28"/>
      <c r="BQ720" s="28"/>
      <c r="BR720" s="28"/>
      <c r="BS720" s="28"/>
      <c r="BT720" s="28"/>
      <c r="BU720" s="28"/>
      <c r="BV720" s="28"/>
      <c r="BW720" s="28"/>
      <c r="BX720" s="28"/>
      <c r="BY720" s="28"/>
      <c r="BZ720" s="28"/>
    </row>
    <row r="721" spans="1:78" ht="12.75" hidden="1">
      <c r="A721" s="64"/>
      <c r="B721" s="64"/>
      <c r="C721" s="72"/>
      <c r="D721" s="72"/>
      <c r="E721" s="28"/>
      <c r="F721" s="28"/>
      <c r="G721" s="28"/>
      <c r="H721" s="28"/>
      <c r="I721" s="28"/>
      <c r="J721" s="28"/>
      <c r="K721" s="28"/>
      <c r="L721" s="28"/>
      <c r="M721" s="28"/>
      <c r="N721" s="28"/>
      <c r="O721" s="28"/>
      <c r="P721" s="28"/>
      <c r="Q721" s="28"/>
      <c r="R721" s="28"/>
      <c r="S721" s="28"/>
      <c r="T721" s="28"/>
      <c r="U721" s="28"/>
      <c r="V721" s="28"/>
      <c r="W721" s="28"/>
      <c r="X721" s="28"/>
      <c r="Y721" s="28"/>
      <c r="Z721" s="28"/>
      <c r="AA721" s="29"/>
      <c r="AD721" s="72"/>
      <c r="AE721" s="72"/>
      <c r="AF721" s="28"/>
      <c r="AG721" s="28"/>
      <c r="AH721" s="28"/>
      <c r="AI721" s="28"/>
      <c r="AJ721" s="28"/>
      <c r="AK721" s="28"/>
      <c r="AL721" s="28"/>
      <c r="AM721" s="28"/>
      <c r="AN721" s="28"/>
      <c r="AO721" s="28"/>
      <c r="AP721" s="28"/>
      <c r="AQ721" s="28"/>
      <c r="AR721" s="28"/>
      <c r="AS721" s="28"/>
      <c r="AT721" s="28"/>
      <c r="AU721" s="28"/>
      <c r="AV721" s="28"/>
      <c r="AW721" s="28"/>
      <c r="AX721" s="28"/>
      <c r="AY721" s="28"/>
      <c r="AZ721" s="28"/>
      <c r="BA721" s="28"/>
      <c r="BC721" s="72"/>
      <c r="BD721" s="72"/>
      <c r="BE721" s="28"/>
      <c r="BF721" s="28"/>
      <c r="BG721" s="28"/>
      <c r="BH721" s="28"/>
      <c r="BI721" s="28"/>
      <c r="BJ721" s="28"/>
      <c r="BK721" s="28"/>
      <c r="BL721" s="28"/>
      <c r="BM721" s="28"/>
      <c r="BN721" s="28"/>
      <c r="BO721" s="28"/>
      <c r="BP721" s="28"/>
      <c r="BQ721" s="28"/>
      <c r="BR721" s="28"/>
      <c r="BS721" s="28"/>
      <c r="BT721" s="28"/>
      <c r="BU721" s="28"/>
      <c r="BV721" s="28"/>
      <c r="BW721" s="28"/>
      <c r="BX721" s="28"/>
      <c r="BY721" s="28"/>
      <c r="BZ721" s="28"/>
    </row>
    <row r="722" spans="1:78" ht="12.75" hidden="1">
      <c r="A722" s="64"/>
      <c r="B722" s="64"/>
      <c r="C722" s="72"/>
      <c r="D722" s="72"/>
      <c r="E722" s="28"/>
      <c r="F722" s="28"/>
      <c r="G722" s="28"/>
      <c r="H722" s="28"/>
      <c r="I722" s="28"/>
      <c r="J722" s="28"/>
      <c r="K722" s="28"/>
      <c r="L722" s="28"/>
      <c r="M722" s="28"/>
      <c r="N722" s="28"/>
      <c r="O722" s="28"/>
      <c r="P722" s="28"/>
      <c r="Q722" s="28"/>
      <c r="R722" s="28"/>
      <c r="S722" s="28"/>
      <c r="T722" s="28"/>
      <c r="U722" s="28"/>
      <c r="V722" s="28"/>
      <c r="W722" s="28"/>
      <c r="X722" s="28"/>
      <c r="Y722" s="28"/>
      <c r="Z722" s="28"/>
      <c r="AA722" s="29"/>
      <c r="AD722" s="72"/>
      <c r="AE722" s="72"/>
      <c r="AF722" s="28"/>
      <c r="AG722" s="28"/>
      <c r="AH722" s="28"/>
      <c r="AI722" s="28"/>
      <c r="AJ722" s="28"/>
      <c r="AK722" s="28"/>
      <c r="AL722" s="28"/>
      <c r="AM722" s="28"/>
      <c r="AN722" s="28"/>
      <c r="AO722" s="28"/>
      <c r="AP722" s="28"/>
      <c r="AQ722" s="28"/>
      <c r="AR722" s="28"/>
      <c r="AS722" s="28"/>
      <c r="AT722" s="28"/>
      <c r="AU722" s="28"/>
      <c r="AV722" s="28"/>
      <c r="AW722" s="28"/>
      <c r="AX722" s="28"/>
      <c r="AY722" s="28"/>
      <c r="AZ722" s="28"/>
      <c r="BA722" s="28"/>
      <c r="BC722" s="72"/>
      <c r="BD722" s="72"/>
      <c r="BE722" s="28"/>
      <c r="BF722" s="28"/>
      <c r="BG722" s="28"/>
      <c r="BH722" s="28"/>
      <c r="BI722" s="28"/>
      <c r="BJ722" s="28"/>
      <c r="BK722" s="28"/>
      <c r="BL722" s="28"/>
      <c r="BM722" s="28"/>
      <c r="BN722" s="28"/>
      <c r="BO722" s="28"/>
      <c r="BP722" s="28"/>
      <c r="BQ722" s="28"/>
      <c r="BR722" s="28"/>
      <c r="BS722" s="28"/>
      <c r="BT722" s="28"/>
      <c r="BU722" s="28"/>
      <c r="BV722" s="28"/>
      <c r="BW722" s="28"/>
      <c r="BX722" s="28"/>
      <c r="BY722" s="28"/>
      <c r="BZ722" s="28"/>
    </row>
    <row r="723" spans="1:78" ht="12.75" hidden="1">
      <c r="A723" s="64"/>
      <c r="B723" s="64"/>
      <c r="C723" s="72"/>
      <c r="D723" s="72"/>
      <c r="E723" s="28"/>
      <c r="F723" s="28"/>
      <c r="G723" s="28"/>
      <c r="H723" s="28"/>
      <c r="I723" s="28"/>
      <c r="J723" s="28"/>
      <c r="K723" s="28"/>
      <c r="L723" s="28"/>
      <c r="M723" s="28"/>
      <c r="N723" s="28"/>
      <c r="O723" s="28"/>
      <c r="P723" s="28"/>
      <c r="Q723" s="28"/>
      <c r="R723" s="28"/>
      <c r="S723" s="28"/>
      <c r="T723" s="28"/>
      <c r="U723" s="28"/>
      <c r="V723" s="28"/>
      <c r="W723" s="28"/>
      <c r="X723" s="28"/>
      <c r="Y723" s="28"/>
      <c r="Z723" s="28"/>
      <c r="AA723" s="29"/>
      <c r="AD723" s="72"/>
      <c r="AE723" s="72"/>
      <c r="AF723" s="28"/>
      <c r="AG723" s="28"/>
      <c r="AH723" s="28"/>
      <c r="AI723" s="28"/>
      <c r="AJ723" s="28"/>
      <c r="AK723" s="28"/>
      <c r="AL723" s="28"/>
      <c r="AM723" s="28"/>
      <c r="AN723" s="28"/>
      <c r="AO723" s="28"/>
      <c r="AP723" s="28"/>
      <c r="AQ723" s="28"/>
      <c r="AR723" s="28"/>
      <c r="AS723" s="28"/>
      <c r="AT723" s="28"/>
      <c r="AU723" s="28"/>
      <c r="AV723" s="28"/>
      <c r="AW723" s="28"/>
      <c r="AX723" s="28"/>
      <c r="AY723" s="28"/>
      <c r="AZ723" s="28"/>
      <c r="BA723" s="28"/>
      <c r="BC723" s="72"/>
      <c r="BD723" s="72"/>
      <c r="BE723" s="28"/>
      <c r="BF723" s="28"/>
      <c r="BG723" s="28"/>
      <c r="BH723" s="28"/>
      <c r="BI723" s="28"/>
      <c r="BJ723" s="28"/>
      <c r="BK723" s="28"/>
      <c r="BL723" s="28"/>
      <c r="BM723" s="28"/>
      <c r="BN723" s="28"/>
      <c r="BO723" s="28"/>
      <c r="BP723" s="28"/>
      <c r="BQ723" s="28"/>
      <c r="BR723" s="28"/>
      <c r="BS723" s="28"/>
      <c r="BT723" s="28"/>
      <c r="BU723" s="28"/>
      <c r="BV723" s="28"/>
      <c r="BW723" s="28"/>
      <c r="BX723" s="28"/>
      <c r="BY723" s="28"/>
      <c r="BZ723" s="28"/>
    </row>
    <row r="724" spans="1:78" ht="12.75" hidden="1">
      <c r="A724" s="64"/>
      <c r="B724" s="64"/>
      <c r="C724" s="72"/>
      <c r="D724" s="72"/>
      <c r="E724" s="28"/>
      <c r="F724" s="28"/>
      <c r="G724" s="28"/>
      <c r="H724" s="28"/>
      <c r="I724" s="28"/>
      <c r="J724" s="28"/>
      <c r="K724" s="28"/>
      <c r="L724" s="28"/>
      <c r="M724" s="28"/>
      <c r="N724" s="28"/>
      <c r="O724" s="28"/>
      <c r="P724" s="28"/>
      <c r="Q724" s="28"/>
      <c r="R724" s="28"/>
      <c r="S724" s="28"/>
      <c r="T724" s="28"/>
      <c r="U724" s="28"/>
      <c r="V724" s="28"/>
      <c r="W724" s="28"/>
      <c r="X724" s="28"/>
      <c r="Y724" s="28"/>
      <c r="Z724" s="28"/>
      <c r="AA724" s="29"/>
      <c r="AD724" s="72"/>
      <c r="AE724" s="72"/>
      <c r="AF724" s="28"/>
      <c r="AG724" s="28"/>
      <c r="AH724" s="28"/>
      <c r="AI724" s="28"/>
      <c r="AJ724" s="28"/>
      <c r="AK724" s="28"/>
      <c r="AL724" s="28"/>
      <c r="AM724" s="28"/>
      <c r="AN724" s="28"/>
      <c r="AO724" s="28"/>
      <c r="AP724" s="28"/>
      <c r="AQ724" s="28"/>
      <c r="AR724" s="28"/>
      <c r="AS724" s="28"/>
      <c r="AT724" s="28"/>
      <c r="AU724" s="28"/>
      <c r="AV724" s="28"/>
      <c r="AW724" s="28"/>
      <c r="AX724" s="28"/>
      <c r="AY724" s="28"/>
      <c r="AZ724" s="28"/>
      <c r="BA724" s="28"/>
      <c r="BC724" s="72"/>
      <c r="BD724" s="72"/>
      <c r="BE724" s="28"/>
      <c r="BF724" s="28"/>
      <c r="BG724" s="28"/>
      <c r="BH724" s="28"/>
      <c r="BI724" s="28"/>
      <c r="BJ724" s="28"/>
      <c r="BK724" s="28"/>
      <c r="BL724" s="28"/>
      <c r="BM724" s="28"/>
      <c r="BN724" s="28"/>
      <c r="BO724" s="28"/>
      <c r="BP724" s="28"/>
      <c r="BQ724" s="28"/>
      <c r="BR724" s="28"/>
      <c r="BS724" s="28"/>
      <c r="BT724" s="28"/>
      <c r="BU724" s="28"/>
      <c r="BV724" s="28"/>
      <c r="BW724" s="28"/>
      <c r="BX724" s="28"/>
      <c r="BY724" s="28"/>
      <c r="BZ724" s="28"/>
    </row>
    <row r="725" spans="1:78" ht="12.75" hidden="1">
      <c r="A725" s="64"/>
      <c r="B725" s="64"/>
      <c r="C725" s="72"/>
      <c r="D725" s="72"/>
      <c r="E725" s="28"/>
      <c r="F725" s="28"/>
      <c r="G725" s="28"/>
      <c r="H725" s="28"/>
      <c r="I725" s="28"/>
      <c r="J725" s="28"/>
      <c r="K725" s="28"/>
      <c r="L725" s="28"/>
      <c r="M725" s="28"/>
      <c r="N725" s="28"/>
      <c r="O725" s="28"/>
      <c r="P725" s="28"/>
      <c r="Q725" s="28"/>
      <c r="R725" s="28"/>
      <c r="S725" s="28"/>
      <c r="T725" s="28"/>
      <c r="U725" s="28"/>
      <c r="V725" s="28"/>
      <c r="W725" s="28"/>
      <c r="X725" s="28"/>
      <c r="Y725" s="28"/>
      <c r="Z725" s="28"/>
      <c r="AA725" s="29"/>
      <c r="AD725" s="72"/>
      <c r="AE725" s="72"/>
      <c r="AF725" s="28"/>
      <c r="AG725" s="28"/>
      <c r="AH725" s="28"/>
      <c r="AI725" s="28"/>
      <c r="AJ725" s="28"/>
      <c r="AK725" s="28"/>
      <c r="AL725" s="28"/>
      <c r="AM725" s="28"/>
      <c r="AN725" s="28"/>
      <c r="AO725" s="28"/>
      <c r="AP725" s="28"/>
      <c r="AQ725" s="28"/>
      <c r="AR725" s="28"/>
      <c r="AS725" s="28"/>
      <c r="AT725" s="28"/>
      <c r="AU725" s="28"/>
      <c r="AV725" s="28"/>
      <c r="AW725" s="28"/>
      <c r="AX725" s="28"/>
      <c r="AY725" s="28"/>
      <c r="AZ725" s="28"/>
      <c r="BA725" s="28"/>
      <c r="BC725" s="72"/>
      <c r="BD725" s="72"/>
      <c r="BE725" s="28"/>
      <c r="BF725" s="28"/>
      <c r="BG725" s="28"/>
      <c r="BH725" s="28"/>
      <c r="BI725" s="28"/>
      <c r="BJ725" s="28"/>
      <c r="BK725" s="28"/>
      <c r="BL725" s="28"/>
      <c r="BM725" s="28"/>
      <c r="BN725" s="28"/>
      <c r="BO725" s="28"/>
      <c r="BP725" s="28"/>
      <c r="BQ725" s="28"/>
      <c r="BR725" s="28"/>
      <c r="BS725" s="28"/>
      <c r="BT725" s="28"/>
      <c r="BU725" s="28"/>
      <c r="BV725" s="28"/>
      <c r="BW725" s="28"/>
      <c r="BX725" s="28"/>
      <c r="BY725" s="28"/>
      <c r="BZ725" s="28"/>
    </row>
    <row r="726" spans="1:78" ht="12.75" hidden="1">
      <c r="A726" s="64"/>
      <c r="B726" s="64"/>
      <c r="C726" s="72"/>
      <c r="D726" s="72"/>
      <c r="E726" s="28"/>
      <c r="F726" s="28"/>
      <c r="G726" s="28"/>
      <c r="H726" s="28"/>
      <c r="I726" s="28"/>
      <c r="J726" s="28"/>
      <c r="K726" s="28"/>
      <c r="L726" s="28"/>
      <c r="M726" s="28"/>
      <c r="N726" s="28"/>
      <c r="O726" s="28"/>
      <c r="P726" s="28"/>
      <c r="Q726" s="28"/>
      <c r="R726" s="28"/>
      <c r="S726" s="28"/>
      <c r="T726" s="28"/>
      <c r="U726" s="28"/>
      <c r="V726" s="28"/>
      <c r="W726" s="28"/>
      <c r="X726" s="28"/>
      <c r="Y726" s="28"/>
      <c r="Z726" s="28"/>
      <c r="AA726" s="29"/>
      <c r="AD726" s="72"/>
      <c r="AE726" s="72"/>
      <c r="AF726" s="28"/>
      <c r="AG726" s="28"/>
      <c r="AH726" s="28"/>
      <c r="AI726" s="28"/>
      <c r="AJ726" s="28"/>
      <c r="AK726" s="28"/>
      <c r="AL726" s="28"/>
      <c r="AM726" s="28"/>
      <c r="AN726" s="28"/>
      <c r="AO726" s="28"/>
      <c r="AP726" s="28"/>
      <c r="AQ726" s="28"/>
      <c r="AR726" s="28"/>
      <c r="AS726" s="28"/>
      <c r="AT726" s="28"/>
      <c r="AU726" s="28"/>
      <c r="AV726" s="28"/>
      <c r="AW726" s="28"/>
      <c r="AX726" s="28"/>
      <c r="AY726" s="28"/>
      <c r="AZ726" s="28"/>
      <c r="BA726" s="28"/>
      <c r="BC726" s="72"/>
      <c r="BD726" s="72"/>
      <c r="BE726" s="28"/>
      <c r="BF726" s="28"/>
      <c r="BG726" s="28"/>
      <c r="BH726" s="28"/>
      <c r="BI726" s="28"/>
      <c r="BJ726" s="28"/>
      <c r="BK726" s="28"/>
      <c r="BL726" s="28"/>
      <c r="BM726" s="28"/>
      <c r="BN726" s="28"/>
      <c r="BO726" s="28"/>
      <c r="BP726" s="28"/>
      <c r="BQ726" s="28"/>
      <c r="BR726" s="28"/>
      <c r="BS726" s="28"/>
      <c r="BT726" s="28"/>
      <c r="BU726" s="28"/>
      <c r="BV726" s="28"/>
      <c r="BW726" s="28"/>
      <c r="BX726" s="28"/>
      <c r="BY726" s="28"/>
      <c r="BZ726" s="28"/>
    </row>
    <row r="727" spans="1:78" ht="12.75" hidden="1">
      <c r="A727" s="64"/>
      <c r="B727" s="64"/>
      <c r="C727" s="72"/>
      <c r="D727" s="72"/>
      <c r="E727" s="28"/>
      <c r="F727" s="28"/>
      <c r="G727" s="28"/>
      <c r="H727" s="28"/>
      <c r="I727" s="28"/>
      <c r="J727" s="28"/>
      <c r="K727" s="28"/>
      <c r="L727" s="28"/>
      <c r="M727" s="28"/>
      <c r="N727" s="28"/>
      <c r="O727" s="28"/>
      <c r="P727" s="28"/>
      <c r="Q727" s="28"/>
      <c r="R727" s="28"/>
      <c r="S727" s="28"/>
      <c r="T727" s="28"/>
      <c r="U727" s="28"/>
      <c r="V727" s="28"/>
      <c r="W727" s="28"/>
      <c r="X727" s="28"/>
      <c r="Y727" s="28"/>
      <c r="Z727" s="28"/>
      <c r="AA727" s="29"/>
      <c r="AD727" s="72"/>
      <c r="AE727" s="72"/>
      <c r="AF727" s="28"/>
      <c r="AG727" s="28"/>
      <c r="AH727" s="28"/>
      <c r="AI727" s="28"/>
      <c r="AJ727" s="28"/>
      <c r="AK727" s="28"/>
      <c r="AL727" s="28"/>
      <c r="AM727" s="28"/>
      <c r="AN727" s="28"/>
      <c r="AO727" s="28"/>
      <c r="AP727" s="28"/>
      <c r="AQ727" s="28"/>
      <c r="AR727" s="28"/>
      <c r="AS727" s="28"/>
      <c r="AT727" s="28"/>
      <c r="AU727" s="28"/>
      <c r="AV727" s="28"/>
      <c r="AW727" s="28"/>
      <c r="AX727" s="28"/>
      <c r="AY727" s="28"/>
      <c r="AZ727" s="28"/>
      <c r="BA727" s="28"/>
      <c r="BC727" s="72"/>
      <c r="BD727" s="72"/>
      <c r="BE727" s="28"/>
      <c r="BF727" s="28"/>
      <c r="BG727" s="28"/>
      <c r="BH727" s="28"/>
      <c r="BI727" s="28"/>
      <c r="BJ727" s="28"/>
      <c r="BK727" s="28"/>
      <c r="BL727" s="28"/>
      <c r="BM727" s="28"/>
      <c r="BN727" s="28"/>
      <c r="BO727" s="28"/>
      <c r="BP727" s="28"/>
      <c r="BQ727" s="28"/>
      <c r="BR727" s="28"/>
      <c r="BS727" s="28"/>
      <c r="BT727" s="28"/>
      <c r="BU727" s="28"/>
      <c r="BV727" s="28"/>
      <c r="BW727" s="28"/>
      <c r="BX727" s="28"/>
      <c r="BY727" s="28"/>
      <c r="BZ727" s="28"/>
    </row>
    <row r="728" spans="1:78" ht="12.75" hidden="1">
      <c r="A728" s="64"/>
      <c r="B728" s="64"/>
      <c r="C728" s="72"/>
      <c r="D728" s="72"/>
      <c r="E728" s="28"/>
      <c r="F728" s="28"/>
      <c r="G728" s="28"/>
      <c r="H728" s="28"/>
      <c r="I728" s="28"/>
      <c r="J728" s="28"/>
      <c r="K728" s="28"/>
      <c r="L728" s="28"/>
      <c r="M728" s="28"/>
      <c r="N728" s="28"/>
      <c r="O728" s="28"/>
      <c r="P728" s="28"/>
      <c r="Q728" s="28"/>
      <c r="R728" s="28"/>
      <c r="S728" s="28"/>
      <c r="T728" s="28"/>
      <c r="U728" s="28"/>
      <c r="V728" s="28"/>
      <c r="W728" s="28"/>
      <c r="X728" s="28"/>
      <c r="Y728" s="28"/>
      <c r="Z728" s="28"/>
      <c r="AA728" s="29"/>
      <c r="AD728" s="72"/>
      <c r="AE728" s="72"/>
      <c r="AF728" s="28"/>
      <c r="AG728" s="28"/>
      <c r="AH728" s="28"/>
      <c r="AI728" s="28"/>
      <c r="AJ728" s="28"/>
      <c r="AK728" s="28"/>
      <c r="AL728" s="28"/>
      <c r="AM728" s="28"/>
      <c r="AN728" s="28"/>
      <c r="AO728" s="28"/>
      <c r="AP728" s="28"/>
      <c r="AQ728" s="28"/>
      <c r="AR728" s="28"/>
      <c r="AS728" s="28"/>
      <c r="AT728" s="28"/>
      <c r="AU728" s="28"/>
      <c r="AV728" s="28"/>
      <c r="AW728" s="28"/>
      <c r="AX728" s="28"/>
      <c r="AY728" s="28"/>
      <c r="AZ728" s="28"/>
      <c r="BA728" s="28"/>
      <c r="BC728" s="72"/>
      <c r="BD728" s="72"/>
      <c r="BE728" s="28"/>
      <c r="BF728" s="28"/>
      <c r="BG728" s="28"/>
      <c r="BH728" s="28"/>
      <c r="BI728" s="28"/>
      <c r="BJ728" s="28"/>
      <c r="BK728" s="28"/>
      <c r="BL728" s="28"/>
      <c r="BM728" s="28"/>
      <c r="BN728" s="28"/>
      <c r="BO728" s="28"/>
      <c r="BP728" s="28"/>
      <c r="BQ728" s="28"/>
      <c r="BR728" s="28"/>
      <c r="BS728" s="28"/>
      <c r="BT728" s="28"/>
      <c r="BU728" s="28"/>
      <c r="BV728" s="28"/>
      <c r="BW728" s="28"/>
      <c r="BX728" s="28"/>
      <c r="BY728" s="28"/>
      <c r="BZ728" s="28"/>
    </row>
    <row r="729" spans="1:78" ht="12.75" hidden="1">
      <c r="A729" s="64"/>
      <c r="B729" s="64"/>
      <c r="C729" s="72"/>
      <c r="D729" s="72"/>
      <c r="E729" s="28"/>
      <c r="F729" s="28"/>
      <c r="G729" s="28"/>
      <c r="H729" s="28"/>
      <c r="I729" s="28"/>
      <c r="J729" s="28"/>
      <c r="K729" s="28"/>
      <c r="L729" s="28"/>
      <c r="M729" s="28"/>
      <c r="N729" s="28"/>
      <c r="O729" s="28"/>
      <c r="P729" s="28"/>
      <c r="Q729" s="28"/>
      <c r="R729" s="28"/>
      <c r="S729" s="28"/>
      <c r="T729" s="28"/>
      <c r="U729" s="28"/>
      <c r="V729" s="28"/>
      <c r="W729" s="28"/>
      <c r="X729" s="28"/>
      <c r="Y729" s="28"/>
      <c r="Z729" s="28"/>
      <c r="AA729" s="29"/>
      <c r="AD729" s="72"/>
      <c r="AE729" s="72"/>
      <c r="AF729" s="28"/>
      <c r="AG729" s="28"/>
      <c r="AH729" s="28"/>
      <c r="AI729" s="28"/>
      <c r="AJ729" s="28"/>
      <c r="AK729" s="28"/>
      <c r="AL729" s="28"/>
      <c r="AM729" s="28"/>
      <c r="AN729" s="28"/>
      <c r="AO729" s="28"/>
      <c r="AP729" s="28"/>
      <c r="AQ729" s="28"/>
      <c r="AR729" s="28"/>
      <c r="AS729" s="28"/>
      <c r="AT729" s="28"/>
      <c r="AU729" s="28"/>
      <c r="AV729" s="28"/>
      <c r="AW729" s="28"/>
      <c r="AX729" s="28"/>
      <c r="AY729" s="28"/>
      <c r="AZ729" s="28"/>
      <c r="BA729" s="28"/>
      <c r="BC729" s="72"/>
      <c r="BD729" s="72"/>
      <c r="BE729" s="28"/>
      <c r="BF729" s="28"/>
      <c r="BG729" s="28"/>
      <c r="BH729" s="28"/>
      <c r="BI729" s="28"/>
      <c r="BJ729" s="28"/>
      <c r="BK729" s="28"/>
      <c r="BL729" s="28"/>
      <c r="BM729" s="28"/>
      <c r="BN729" s="28"/>
      <c r="BO729" s="28"/>
      <c r="BP729" s="28"/>
      <c r="BQ729" s="28"/>
      <c r="BR729" s="28"/>
      <c r="BS729" s="28"/>
      <c r="BT729" s="28"/>
      <c r="BU729" s="28"/>
      <c r="BV729" s="28"/>
      <c r="BW729" s="28"/>
      <c r="BX729" s="28"/>
      <c r="BY729" s="28"/>
      <c r="BZ729" s="28"/>
    </row>
    <row r="730" spans="1:78" ht="12.75" hidden="1">
      <c r="A730" s="64"/>
      <c r="B730" s="64"/>
      <c r="C730" s="72"/>
      <c r="D730" s="72"/>
      <c r="E730" s="28"/>
      <c r="F730" s="28"/>
      <c r="G730" s="28"/>
      <c r="H730" s="28"/>
      <c r="I730" s="28"/>
      <c r="J730" s="28"/>
      <c r="K730" s="28"/>
      <c r="L730" s="28"/>
      <c r="M730" s="28"/>
      <c r="N730" s="28"/>
      <c r="O730" s="28"/>
      <c r="P730" s="28"/>
      <c r="Q730" s="28"/>
      <c r="R730" s="28"/>
      <c r="S730" s="28"/>
      <c r="T730" s="28"/>
      <c r="U730" s="28"/>
      <c r="V730" s="28"/>
      <c r="W730" s="28"/>
      <c r="X730" s="28"/>
      <c r="Y730" s="28"/>
      <c r="Z730" s="28"/>
      <c r="AA730" s="29"/>
      <c r="AD730" s="72"/>
      <c r="AE730" s="72"/>
      <c r="AF730" s="28"/>
      <c r="AG730" s="28"/>
      <c r="AH730" s="28"/>
      <c r="AI730" s="28"/>
      <c r="AJ730" s="28"/>
      <c r="AK730" s="28"/>
      <c r="AL730" s="28"/>
      <c r="AM730" s="28"/>
      <c r="AN730" s="28"/>
      <c r="AO730" s="28"/>
      <c r="AP730" s="28"/>
      <c r="AQ730" s="28"/>
      <c r="AR730" s="28"/>
      <c r="AS730" s="28"/>
      <c r="AT730" s="28"/>
      <c r="AU730" s="28"/>
      <c r="AV730" s="28"/>
      <c r="AW730" s="28"/>
      <c r="AX730" s="28"/>
      <c r="AY730" s="28"/>
      <c r="AZ730" s="28"/>
      <c r="BA730" s="28"/>
      <c r="BC730" s="72"/>
      <c r="BD730" s="72"/>
      <c r="BE730" s="28"/>
      <c r="BF730" s="28"/>
      <c r="BG730" s="28"/>
      <c r="BH730" s="28"/>
      <c r="BI730" s="28"/>
      <c r="BJ730" s="28"/>
      <c r="BK730" s="28"/>
      <c r="BL730" s="28"/>
      <c r="BM730" s="28"/>
      <c r="BN730" s="28"/>
      <c r="BO730" s="28"/>
      <c r="BP730" s="28"/>
      <c r="BQ730" s="28"/>
      <c r="BR730" s="28"/>
      <c r="BS730" s="28"/>
      <c r="BT730" s="28"/>
      <c r="BU730" s="28"/>
      <c r="BV730" s="28"/>
      <c r="BW730" s="28"/>
      <c r="BX730" s="28"/>
      <c r="BY730" s="28"/>
      <c r="BZ730" s="28"/>
    </row>
    <row r="731" spans="1:78" ht="12.75" hidden="1">
      <c r="A731" s="64"/>
      <c r="B731" s="64"/>
      <c r="C731" s="72"/>
      <c r="D731" s="72"/>
      <c r="E731" s="28"/>
      <c r="F731" s="28"/>
      <c r="G731" s="28"/>
      <c r="H731" s="28"/>
      <c r="I731" s="28"/>
      <c r="J731" s="28"/>
      <c r="K731" s="28"/>
      <c r="L731" s="28"/>
      <c r="M731" s="28"/>
      <c r="N731" s="28"/>
      <c r="O731" s="28"/>
      <c r="P731" s="28"/>
      <c r="Q731" s="28"/>
      <c r="R731" s="28"/>
      <c r="S731" s="28"/>
      <c r="T731" s="28"/>
      <c r="U731" s="28"/>
      <c r="V731" s="28"/>
      <c r="W731" s="28"/>
      <c r="X731" s="28"/>
      <c r="Y731" s="28"/>
      <c r="Z731" s="28"/>
      <c r="AA731" s="29"/>
      <c r="AD731" s="72"/>
      <c r="AE731" s="72"/>
      <c r="AF731" s="28"/>
      <c r="AG731" s="28"/>
      <c r="AH731" s="28"/>
      <c r="AI731" s="28"/>
      <c r="AJ731" s="28"/>
      <c r="AK731" s="28"/>
      <c r="AL731" s="28"/>
      <c r="AM731" s="28"/>
      <c r="AN731" s="28"/>
      <c r="AO731" s="28"/>
      <c r="AP731" s="28"/>
      <c r="AQ731" s="28"/>
      <c r="AR731" s="28"/>
      <c r="AS731" s="28"/>
      <c r="AT731" s="28"/>
      <c r="AU731" s="28"/>
      <c r="AV731" s="28"/>
      <c r="AW731" s="28"/>
      <c r="AX731" s="28"/>
      <c r="AY731" s="28"/>
      <c r="AZ731" s="28"/>
      <c r="BA731" s="28"/>
      <c r="BC731" s="72"/>
      <c r="BD731" s="72"/>
      <c r="BE731" s="28"/>
      <c r="BF731" s="28"/>
      <c r="BG731" s="28"/>
      <c r="BH731" s="28"/>
      <c r="BI731" s="28"/>
      <c r="BJ731" s="28"/>
      <c r="BK731" s="28"/>
      <c r="BL731" s="28"/>
      <c r="BM731" s="28"/>
      <c r="BN731" s="28"/>
      <c r="BO731" s="28"/>
      <c r="BP731" s="28"/>
      <c r="BQ731" s="28"/>
      <c r="BR731" s="28"/>
      <c r="BS731" s="28"/>
      <c r="BT731" s="28"/>
      <c r="BU731" s="28"/>
      <c r="BV731" s="28"/>
      <c r="BW731" s="28"/>
      <c r="BX731" s="28"/>
      <c r="BY731" s="28"/>
      <c r="BZ731" s="28"/>
    </row>
    <row r="732" spans="1:78" ht="12.75" hidden="1">
      <c r="A732" s="64"/>
      <c r="B732" s="64"/>
      <c r="C732" s="72"/>
      <c r="D732" s="72"/>
      <c r="E732" s="28"/>
      <c r="F732" s="28"/>
      <c r="G732" s="28"/>
      <c r="H732" s="28"/>
      <c r="I732" s="28"/>
      <c r="J732" s="28"/>
      <c r="K732" s="28"/>
      <c r="L732" s="28"/>
      <c r="M732" s="28"/>
      <c r="N732" s="28"/>
      <c r="O732" s="28"/>
      <c r="P732" s="28"/>
      <c r="Q732" s="28"/>
      <c r="R732" s="28"/>
      <c r="S732" s="28"/>
      <c r="T732" s="28"/>
      <c r="U732" s="28"/>
      <c r="V732" s="28"/>
      <c r="W732" s="28"/>
      <c r="X732" s="28"/>
      <c r="Y732" s="28"/>
      <c r="Z732" s="28"/>
      <c r="AA732" s="29"/>
      <c r="AD732" s="72"/>
      <c r="AE732" s="72"/>
      <c r="AF732" s="28"/>
      <c r="AG732" s="28"/>
      <c r="AH732" s="28"/>
      <c r="AI732" s="28"/>
      <c r="AJ732" s="28"/>
      <c r="AK732" s="28"/>
      <c r="AL732" s="28"/>
      <c r="AM732" s="28"/>
      <c r="AN732" s="28"/>
      <c r="AO732" s="28"/>
      <c r="AP732" s="28"/>
      <c r="AQ732" s="28"/>
      <c r="AR732" s="28"/>
      <c r="AS732" s="28"/>
      <c r="AT732" s="28"/>
      <c r="AU732" s="28"/>
      <c r="AV732" s="28"/>
      <c r="AW732" s="28"/>
      <c r="AX732" s="28"/>
      <c r="AY732" s="28"/>
      <c r="AZ732" s="28"/>
      <c r="BA732" s="28"/>
      <c r="BC732" s="72"/>
      <c r="BD732" s="72"/>
      <c r="BE732" s="28"/>
      <c r="BF732" s="28"/>
      <c r="BG732" s="28"/>
      <c r="BH732" s="28"/>
      <c r="BI732" s="28"/>
      <c r="BJ732" s="28"/>
      <c r="BK732" s="28"/>
      <c r="BL732" s="28"/>
      <c r="BM732" s="28"/>
      <c r="BN732" s="28"/>
      <c r="BO732" s="28"/>
      <c r="BP732" s="28"/>
      <c r="BQ732" s="28"/>
      <c r="BR732" s="28"/>
      <c r="BS732" s="28"/>
      <c r="BT732" s="28"/>
      <c r="BU732" s="28"/>
      <c r="BV732" s="28"/>
      <c r="BW732" s="28"/>
      <c r="BX732" s="28"/>
      <c r="BY732" s="28"/>
      <c r="BZ732" s="28"/>
    </row>
    <row r="733" spans="1:78" ht="12.75" hidden="1">
      <c r="A733" s="64"/>
      <c r="B733" s="64"/>
      <c r="C733" s="72"/>
      <c r="D733" s="72"/>
      <c r="E733" s="28"/>
      <c r="F733" s="28"/>
      <c r="G733" s="28"/>
      <c r="H733" s="28"/>
      <c r="I733" s="28"/>
      <c r="J733" s="28"/>
      <c r="K733" s="28"/>
      <c r="L733" s="28"/>
      <c r="M733" s="28"/>
      <c r="N733" s="28"/>
      <c r="O733" s="28"/>
      <c r="P733" s="28"/>
      <c r="Q733" s="28"/>
      <c r="R733" s="28"/>
      <c r="S733" s="28"/>
      <c r="T733" s="28"/>
      <c r="U733" s="28"/>
      <c r="V733" s="28"/>
      <c r="W733" s="28"/>
      <c r="X733" s="28"/>
      <c r="Y733" s="28"/>
      <c r="Z733" s="28"/>
      <c r="AA733" s="29"/>
      <c r="AD733" s="72"/>
      <c r="AE733" s="72"/>
      <c r="AF733" s="28"/>
      <c r="AG733" s="28"/>
      <c r="AH733" s="28"/>
      <c r="AI733" s="28"/>
      <c r="AJ733" s="28"/>
      <c r="AK733" s="28"/>
      <c r="AL733" s="28"/>
      <c r="AM733" s="28"/>
      <c r="AN733" s="28"/>
      <c r="AO733" s="28"/>
      <c r="AP733" s="28"/>
      <c r="AQ733" s="28"/>
      <c r="AR733" s="28"/>
      <c r="AS733" s="28"/>
      <c r="AT733" s="28"/>
      <c r="AU733" s="28"/>
      <c r="AV733" s="28"/>
      <c r="AW733" s="28"/>
      <c r="AX733" s="28"/>
      <c r="AY733" s="28"/>
      <c r="AZ733" s="28"/>
      <c r="BA733" s="28"/>
      <c r="BC733" s="72"/>
      <c r="BD733" s="72"/>
      <c r="BE733" s="28"/>
      <c r="BF733" s="28"/>
      <c r="BG733" s="28"/>
      <c r="BH733" s="28"/>
      <c r="BI733" s="28"/>
      <c r="BJ733" s="28"/>
      <c r="BK733" s="28"/>
      <c r="BL733" s="28"/>
      <c r="BM733" s="28"/>
      <c r="BN733" s="28"/>
      <c r="BO733" s="28"/>
      <c r="BP733" s="28"/>
      <c r="BQ733" s="28"/>
      <c r="BR733" s="28"/>
      <c r="BS733" s="28"/>
      <c r="BT733" s="28"/>
      <c r="BU733" s="28"/>
      <c r="BV733" s="28"/>
      <c r="BW733" s="28"/>
      <c r="BX733" s="28"/>
      <c r="BY733" s="28"/>
      <c r="BZ733" s="28"/>
    </row>
    <row r="734" spans="1:78" ht="12.75" hidden="1">
      <c r="A734" s="64"/>
      <c r="B734" s="64"/>
      <c r="C734" s="72"/>
      <c r="D734" s="72"/>
      <c r="E734" s="28"/>
      <c r="F734" s="28"/>
      <c r="G734" s="28"/>
      <c r="H734" s="28"/>
      <c r="I734" s="28"/>
      <c r="J734" s="28"/>
      <c r="K734" s="28"/>
      <c r="L734" s="28"/>
      <c r="M734" s="28"/>
      <c r="N734" s="28"/>
      <c r="O734" s="28"/>
      <c r="P734" s="28"/>
      <c r="Q734" s="28"/>
      <c r="R734" s="28"/>
      <c r="S734" s="28"/>
      <c r="T734" s="28"/>
      <c r="U734" s="28"/>
      <c r="V734" s="28"/>
      <c r="W734" s="28"/>
      <c r="X734" s="28"/>
      <c r="Y734" s="28"/>
      <c r="Z734" s="28"/>
      <c r="AA734" s="29"/>
      <c r="AD734" s="72"/>
      <c r="AE734" s="72"/>
      <c r="AF734" s="28"/>
      <c r="AG734" s="28"/>
      <c r="AH734" s="28"/>
      <c r="AI734" s="28"/>
      <c r="AJ734" s="28"/>
      <c r="AK734" s="28"/>
      <c r="AL734" s="28"/>
      <c r="AM734" s="28"/>
      <c r="AN734" s="28"/>
      <c r="AO734" s="28"/>
      <c r="AP734" s="28"/>
      <c r="AQ734" s="28"/>
      <c r="AR734" s="28"/>
      <c r="AS734" s="28"/>
      <c r="AT734" s="28"/>
      <c r="AU734" s="28"/>
      <c r="AV734" s="28"/>
      <c r="AW734" s="28"/>
      <c r="AX734" s="28"/>
      <c r="AY734" s="28"/>
      <c r="AZ734" s="28"/>
      <c r="BA734" s="28"/>
      <c r="BC734" s="72"/>
      <c r="BD734" s="72"/>
      <c r="BE734" s="28"/>
      <c r="BF734" s="28"/>
      <c r="BG734" s="28"/>
      <c r="BH734" s="28"/>
      <c r="BI734" s="28"/>
      <c r="BJ734" s="28"/>
      <c r="BK734" s="28"/>
      <c r="BL734" s="28"/>
      <c r="BM734" s="28"/>
      <c r="BN734" s="28"/>
      <c r="BO734" s="28"/>
      <c r="BP734" s="28"/>
      <c r="BQ734" s="28"/>
      <c r="BR734" s="28"/>
      <c r="BS734" s="28"/>
      <c r="BT734" s="28"/>
      <c r="BU734" s="28"/>
      <c r="BV734" s="28"/>
      <c r="BW734" s="28"/>
      <c r="BX734" s="28"/>
      <c r="BY734" s="28"/>
      <c r="BZ734" s="28"/>
    </row>
    <row r="735" spans="1:78" ht="12.75" hidden="1">
      <c r="A735" s="64"/>
      <c r="B735" s="64"/>
      <c r="C735" s="72"/>
      <c r="D735" s="72"/>
      <c r="E735" s="28"/>
      <c r="F735" s="28"/>
      <c r="G735" s="28"/>
      <c r="H735" s="28"/>
      <c r="I735" s="28"/>
      <c r="J735" s="28"/>
      <c r="K735" s="28"/>
      <c r="L735" s="28"/>
      <c r="M735" s="28"/>
      <c r="N735" s="28"/>
      <c r="O735" s="28"/>
      <c r="P735" s="28"/>
      <c r="Q735" s="28"/>
      <c r="R735" s="28"/>
      <c r="S735" s="28"/>
      <c r="T735" s="28"/>
      <c r="U735" s="28"/>
      <c r="V735" s="28"/>
      <c r="W735" s="28"/>
      <c r="X735" s="28"/>
      <c r="Y735" s="28"/>
      <c r="Z735" s="28"/>
      <c r="AA735" s="29"/>
      <c r="AD735" s="72"/>
      <c r="AE735" s="72"/>
      <c r="AF735" s="28"/>
      <c r="AG735" s="28"/>
      <c r="AH735" s="28"/>
      <c r="AI735" s="28"/>
      <c r="AJ735" s="28"/>
      <c r="AK735" s="28"/>
      <c r="AL735" s="28"/>
      <c r="AM735" s="28"/>
      <c r="AN735" s="28"/>
      <c r="AO735" s="28"/>
      <c r="AP735" s="28"/>
      <c r="AQ735" s="28"/>
      <c r="AR735" s="28"/>
      <c r="AS735" s="28"/>
      <c r="AT735" s="28"/>
      <c r="AU735" s="28"/>
      <c r="AV735" s="28"/>
      <c r="AW735" s="28"/>
      <c r="AX735" s="28"/>
      <c r="AY735" s="28"/>
      <c r="AZ735" s="28"/>
      <c r="BA735" s="28"/>
      <c r="BC735" s="72"/>
      <c r="BD735" s="72"/>
      <c r="BE735" s="28"/>
      <c r="BF735" s="28"/>
      <c r="BG735" s="28"/>
      <c r="BH735" s="28"/>
      <c r="BI735" s="28"/>
      <c r="BJ735" s="28"/>
      <c r="BK735" s="28"/>
      <c r="BL735" s="28"/>
      <c r="BM735" s="28"/>
      <c r="BN735" s="28"/>
      <c r="BO735" s="28"/>
      <c r="BP735" s="28"/>
      <c r="BQ735" s="28"/>
      <c r="BR735" s="28"/>
      <c r="BS735" s="28"/>
      <c r="BT735" s="28"/>
      <c r="BU735" s="28"/>
      <c r="BV735" s="28"/>
      <c r="BW735" s="28"/>
      <c r="BX735" s="28"/>
      <c r="BY735" s="28"/>
      <c r="BZ735" s="28"/>
    </row>
    <row r="736" spans="1:78" ht="12.75" hidden="1">
      <c r="A736" s="64"/>
      <c r="B736" s="64"/>
      <c r="C736" s="72"/>
      <c r="D736" s="72"/>
      <c r="E736" s="28"/>
      <c r="F736" s="28"/>
      <c r="G736" s="28"/>
      <c r="H736" s="28"/>
      <c r="I736" s="28"/>
      <c r="J736" s="28"/>
      <c r="K736" s="28"/>
      <c r="L736" s="28"/>
      <c r="M736" s="28"/>
      <c r="N736" s="28"/>
      <c r="O736" s="28"/>
      <c r="P736" s="28"/>
      <c r="Q736" s="28"/>
      <c r="R736" s="28"/>
      <c r="S736" s="28"/>
      <c r="T736" s="28"/>
      <c r="U736" s="28"/>
      <c r="V736" s="28"/>
      <c r="W736" s="28"/>
      <c r="X736" s="28"/>
      <c r="Y736" s="28"/>
      <c r="Z736" s="28"/>
      <c r="AA736" s="29"/>
      <c r="AD736" s="72"/>
      <c r="AE736" s="72"/>
      <c r="AF736" s="28"/>
      <c r="AG736" s="28"/>
      <c r="AH736" s="28"/>
      <c r="AI736" s="28"/>
      <c r="AJ736" s="28"/>
      <c r="AK736" s="28"/>
      <c r="AL736" s="28"/>
      <c r="AM736" s="28"/>
      <c r="AN736" s="28"/>
      <c r="AO736" s="28"/>
      <c r="AP736" s="28"/>
      <c r="AQ736" s="28"/>
      <c r="AR736" s="28"/>
      <c r="AS736" s="28"/>
      <c r="AT736" s="28"/>
      <c r="AU736" s="28"/>
      <c r="AV736" s="28"/>
      <c r="AW736" s="28"/>
      <c r="AX736" s="28"/>
      <c r="AY736" s="28"/>
      <c r="AZ736" s="28"/>
      <c r="BA736" s="28"/>
      <c r="BC736" s="72"/>
      <c r="BD736" s="72"/>
      <c r="BE736" s="28"/>
      <c r="BF736" s="28"/>
      <c r="BG736" s="28"/>
      <c r="BH736" s="28"/>
      <c r="BI736" s="28"/>
      <c r="BJ736" s="28"/>
      <c r="BK736" s="28"/>
      <c r="BL736" s="28"/>
      <c r="BM736" s="28"/>
      <c r="BN736" s="28"/>
      <c r="BO736" s="28"/>
      <c r="BP736" s="28"/>
      <c r="BQ736" s="28"/>
      <c r="BR736" s="28"/>
      <c r="BS736" s="28"/>
      <c r="BT736" s="28"/>
      <c r="BU736" s="28"/>
      <c r="BV736" s="28"/>
      <c r="BW736" s="28"/>
      <c r="BX736" s="28"/>
      <c r="BY736" s="28"/>
      <c r="BZ736" s="28"/>
    </row>
    <row r="737" spans="1:78" ht="12.75" hidden="1">
      <c r="A737" s="64"/>
      <c r="B737" s="64"/>
      <c r="C737" s="72"/>
      <c r="D737" s="72"/>
      <c r="E737" s="28"/>
      <c r="F737" s="28"/>
      <c r="G737" s="28"/>
      <c r="H737" s="28"/>
      <c r="I737" s="28"/>
      <c r="J737" s="28"/>
      <c r="K737" s="28"/>
      <c r="L737" s="28"/>
      <c r="M737" s="28"/>
      <c r="N737" s="28"/>
      <c r="O737" s="28"/>
      <c r="P737" s="28"/>
      <c r="Q737" s="28"/>
      <c r="R737" s="28"/>
      <c r="S737" s="28"/>
      <c r="T737" s="28"/>
      <c r="U737" s="28"/>
      <c r="V737" s="28"/>
      <c r="W737" s="28"/>
      <c r="X737" s="28"/>
      <c r="Y737" s="28"/>
      <c r="Z737" s="28"/>
      <c r="AA737" s="29"/>
      <c r="AD737" s="72"/>
      <c r="AE737" s="72"/>
      <c r="AF737" s="28"/>
      <c r="AG737" s="28"/>
      <c r="AH737" s="28"/>
      <c r="AI737" s="28"/>
      <c r="AJ737" s="28"/>
      <c r="AK737" s="28"/>
      <c r="AL737" s="28"/>
      <c r="AM737" s="28"/>
      <c r="AN737" s="28"/>
      <c r="AO737" s="28"/>
      <c r="AP737" s="28"/>
      <c r="AQ737" s="28"/>
      <c r="AR737" s="28"/>
      <c r="AS737" s="28"/>
      <c r="AT737" s="28"/>
      <c r="AU737" s="28"/>
      <c r="AV737" s="28"/>
      <c r="AW737" s="28"/>
      <c r="AX737" s="28"/>
      <c r="AY737" s="28"/>
      <c r="AZ737" s="28"/>
      <c r="BA737" s="28"/>
      <c r="BC737" s="72"/>
      <c r="BD737" s="72"/>
      <c r="BE737" s="28"/>
      <c r="BF737" s="28"/>
      <c r="BG737" s="28"/>
      <c r="BH737" s="28"/>
      <c r="BI737" s="28"/>
      <c r="BJ737" s="28"/>
      <c r="BK737" s="28"/>
      <c r="BL737" s="28"/>
      <c r="BM737" s="28"/>
      <c r="BN737" s="28"/>
      <c r="BO737" s="28"/>
      <c r="BP737" s="28"/>
      <c r="BQ737" s="28"/>
      <c r="BR737" s="28"/>
      <c r="BS737" s="28"/>
      <c r="BT737" s="28"/>
      <c r="BU737" s="28"/>
      <c r="BV737" s="28"/>
      <c r="BW737" s="28"/>
      <c r="BX737" s="28"/>
      <c r="BY737" s="28"/>
      <c r="BZ737" s="28"/>
    </row>
    <row r="738" spans="1:78" ht="12.75" hidden="1">
      <c r="A738" s="64"/>
      <c r="B738" s="64"/>
      <c r="C738" s="72"/>
      <c r="D738" s="72"/>
      <c r="E738" s="28"/>
      <c r="F738" s="28"/>
      <c r="G738" s="28"/>
      <c r="H738" s="28"/>
      <c r="I738" s="28"/>
      <c r="J738" s="28"/>
      <c r="K738" s="28"/>
      <c r="L738" s="28"/>
      <c r="M738" s="28"/>
      <c r="N738" s="28"/>
      <c r="O738" s="28"/>
      <c r="P738" s="28"/>
      <c r="Q738" s="28"/>
      <c r="R738" s="28"/>
      <c r="S738" s="28"/>
      <c r="T738" s="28"/>
      <c r="U738" s="28"/>
      <c r="V738" s="28"/>
      <c r="W738" s="28"/>
      <c r="X738" s="28"/>
      <c r="Y738" s="28"/>
      <c r="Z738" s="28"/>
      <c r="AA738" s="29"/>
      <c r="AD738" s="72"/>
      <c r="AE738" s="72"/>
      <c r="AF738" s="28"/>
      <c r="AG738" s="28"/>
      <c r="AH738" s="28"/>
      <c r="AI738" s="28"/>
      <c r="AJ738" s="28"/>
      <c r="AK738" s="28"/>
      <c r="AL738" s="28"/>
      <c r="AM738" s="28"/>
      <c r="AN738" s="28"/>
      <c r="AO738" s="28"/>
      <c r="AP738" s="28"/>
      <c r="AQ738" s="28"/>
      <c r="AR738" s="28"/>
      <c r="AS738" s="28"/>
      <c r="AT738" s="28"/>
      <c r="AU738" s="28"/>
      <c r="AV738" s="28"/>
      <c r="AW738" s="28"/>
      <c r="AX738" s="28"/>
      <c r="AY738" s="28"/>
      <c r="AZ738" s="28"/>
      <c r="BA738" s="28"/>
      <c r="BC738" s="72"/>
      <c r="BD738" s="72"/>
      <c r="BE738" s="28"/>
      <c r="BF738" s="28"/>
      <c r="BG738" s="28"/>
      <c r="BH738" s="28"/>
      <c r="BI738" s="28"/>
      <c r="BJ738" s="28"/>
      <c r="BK738" s="28"/>
      <c r="BL738" s="28"/>
      <c r="BM738" s="28"/>
      <c r="BN738" s="28"/>
      <c r="BO738" s="28"/>
      <c r="BP738" s="28"/>
      <c r="BQ738" s="28"/>
      <c r="BR738" s="28"/>
      <c r="BS738" s="28"/>
      <c r="BT738" s="28"/>
      <c r="BU738" s="28"/>
      <c r="BV738" s="28"/>
      <c r="BW738" s="28"/>
      <c r="BX738" s="28"/>
      <c r="BY738" s="28"/>
      <c r="BZ738" s="28"/>
    </row>
    <row r="739" spans="1:78" ht="12.75" hidden="1">
      <c r="A739" s="64"/>
      <c r="B739" s="64"/>
      <c r="C739" s="72"/>
      <c r="D739" s="72"/>
      <c r="E739" s="28"/>
      <c r="F739" s="28"/>
      <c r="G739" s="28"/>
      <c r="H739" s="28"/>
      <c r="I739" s="28"/>
      <c r="J739" s="28"/>
      <c r="K739" s="28"/>
      <c r="L739" s="28"/>
      <c r="M739" s="28"/>
      <c r="N739" s="28"/>
      <c r="O739" s="28"/>
      <c r="P739" s="28"/>
      <c r="Q739" s="28"/>
      <c r="R739" s="28"/>
      <c r="S739" s="28"/>
      <c r="T739" s="28"/>
      <c r="U739" s="28"/>
      <c r="V739" s="28"/>
      <c r="W739" s="28"/>
      <c r="X739" s="28"/>
      <c r="Y739" s="28"/>
      <c r="Z739" s="28"/>
      <c r="AA739" s="29"/>
      <c r="AD739" s="72"/>
      <c r="AE739" s="72"/>
      <c r="AF739" s="28"/>
      <c r="AG739" s="28"/>
      <c r="AH739" s="28"/>
      <c r="AI739" s="28"/>
      <c r="AJ739" s="28"/>
      <c r="AK739" s="28"/>
      <c r="AL739" s="28"/>
      <c r="AM739" s="28"/>
      <c r="AN739" s="28"/>
      <c r="AO739" s="28"/>
      <c r="AP739" s="28"/>
      <c r="AQ739" s="28"/>
      <c r="AR739" s="28"/>
      <c r="AS739" s="28"/>
      <c r="AT739" s="28"/>
      <c r="AU739" s="28"/>
      <c r="AV739" s="28"/>
      <c r="AW739" s="28"/>
      <c r="AX739" s="28"/>
      <c r="AY739" s="28"/>
      <c r="AZ739" s="28"/>
      <c r="BA739" s="28"/>
      <c r="BC739" s="72"/>
      <c r="BD739" s="72"/>
      <c r="BE739" s="28"/>
      <c r="BF739" s="28"/>
      <c r="BG739" s="28"/>
      <c r="BH739" s="28"/>
      <c r="BI739" s="28"/>
      <c r="BJ739" s="28"/>
      <c r="BK739" s="28"/>
      <c r="BL739" s="28"/>
      <c r="BM739" s="28"/>
      <c r="BN739" s="28"/>
      <c r="BO739" s="28"/>
      <c r="BP739" s="28"/>
      <c r="BQ739" s="28"/>
      <c r="BR739" s="28"/>
      <c r="BS739" s="28"/>
      <c r="BT739" s="28"/>
      <c r="BU739" s="28"/>
      <c r="BV739" s="28"/>
      <c r="BW739" s="28"/>
      <c r="BX739" s="28"/>
      <c r="BY739" s="28"/>
      <c r="BZ739" s="28"/>
    </row>
  </sheetData>
  <sheetProtection formatCells="0" formatRows="0" insertHyperlinks="0"/>
  <mergeCells count="3516">
    <mergeCell ref="BC7:BI7"/>
    <mergeCell ref="BJ7:BZ7"/>
    <mergeCell ref="BC5:BI5"/>
    <mergeCell ref="BC6:BI6"/>
    <mergeCell ref="BJ5:BZ5"/>
    <mergeCell ref="BJ6:BZ6"/>
    <mergeCell ref="BC9:BI9"/>
    <mergeCell ref="BJ9:BZ9"/>
    <mergeCell ref="AD5:AJ5"/>
    <mergeCell ref="AD6:AJ6"/>
    <mergeCell ref="AD7:AJ7"/>
    <mergeCell ref="AD9:AJ9"/>
    <mergeCell ref="AK5:BA5"/>
    <mergeCell ref="AK6:BA6"/>
    <mergeCell ref="AK7:BA7"/>
    <mergeCell ref="AK9:BA9"/>
    <mergeCell ref="BW8:BZ8"/>
    <mergeCell ref="BO8:BV8"/>
    <mergeCell ref="C339:E339"/>
    <mergeCell ref="F339:I339"/>
    <mergeCell ref="J339:L339"/>
    <mergeCell ref="M339:N339"/>
    <mergeCell ref="O339:Q339"/>
    <mergeCell ref="R339:U339"/>
    <mergeCell ref="V339:X339"/>
    <mergeCell ref="Y339:Z339"/>
    <mergeCell ref="C116:G116"/>
    <mergeCell ref="C117:G117"/>
    <mergeCell ref="C134:G134"/>
    <mergeCell ref="C135:G135"/>
    <mergeCell ref="C143:G143"/>
    <mergeCell ref="C144:G144"/>
    <mergeCell ref="C152:G152"/>
    <mergeCell ref="C153:G153"/>
    <mergeCell ref="C161:G161"/>
    <mergeCell ref="C162:G162"/>
    <mergeCell ref="C170:G170"/>
    <mergeCell ref="C171:G171"/>
    <mergeCell ref="C179:G179"/>
    <mergeCell ref="C180:G180"/>
    <mergeCell ref="C188:G188"/>
    <mergeCell ref="C189:G189"/>
    <mergeCell ref="C337:Z337"/>
    <mergeCell ref="C338:E338"/>
    <mergeCell ref="F338:I338"/>
    <mergeCell ref="J338:L338"/>
    <mergeCell ref="M338:N338"/>
    <mergeCell ref="O338:Q338"/>
    <mergeCell ref="R338:U338"/>
    <mergeCell ref="V338:X338"/>
    <mergeCell ref="Y338:Z338"/>
    <mergeCell ref="C334:G334"/>
    <mergeCell ref="H334:N334"/>
    <mergeCell ref="O334:T334"/>
    <mergeCell ref="U334:Z334"/>
    <mergeCell ref="C335:F335"/>
    <mergeCell ref="G335:J335"/>
    <mergeCell ref="K335:N335"/>
    <mergeCell ref="O335:R335"/>
    <mergeCell ref="S335:V335"/>
    <mergeCell ref="W335:Z335"/>
    <mergeCell ref="C330:E330"/>
    <mergeCell ref="F330:I330"/>
    <mergeCell ref="J330:L330"/>
    <mergeCell ref="M330:N330"/>
    <mergeCell ref="O330:Q330"/>
    <mergeCell ref="R330:U330"/>
    <mergeCell ref="V330:X330"/>
    <mergeCell ref="Y330:Z330"/>
    <mergeCell ref="C332:G332"/>
    <mergeCell ref="C333:G333"/>
    <mergeCell ref="C328:Z328"/>
    <mergeCell ref="C329:E329"/>
    <mergeCell ref="F329:I329"/>
    <mergeCell ref="J329:L329"/>
    <mergeCell ref="M329:N329"/>
    <mergeCell ref="O329:Q329"/>
    <mergeCell ref="R329:U329"/>
    <mergeCell ref="V329:X329"/>
    <mergeCell ref="Y329:Z329"/>
    <mergeCell ref="C325:G325"/>
    <mergeCell ref="H325:N325"/>
    <mergeCell ref="O325:T325"/>
    <mergeCell ref="U325:Z325"/>
    <mergeCell ref="C326:F326"/>
    <mergeCell ref="G326:J326"/>
    <mergeCell ref="K326:N326"/>
    <mergeCell ref="O326:R326"/>
    <mergeCell ref="S326:V326"/>
    <mergeCell ref="W326:Z326"/>
    <mergeCell ref="C321:E321"/>
    <mergeCell ref="F321:I321"/>
    <mergeCell ref="J321:L321"/>
    <mergeCell ref="M321:N321"/>
    <mergeCell ref="O321:Q321"/>
    <mergeCell ref="R321:U321"/>
    <mergeCell ref="V321:X321"/>
    <mergeCell ref="Y321:Z321"/>
    <mergeCell ref="C323:G323"/>
    <mergeCell ref="C324:G324"/>
    <mergeCell ref="C319:Z319"/>
    <mergeCell ref="C320:E320"/>
    <mergeCell ref="F320:I320"/>
    <mergeCell ref="J320:L320"/>
    <mergeCell ref="M320:N320"/>
    <mergeCell ref="O320:Q320"/>
    <mergeCell ref="R320:U320"/>
    <mergeCell ref="V320:X320"/>
    <mergeCell ref="Y320:Z320"/>
    <mergeCell ref="C316:G316"/>
    <mergeCell ref="H316:N316"/>
    <mergeCell ref="O316:T316"/>
    <mergeCell ref="U316:Z316"/>
    <mergeCell ref="C317:F317"/>
    <mergeCell ref="G317:J317"/>
    <mergeCell ref="K317:N317"/>
    <mergeCell ref="O317:R317"/>
    <mergeCell ref="S317:V317"/>
    <mergeCell ref="W317:Z317"/>
    <mergeCell ref="C312:E312"/>
    <mergeCell ref="F312:I312"/>
    <mergeCell ref="J312:L312"/>
    <mergeCell ref="M312:N312"/>
    <mergeCell ref="O312:Q312"/>
    <mergeCell ref="R312:U312"/>
    <mergeCell ref="V312:X312"/>
    <mergeCell ref="Y312:Z312"/>
    <mergeCell ref="C314:G314"/>
    <mergeCell ref="C315:G315"/>
    <mergeCell ref="C310:Z310"/>
    <mergeCell ref="C311:E311"/>
    <mergeCell ref="F311:I311"/>
    <mergeCell ref="J311:L311"/>
    <mergeCell ref="M311:N311"/>
    <mergeCell ref="O311:Q311"/>
    <mergeCell ref="R311:U311"/>
    <mergeCell ref="V311:X311"/>
    <mergeCell ref="Y311:Z311"/>
    <mergeCell ref="C307:G307"/>
    <mergeCell ref="H307:N307"/>
    <mergeCell ref="O307:T307"/>
    <mergeCell ref="U307:Z307"/>
    <mergeCell ref="C308:F308"/>
    <mergeCell ref="G308:J308"/>
    <mergeCell ref="K308:N308"/>
    <mergeCell ref="O308:R308"/>
    <mergeCell ref="S308:V308"/>
    <mergeCell ref="W308:Z308"/>
    <mergeCell ref="C303:E303"/>
    <mergeCell ref="F303:I303"/>
    <mergeCell ref="J303:L303"/>
    <mergeCell ref="M303:N303"/>
    <mergeCell ref="O303:Q303"/>
    <mergeCell ref="R303:U303"/>
    <mergeCell ref="V303:X303"/>
    <mergeCell ref="Y303:Z303"/>
    <mergeCell ref="C305:G305"/>
    <mergeCell ref="C306:G306"/>
    <mergeCell ref="C301:Z301"/>
    <mergeCell ref="C302:E302"/>
    <mergeCell ref="F302:I302"/>
    <mergeCell ref="J302:L302"/>
    <mergeCell ref="M302:N302"/>
    <mergeCell ref="O302:Q302"/>
    <mergeCell ref="R302:U302"/>
    <mergeCell ref="V302:X302"/>
    <mergeCell ref="Y302:Z302"/>
    <mergeCell ref="C298:G298"/>
    <mergeCell ref="H298:N298"/>
    <mergeCell ref="O298:T298"/>
    <mergeCell ref="U298:Z298"/>
    <mergeCell ref="C299:F299"/>
    <mergeCell ref="G299:J299"/>
    <mergeCell ref="K299:N299"/>
    <mergeCell ref="O299:R299"/>
    <mergeCell ref="S299:V299"/>
    <mergeCell ref="W299:Z299"/>
    <mergeCell ref="C294:E294"/>
    <mergeCell ref="F294:I294"/>
    <mergeCell ref="J294:L294"/>
    <mergeCell ref="M294:N294"/>
    <mergeCell ref="O294:Q294"/>
    <mergeCell ref="R294:U294"/>
    <mergeCell ref="V294:X294"/>
    <mergeCell ref="Y294:Z294"/>
    <mergeCell ref="C296:G296"/>
    <mergeCell ref="C297:G297"/>
    <mergeCell ref="C292:Z292"/>
    <mergeCell ref="C293:E293"/>
    <mergeCell ref="F293:I293"/>
    <mergeCell ref="J293:L293"/>
    <mergeCell ref="M293:N293"/>
    <mergeCell ref="O293:Q293"/>
    <mergeCell ref="R293:U293"/>
    <mergeCell ref="V293:X293"/>
    <mergeCell ref="Y293:Z293"/>
    <mergeCell ref="C289:G289"/>
    <mergeCell ref="H289:N289"/>
    <mergeCell ref="O289:T289"/>
    <mergeCell ref="U289:Z289"/>
    <mergeCell ref="C290:F290"/>
    <mergeCell ref="G290:J290"/>
    <mergeCell ref="K290:N290"/>
    <mergeCell ref="O290:R290"/>
    <mergeCell ref="S290:V290"/>
    <mergeCell ref="W290:Z290"/>
    <mergeCell ref="C285:E285"/>
    <mergeCell ref="F285:I285"/>
    <mergeCell ref="J285:L285"/>
    <mergeCell ref="M285:N285"/>
    <mergeCell ref="O285:Q285"/>
    <mergeCell ref="R285:U285"/>
    <mergeCell ref="V285:X285"/>
    <mergeCell ref="Y285:Z285"/>
    <mergeCell ref="C287:G287"/>
    <mergeCell ref="C288:G288"/>
    <mergeCell ref="C283:Z283"/>
    <mergeCell ref="C284:E284"/>
    <mergeCell ref="F284:I284"/>
    <mergeCell ref="J284:L284"/>
    <mergeCell ref="M284:N284"/>
    <mergeCell ref="O284:Q284"/>
    <mergeCell ref="R284:U284"/>
    <mergeCell ref="V284:X284"/>
    <mergeCell ref="Y284:Z284"/>
    <mergeCell ref="C280:G280"/>
    <mergeCell ref="H280:N280"/>
    <mergeCell ref="O280:T280"/>
    <mergeCell ref="U280:Z280"/>
    <mergeCell ref="C281:F281"/>
    <mergeCell ref="G281:J281"/>
    <mergeCell ref="K281:N281"/>
    <mergeCell ref="O281:R281"/>
    <mergeCell ref="S281:V281"/>
    <mergeCell ref="W281:Z281"/>
    <mergeCell ref="C276:E276"/>
    <mergeCell ref="F276:I276"/>
    <mergeCell ref="J276:L276"/>
    <mergeCell ref="M276:N276"/>
    <mergeCell ref="O276:Q276"/>
    <mergeCell ref="R276:U276"/>
    <mergeCell ref="V276:X276"/>
    <mergeCell ref="Y276:Z276"/>
    <mergeCell ref="C278:G278"/>
    <mergeCell ref="C279:G279"/>
    <mergeCell ref="C274:Z274"/>
    <mergeCell ref="C275:E275"/>
    <mergeCell ref="F275:I275"/>
    <mergeCell ref="J275:L275"/>
    <mergeCell ref="M275:N275"/>
    <mergeCell ref="O275:Q275"/>
    <mergeCell ref="R275:U275"/>
    <mergeCell ref="V275:X275"/>
    <mergeCell ref="Y275:Z275"/>
    <mergeCell ref="C271:G271"/>
    <mergeCell ref="H271:N271"/>
    <mergeCell ref="O271:T271"/>
    <mergeCell ref="U271:Z271"/>
    <mergeCell ref="C272:F272"/>
    <mergeCell ref="G272:J272"/>
    <mergeCell ref="K272:N272"/>
    <mergeCell ref="O272:R272"/>
    <mergeCell ref="S272:V272"/>
    <mergeCell ref="W272:Z272"/>
    <mergeCell ref="C267:E267"/>
    <mergeCell ref="F267:I267"/>
    <mergeCell ref="J267:L267"/>
    <mergeCell ref="M267:N267"/>
    <mergeCell ref="O267:Q267"/>
    <mergeCell ref="R267:U267"/>
    <mergeCell ref="V267:X267"/>
    <mergeCell ref="Y267:Z267"/>
    <mergeCell ref="C269:G269"/>
    <mergeCell ref="C270:G270"/>
    <mergeCell ref="C265:Z265"/>
    <mergeCell ref="C266:E266"/>
    <mergeCell ref="F266:I266"/>
    <mergeCell ref="J266:L266"/>
    <mergeCell ref="M266:N266"/>
    <mergeCell ref="O266:Q266"/>
    <mergeCell ref="R266:U266"/>
    <mergeCell ref="V266:X266"/>
    <mergeCell ref="Y266:Z266"/>
    <mergeCell ref="C262:G262"/>
    <mergeCell ref="H262:N262"/>
    <mergeCell ref="O262:T262"/>
    <mergeCell ref="U262:Z262"/>
    <mergeCell ref="C263:F263"/>
    <mergeCell ref="G263:J263"/>
    <mergeCell ref="K263:N263"/>
    <mergeCell ref="O263:R263"/>
    <mergeCell ref="S263:V263"/>
    <mergeCell ref="W263:Z263"/>
    <mergeCell ref="C258:E258"/>
    <mergeCell ref="F258:I258"/>
    <mergeCell ref="J258:L258"/>
    <mergeCell ref="M258:N258"/>
    <mergeCell ref="O258:Q258"/>
    <mergeCell ref="R258:U258"/>
    <mergeCell ref="V258:X258"/>
    <mergeCell ref="Y258:Z258"/>
    <mergeCell ref="C260:G260"/>
    <mergeCell ref="C261:G261"/>
    <mergeCell ref="C256:Z256"/>
    <mergeCell ref="C257:E257"/>
    <mergeCell ref="F257:I257"/>
    <mergeCell ref="J257:L257"/>
    <mergeCell ref="M257:N257"/>
    <mergeCell ref="O257:Q257"/>
    <mergeCell ref="R257:U257"/>
    <mergeCell ref="V257:X257"/>
    <mergeCell ref="Y257:Z257"/>
    <mergeCell ref="C253:G253"/>
    <mergeCell ref="H253:N253"/>
    <mergeCell ref="O253:T253"/>
    <mergeCell ref="U253:Z253"/>
    <mergeCell ref="C254:F254"/>
    <mergeCell ref="G254:J254"/>
    <mergeCell ref="K254:N254"/>
    <mergeCell ref="O254:R254"/>
    <mergeCell ref="S254:V254"/>
    <mergeCell ref="W254:Z254"/>
    <mergeCell ref="C249:E249"/>
    <mergeCell ref="F249:I249"/>
    <mergeCell ref="J249:L249"/>
    <mergeCell ref="M249:N249"/>
    <mergeCell ref="O249:Q249"/>
    <mergeCell ref="R249:U249"/>
    <mergeCell ref="V249:X249"/>
    <mergeCell ref="Y249:Z249"/>
    <mergeCell ref="C251:G251"/>
    <mergeCell ref="C252:G252"/>
    <mergeCell ref="C247:Z247"/>
    <mergeCell ref="C248:E248"/>
    <mergeCell ref="F248:I248"/>
    <mergeCell ref="J248:L248"/>
    <mergeCell ref="M248:N248"/>
    <mergeCell ref="O248:Q248"/>
    <mergeCell ref="R248:U248"/>
    <mergeCell ref="V248:X248"/>
    <mergeCell ref="Y248:Z248"/>
    <mergeCell ref="C244:G244"/>
    <mergeCell ref="H244:N244"/>
    <mergeCell ref="O244:T244"/>
    <mergeCell ref="U244:Z244"/>
    <mergeCell ref="C245:F245"/>
    <mergeCell ref="G245:J245"/>
    <mergeCell ref="K245:N245"/>
    <mergeCell ref="O245:R245"/>
    <mergeCell ref="S245:V245"/>
    <mergeCell ref="W245:Z245"/>
    <mergeCell ref="C240:E240"/>
    <mergeCell ref="F240:I240"/>
    <mergeCell ref="J240:L240"/>
    <mergeCell ref="M240:N240"/>
    <mergeCell ref="O240:Q240"/>
    <mergeCell ref="R240:U240"/>
    <mergeCell ref="V240:X240"/>
    <mergeCell ref="Y240:Z240"/>
    <mergeCell ref="C242:G242"/>
    <mergeCell ref="C243:G243"/>
    <mergeCell ref="C238:Z238"/>
    <mergeCell ref="C239:E239"/>
    <mergeCell ref="F239:I239"/>
    <mergeCell ref="J239:L239"/>
    <mergeCell ref="M239:N239"/>
    <mergeCell ref="O239:Q239"/>
    <mergeCell ref="R239:U239"/>
    <mergeCell ref="V239:X239"/>
    <mergeCell ref="Y239:Z239"/>
    <mergeCell ref="C235:G235"/>
    <mergeCell ref="H235:N235"/>
    <mergeCell ref="O235:T235"/>
    <mergeCell ref="U235:Z235"/>
    <mergeCell ref="C236:F236"/>
    <mergeCell ref="G236:J236"/>
    <mergeCell ref="K236:N236"/>
    <mergeCell ref="O236:R236"/>
    <mergeCell ref="S236:V236"/>
    <mergeCell ref="W236:Z236"/>
    <mergeCell ref="C231:E231"/>
    <mergeCell ref="F231:I231"/>
    <mergeCell ref="J231:L231"/>
    <mergeCell ref="M231:N231"/>
    <mergeCell ref="O231:Q231"/>
    <mergeCell ref="R231:U231"/>
    <mergeCell ref="V231:X231"/>
    <mergeCell ref="Y231:Z231"/>
    <mergeCell ref="C233:G233"/>
    <mergeCell ref="C234:G234"/>
    <mergeCell ref="C229:Z229"/>
    <mergeCell ref="C230:E230"/>
    <mergeCell ref="F230:I230"/>
    <mergeCell ref="J230:L230"/>
    <mergeCell ref="M230:N230"/>
    <mergeCell ref="O230:Q230"/>
    <mergeCell ref="R230:U230"/>
    <mergeCell ref="V230:X230"/>
    <mergeCell ref="Y230:Z230"/>
    <mergeCell ref="C226:G226"/>
    <mergeCell ref="H226:N226"/>
    <mergeCell ref="O226:T226"/>
    <mergeCell ref="U226:Z226"/>
    <mergeCell ref="C227:F227"/>
    <mergeCell ref="G227:J227"/>
    <mergeCell ref="K227:N227"/>
    <mergeCell ref="O227:R227"/>
    <mergeCell ref="S227:V227"/>
    <mergeCell ref="W227:Z227"/>
    <mergeCell ref="C222:E222"/>
    <mergeCell ref="F222:I222"/>
    <mergeCell ref="J222:L222"/>
    <mergeCell ref="M222:N222"/>
    <mergeCell ref="O222:Q222"/>
    <mergeCell ref="R222:U222"/>
    <mergeCell ref="V222:X222"/>
    <mergeCell ref="Y222:Z222"/>
    <mergeCell ref="C224:G224"/>
    <mergeCell ref="C225:G225"/>
    <mergeCell ref="C220:Z220"/>
    <mergeCell ref="C221:E221"/>
    <mergeCell ref="F221:I221"/>
    <mergeCell ref="J221:L221"/>
    <mergeCell ref="M221:N221"/>
    <mergeCell ref="O221:Q221"/>
    <mergeCell ref="R221:U221"/>
    <mergeCell ref="V221:X221"/>
    <mergeCell ref="Y221:Z221"/>
    <mergeCell ref="C217:G217"/>
    <mergeCell ref="H217:N217"/>
    <mergeCell ref="O217:T217"/>
    <mergeCell ref="U217:Z217"/>
    <mergeCell ref="C218:F218"/>
    <mergeCell ref="G218:J218"/>
    <mergeCell ref="K218:N218"/>
    <mergeCell ref="O218:R218"/>
    <mergeCell ref="S218:V218"/>
    <mergeCell ref="W218:Z218"/>
    <mergeCell ref="C213:E213"/>
    <mergeCell ref="F213:I213"/>
    <mergeCell ref="J213:L213"/>
    <mergeCell ref="M213:N213"/>
    <mergeCell ref="O213:Q213"/>
    <mergeCell ref="R213:U213"/>
    <mergeCell ref="V213:X213"/>
    <mergeCell ref="Y213:Z213"/>
    <mergeCell ref="C215:G215"/>
    <mergeCell ref="C216:G216"/>
    <mergeCell ref="C211:Z211"/>
    <mergeCell ref="C212:E212"/>
    <mergeCell ref="F212:I212"/>
    <mergeCell ref="J212:L212"/>
    <mergeCell ref="M212:N212"/>
    <mergeCell ref="O212:Q212"/>
    <mergeCell ref="R212:U212"/>
    <mergeCell ref="V212:X212"/>
    <mergeCell ref="Y212:Z212"/>
    <mergeCell ref="C208:G208"/>
    <mergeCell ref="H208:N208"/>
    <mergeCell ref="O208:T208"/>
    <mergeCell ref="U208:Z208"/>
    <mergeCell ref="C209:F209"/>
    <mergeCell ref="G209:J209"/>
    <mergeCell ref="K209:N209"/>
    <mergeCell ref="O209:R209"/>
    <mergeCell ref="S209:V209"/>
    <mergeCell ref="W209:Z209"/>
    <mergeCell ref="C204:E204"/>
    <mergeCell ref="F204:I204"/>
    <mergeCell ref="J204:L204"/>
    <mergeCell ref="M204:N204"/>
    <mergeCell ref="O204:Q204"/>
    <mergeCell ref="R204:U204"/>
    <mergeCell ref="V204:X204"/>
    <mergeCell ref="Y204:Z204"/>
    <mergeCell ref="C206:G206"/>
    <mergeCell ref="C207:G207"/>
    <mergeCell ref="C202:Z202"/>
    <mergeCell ref="C203:E203"/>
    <mergeCell ref="F203:I203"/>
    <mergeCell ref="J203:L203"/>
    <mergeCell ref="M203:N203"/>
    <mergeCell ref="O203:Q203"/>
    <mergeCell ref="R203:U203"/>
    <mergeCell ref="V203:X203"/>
    <mergeCell ref="Y203:Z203"/>
    <mergeCell ref="C199:G199"/>
    <mergeCell ref="H199:N199"/>
    <mergeCell ref="O199:T199"/>
    <mergeCell ref="U199:Z199"/>
    <mergeCell ref="C200:F200"/>
    <mergeCell ref="G200:J200"/>
    <mergeCell ref="K200:N200"/>
    <mergeCell ref="O200:R200"/>
    <mergeCell ref="S200:V200"/>
    <mergeCell ref="W200:Z200"/>
    <mergeCell ref="C195:E195"/>
    <mergeCell ref="F195:I195"/>
    <mergeCell ref="J195:L195"/>
    <mergeCell ref="M195:N195"/>
    <mergeCell ref="O195:Q195"/>
    <mergeCell ref="R195:U195"/>
    <mergeCell ref="V195:X195"/>
    <mergeCell ref="Y195:Z195"/>
    <mergeCell ref="C197:G197"/>
    <mergeCell ref="C198:G198"/>
    <mergeCell ref="C193:Z193"/>
    <mergeCell ref="C194:E194"/>
    <mergeCell ref="F194:I194"/>
    <mergeCell ref="J194:L194"/>
    <mergeCell ref="M194:N194"/>
    <mergeCell ref="O194:Q194"/>
    <mergeCell ref="R194:U194"/>
    <mergeCell ref="V194:X194"/>
    <mergeCell ref="Y194:Z194"/>
    <mergeCell ref="C190:G190"/>
    <mergeCell ref="H190:N190"/>
    <mergeCell ref="O190:T190"/>
    <mergeCell ref="U190:Z190"/>
    <mergeCell ref="C191:F191"/>
    <mergeCell ref="G191:J191"/>
    <mergeCell ref="K191:N191"/>
    <mergeCell ref="O191:R191"/>
    <mergeCell ref="S191:V191"/>
    <mergeCell ref="W191:Z191"/>
    <mergeCell ref="C186:E186"/>
    <mergeCell ref="F186:I186"/>
    <mergeCell ref="J186:L186"/>
    <mergeCell ref="M186:N186"/>
    <mergeCell ref="O186:Q186"/>
    <mergeCell ref="R186:U186"/>
    <mergeCell ref="V186:X186"/>
    <mergeCell ref="Y186:Z186"/>
    <mergeCell ref="C184:Z184"/>
    <mergeCell ref="C185:E185"/>
    <mergeCell ref="F185:I185"/>
    <mergeCell ref="J185:L185"/>
    <mergeCell ref="M185:N185"/>
    <mergeCell ref="O185:Q185"/>
    <mergeCell ref="R185:U185"/>
    <mergeCell ref="V185:X185"/>
    <mergeCell ref="Y185:Z185"/>
    <mergeCell ref="C181:G181"/>
    <mergeCell ref="H181:N181"/>
    <mergeCell ref="O181:T181"/>
    <mergeCell ref="U181:Z181"/>
    <mergeCell ref="C182:F182"/>
    <mergeCell ref="G182:J182"/>
    <mergeCell ref="K182:N182"/>
    <mergeCell ref="O182:R182"/>
    <mergeCell ref="S182:V182"/>
    <mergeCell ref="W182:Z182"/>
    <mergeCell ref="C177:E177"/>
    <mergeCell ref="F177:I177"/>
    <mergeCell ref="J177:L177"/>
    <mergeCell ref="M177:N177"/>
    <mergeCell ref="O177:Q177"/>
    <mergeCell ref="R177:U177"/>
    <mergeCell ref="V177:X177"/>
    <mergeCell ref="Y177:Z177"/>
    <mergeCell ref="C175:Z175"/>
    <mergeCell ref="C176:E176"/>
    <mergeCell ref="F176:I176"/>
    <mergeCell ref="J176:L176"/>
    <mergeCell ref="M176:N176"/>
    <mergeCell ref="O176:Q176"/>
    <mergeCell ref="R176:U176"/>
    <mergeCell ref="V176:X176"/>
    <mergeCell ref="Y176:Z176"/>
    <mergeCell ref="C172:G172"/>
    <mergeCell ref="H172:N172"/>
    <mergeCell ref="O172:T172"/>
    <mergeCell ref="U172:Z172"/>
    <mergeCell ref="C173:F173"/>
    <mergeCell ref="G173:J173"/>
    <mergeCell ref="K173:N173"/>
    <mergeCell ref="O173:R173"/>
    <mergeCell ref="S173:V173"/>
    <mergeCell ref="W173:Z173"/>
    <mergeCell ref="C168:E168"/>
    <mergeCell ref="F168:I168"/>
    <mergeCell ref="J168:L168"/>
    <mergeCell ref="M168:N168"/>
    <mergeCell ref="O168:Q168"/>
    <mergeCell ref="R168:U168"/>
    <mergeCell ref="V168:X168"/>
    <mergeCell ref="Y168:Z168"/>
    <mergeCell ref="C166:Z166"/>
    <mergeCell ref="C167:E167"/>
    <mergeCell ref="F167:I167"/>
    <mergeCell ref="J167:L167"/>
    <mergeCell ref="M167:N167"/>
    <mergeCell ref="O167:Q167"/>
    <mergeCell ref="R167:U167"/>
    <mergeCell ref="V167:X167"/>
    <mergeCell ref="Y167:Z167"/>
    <mergeCell ref="C163:G163"/>
    <mergeCell ref="H163:N163"/>
    <mergeCell ref="O163:T163"/>
    <mergeCell ref="U163:Z163"/>
    <mergeCell ref="C164:F164"/>
    <mergeCell ref="G164:J164"/>
    <mergeCell ref="K164:N164"/>
    <mergeCell ref="O164:R164"/>
    <mergeCell ref="S164:V164"/>
    <mergeCell ref="W164:Z164"/>
    <mergeCell ref="C159:E159"/>
    <mergeCell ref="F159:I159"/>
    <mergeCell ref="J159:L159"/>
    <mergeCell ref="M159:N159"/>
    <mergeCell ref="O159:Q159"/>
    <mergeCell ref="R159:U159"/>
    <mergeCell ref="V159:X159"/>
    <mergeCell ref="Y159:Z159"/>
    <mergeCell ref="C157:Z157"/>
    <mergeCell ref="C158:E158"/>
    <mergeCell ref="F158:I158"/>
    <mergeCell ref="J158:L158"/>
    <mergeCell ref="M158:N158"/>
    <mergeCell ref="O158:Q158"/>
    <mergeCell ref="R158:U158"/>
    <mergeCell ref="V158:X158"/>
    <mergeCell ref="Y158:Z158"/>
    <mergeCell ref="C154:G154"/>
    <mergeCell ref="H154:N154"/>
    <mergeCell ref="O154:T154"/>
    <mergeCell ref="U154:Z154"/>
    <mergeCell ref="C155:F155"/>
    <mergeCell ref="G155:J155"/>
    <mergeCell ref="K155:N155"/>
    <mergeCell ref="O155:R155"/>
    <mergeCell ref="S155:V155"/>
    <mergeCell ref="W155:Z155"/>
    <mergeCell ref="C150:E150"/>
    <mergeCell ref="F150:I150"/>
    <mergeCell ref="J150:L150"/>
    <mergeCell ref="M150:N150"/>
    <mergeCell ref="O150:Q150"/>
    <mergeCell ref="R150:U150"/>
    <mergeCell ref="V150:X150"/>
    <mergeCell ref="Y150:Z150"/>
    <mergeCell ref="C148:Z148"/>
    <mergeCell ref="C149:E149"/>
    <mergeCell ref="F149:I149"/>
    <mergeCell ref="J149:L149"/>
    <mergeCell ref="M149:N149"/>
    <mergeCell ref="O149:Q149"/>
    <mergeCell ref="R149:U149"/>
    <mergeCell ref="V149:X149"/>
    <mergeCell ref="Y149:Z149"/>
    <mergeCell ref="C145:G145"/>
    <mergeCell ref="H145:N145"/>
    <mergeCell ref="O145:T145"/>
    <mergeCell ref="U145:Z145"/>
    <mergeCell ref="C146:F146"/>
    <mergeCell ref="G146:J146"/>
    <mergeCell ref="K146:N146"/>
    <mergeCell ref="O146:R146"/>
    <mergeCell ref="S146:V146"/>
    <mergeCell ref="W146:Z146"/>
    <mergeCell ref="C141:E141"/>
    <mergeCell ref="F141:I141"/>
    <mergeCell ref="J141:L141"/>
    <mergeCell ref="M141:N141"/>
    <mergeCell ref="O141:Q141"/>
    <mergeCell ref="R141:U141"/>
    <mergeCell ref="V141:X141"/>
    <mergeCell ref="Y141:Z141"/>
    <mergeCell ref="C139:Z139"/>
    <mergeCell ref="C140:E140"/>
    <mergeCell ref="F140:I140"/>
    <mergeCell ref="J140:L140"/>
    <mergeCell ref="M140:N140"/>
    <mergeCell ref="O140:Q140"/>
    <mergeCell ref="R140:U140"/>
    <mergeCell ref="V140:X140"/>
    <mergeCell ref="Y140:Z140"/>
    <mergeCell ref="C136:G136"/>
    <mergeCell ref="H136:N136"/>
    <mergeCell ref="O136:T136"/>
    <mergeCell ref="U136:Z136"/>
    <mergeCell ref="C137:F137"/>
    <mergeCell ref="G137:J137"/>
    <mergeCell ref="K137:N137"/>
    <mergeCell ref="O137:R137"/>
    <mergeCell ref="S137:V137"/>
    <mergeCell ref="W137:Z137"/>
    <mergeCell ref="C131:E131"/>
    <mergeCell ref="F131:I131"/>
    <mergeCell ref="J131:L131"/>
    <mergeCell ref="M131:N131"/>
    <mergeCell ref="O131:Q131"/>
    <mergeCell ref="R131:U131"/>
    <mergeCell ref="V131:X131"/>
    <mergeCell ref="Y131:Z131"/>
    <mergeCell ref="C132:E132"/>
    <mergeCell ref="F132:I132"/>
    <mergeCell ref="J132:L132"/>
    <mergeCell ref="M132:N132"/>
    <mergeCell ref="O132:Q132"/>
    <mergeCell ref="R132:U132"/>
    <mergeCell ref="V132:X132"/>
    <mergeCell ref="Y132:Z132"/>
    <mergeCell ref="C130:Z130"/>
    <mergeCell ref="C125:G125"/>
    <mergeCell ref="Y123:Z123"/>
    <mergeCell ref="C18:D18"/>
    <mergeCell ref="C19:D19"/>
    <mergeCell ref="C20:D20"/>
    <mergeCell ref="C21:D21"/>
    <mergeCell ref="C22:D22"/>
    <mergeCell ref="C33:D33"/>
    <mergeCell ref="C34:D34"/>
    <mergeCell ref="C118:G118"/>
    <mergeCell ref="H118:N118"/>
    <mergeCell ref="O118:T118"/>
    <mergeCell ref="U118:Z118"/>
    <mergeCell ref="C119:F119"/>
    <mergeCell ref="G119:J119"/>
    <mergeCell ref="K119:N119"/>
    <mergeCell ref="O119:R119"/>
    <mergeCell ref="S119:V119"/>
    <mergeCell ref="O122:Q122"/>
    <mergeCell ref="R122:U122"/>
    <mergeCell ref="V122:X122"/>
    <mergeCell ref="Y122:Z122"/>
    <mergeCell ref="M123:N123"/>
    <mergeCell ref="O123:Q123"/>
    <mergeCell ref="W82:Z82"/>
    <mergeCell ref="C83:Z83"/>
    <mergeCell ref="J25:M25"/>
    <mergeCell ref="E24:I24"/>
    <mergeCell ref="J24:M24"/>
    <mergeCell ref="X24:Z24"/>
    <mergeCell ref="X25:Z25"/>
    <mergeCell ref="C14:D14"/>
    <mergeCell ref="C15:D15"/>
    <mergeCell ref="C16:D16"/>
    <mergeCell ref="C17:D17"/>
    <mergeCell ref="C23:D23"/>
    <mergeCell ref="C24:D24"/>
    <mergeCell ref="R123:U123"/>
    <mergeCell ref="V123:X123"/>
    <mergeCell ref="C126:G126"/>
    <mergeCell ref="C127:G127"/>
    <mergeCell ref="H127:N127"/>
    <mergeCell ref="O127:T127"/>
    <mergeCell ref="U127:Z127"/>
    <mergeCell ref="C128:F128"/>
    <mergeCell ref="G128:J128"/>
    <mergeCell ref="K128:N128"/>
    <mergeCell ref="O128:R128"/>
    <mergeCell ref="S128:V128"/>
    <mergeCell ref="W128:Z128"/>
    <mergeCell ref="E17:I17"/>
    <mergeCell ref="J17:M17"/>
    <mergeCell ref="E16:I16"/>
    <mergeCell ref="J16:M16"/>
    <mergeCell ref="E19:I19"/>
    <mergeCell ref="J19:M19"/>
    <mergeCell ref="N23:S23"/>
    <mergeCell ref="E21:I21"/>
    <mergeCell ref="J21:M21"/>
    <mergeCell ref="E20:I20"/>
    <mergeCell ref="J20:M20"/>
    <mergeCell ref="E25:I25"/>
    <mergeCell ref="N24:S24"/>
    <mergeCell ref="T13:W13"/>
    <mergeCell ref="T14:W14"/>
    <mergeCell ref="W119:Z119"/>
    <mergeCell ref="C29:D29"/>
    <mergeCell ref="C30:D30"/>
    <mergeCell ref="C31:D31"/>
    <mergeCell ref="C32:D32"/>
    <mergeCell ref="E13:I13"/>
    <mergeCell ref="J13:M13"/>
    <mergeCell ref="E14:I14"/>
    <mergeCell ref="J14:M14"/>
    <mergeCell ref="E18:I18"/>
    <mergeCell ref="J18:M18"/>
    <mergeCell ref="E15:I15"/>
    <mergeCell ref="J15:M15"/>
    <mergeCell ref="C103:Z103"/>
    <mergeCell ref="C104:Z104"/>
    <mergeCell ref="C105:Z105"/>
    <mergeCell ref="C106:Z106"/>
    <mergeCell ref="C107:Z107"/>
    <mergeCell ref="W100:Z100"/>
    <mergeCell ref="D102:V102"/>
    <mergeCell ref="W102:Z102"/>
    <mergeCell ref="C99:Z99"/>
    <mergeCell ref="C101:Z101"/>
    <mergeCell ref="C28:D28"/>
    <mergeCell ref="E22:I22"/>
    <mergeCell ref="J22:M22"/>
    <mergeCell ref="X22:Z22"/>
    <mergeCell ref="X23:Z23"/>
    <mergeCell ref="N22:S22"/>
    <mergeCell ref="C13:D13"/>
    <mergeCell ref="X2:Y2"/>
    <mergeCell ref="J12:M12"/>
    <mergeCell ref="C12:D12"/>
    <mergeCell ref="E12:I12"/>
    <mergeCell ref="C11:Z11"/>
    <mergeCell ref="C4:Z4"/>
    <mergeCell ref="X12:Z12"/>
    <mergeCell ref="N12:S12"/>
    <mergeCell ref="C5:I5"/>
    <mergeCell ref="C6:I6"/>
    <mergeCell ref="C7:I7"/>
    <mergeCell ref="J5:Z5"/>
    <mergeCell ref="J6:Z6"/>
    <mergeCell ref="J7:Z7"/>
    <mergeCell ref="C9:I9"/>
    <mergeCell ref="J9:Z9"/>
    <mergeCell ref="W8:Z8"/>
    <mergeCell ref="O8:V8"/>
    <mergeCell ref="T12:W12"/>
    <mergeCell ref="N25:S25"/>
    <mergeCell ref="E23:I23"/>
    <mergeCell ref="J23:M23"/>
    <mergeCell ref="E28:I28"/>
    <mergeCell ref="J28:M28"/>
    <mergeCell ref="X28:Z28"/>
    <mergeCell ref="C26:D26"/>
    <mergeCell ref="C27:D27"/>
    <mergeCell ref="T23:W23"/>
    <mergeCell ref="T24:W24"/>
    <mergeCell ref="T25:W25"/>
    <mergeCell ref="C25:D25"/>
    <mergeCell ref="X29:Z29"/>
    <mergeCell ref="N28:S28"/>
    <mergeCell ref="N29:S29"/>
    <mergeCell ref="E27:I27"/>
    <mergeCell ref="J27:M27"/>
    <mergeCell ref="E26:I26"/>
    <mergeCell ref="J26:M26"/>
    <mergeCell ref="X26:Z26"/>
    <mergeCell ref="X27:Z27"/>
    <mergeCell ref="N26:S26"/>
    <mergeCell ref="N27:S27"/>
    <mergeCell ref="E31:I31"/>
    <mergeCell ref="J31:M31"/>
    <mergeCell ref="E30:I30"/>
    <mergeCell ref="J30:M30"/>
    <mergeCell ref="X30:Z30"/>
    <mergeCell ref="X31:Z31"/>
    <mergeCell ref="N30:S30"/>
    <mergeCell ref="N31:S31"/>
    <mergeCell ref="E29:I29"/>
    <mergeCell ref="J29:M29"/>
    <mergeCell ref="T31:W31"/>
    <mergeCell ref="T26:W26"/>
    <mergeCell ref="T27:W27"/>
    <mergeCell ref="T28:W28"/>
    <mergeCell ref="T29:W29"/>
    <mergeCell ref="T30:W30"/>
    <mergeCell ref="E33:I33"/>
    <mergeCell ref="J33:M33"/>
    <mergeCell ref="E32:I32"/>
    <mergeCell ref="J32:M32"/>
    <mergeCell ref="X32:Z32"/>
    <mergeCell ref="X33:Z33"/>
    <mergeCell ref="T32:W32"/>
    <mergeCell ref="T33:W33"/>
    <mergeCell ref="N32:S32"/>
    <mergeCell ref="N33:S33"/>
    <mergeCell ref="C46:Z46"/>
    <mergeCell ref="E34:I34"/>
    <mergeCell ref="J34:M34"/>
    <mergeCell ref="Q375:T375"/>
    <mergeCell ref="G48:J48"/>
    <mergeCell ref="O48:R48"/>
    <mergeCell ref="S48:V48"/>
    <mergeCell ref="W48:Z48"/>
    <mergeCell ref="O49:R49"/>
    <mergeCell ref="C48:F48"/>
    <mergeCell ref="W64:Z64"/>
    <mergeCell ref="W65:Z65"/>
    <mergeCell ref="C68:Z68"/>
    <mergeCell ref="C97:Z97"/>
    <mergeCell ref="D98:V98"/>
    <mergeCell ref="W98:Z98"/>
    <mergeCell ref="D100:V100"/>
    <mergeCell ref="K48:N48"/>
    <mergeCell ref="W54:Z54"/>
    <mergeCell ref="W55:Z55"/>
    <mergeCell ref="C35:D35"/>
    <mergeCell ref="C36:D36"/>
    <mergeCell ref="T37:W37"/>
    <mergeCell ref="N35:S35"/>
    <mergeCell ref="N36:S36"/>
    <mergeCell ref="N37:S37"/>
    <mergeCell ref="C38:G38"/>
    <mergeCell ref="H38:L38"/>
    <mergeCell ref="M38:Q38"/>
    <mergeCell ref="R38:V38"/>
    <mergeCell ref="E37:I37"/>
    <mergeCell ref="J37:M37"/>
    <mergeCell ref="Q378:T378"/>
    <mergeCell ref="W38:X38"/>
    <mergeCell ref="Y38:Z38"/>
    <mergeCell ref="C40:G40"/>
    <mergeCell ref="C41:G41"/>
    <mergeCell ref="R40:V40"/>
    <mergeCell ref="H40:K40"/>
    <mergeCell ref="W40:Z40"/>
    <mergeCell ref="Q377:T377"/>
    <mergeCell ref="P40:Q40"/>
    <mergeCell ref="L40:O40"/>
    <mergeCell ref="H41:K41"/>
    <mergeCell ref="L41:O41"/>
    <mergeCell ref="P41:Q41"/>
    <mergeCell ref="K44:N44"/>
    <mergeCell ref="W44:Z44"/>
    <mergeCell ref="Q376:T376"/>
    <mergeCell ref="Y41:Z41"/>
    <mergeCell ref="C47:F47"/>
    <mergeCell ref="G47:O47"/>
    <mergeCell ref="T47:Z47"/>
    <mergeCell ref="C108:Z108"/>
    <mergeCell ref="C109:Z109"/>
    <mergeCell ref="C112:Z112"/>
    <mergeCell ref="C122:E122"/>
    <mergeCell ref="F122:I122"/>
    <mergeCell ref="J122:L122"/>
    <mergeCell ref="C121:Z121"/>
    <mergeCell ref="M122:N122"/>
    <mergeCell ref="F123:I123"/>
    <mergeCell ref="C123:E123"/>
    <mergeCell ref="J123:L123"/>
    <mergeCell ref="E36:I36"/>
    <mergeCell ref="J36:M36"/>
    <mergeCell ref="R41:X41"/>
    <mergeCell ref="C42:H42"/>
    <mergeCell ref="W59:Z59"/>
    <mergeCell ref="W60:Z60"/>
    <mergeCell ref="T34:W34"/>
    <mergeCell ref="N34:S34"/>
    <mergeCell ref="E35:I35"/>
    <mergeCell ref="J35:M35"/>
    <mergeCell ref="C37:D37"/>
    <mergeCell ref="Y42:Z42"/>
    <mergeCell ref="C50:F50"/>
    <mergeCell ref="G50:J50"/>
    <mergeCell ref="W50:Z50"/>
    <mergeCell ref="S50:V50"/>
    <mergeCell ref="K50:N50"/>
    <mergeCell ref="O50:R50"/>
    <mergeCell ref="C49:F49"/>
    <mergeCell ref="G49:J49"/>
    <mergeCell ref="K49:N49"/>
    <mergeCell ref="W49:Z49"/>
    <mergeCell ref="S49:V49"/>
    <mergeCell ref="C52:F52"/>
    <mergeCell ref="G52:O52"/>
    <mergeCell ref="T52:Z52"/>
    <mergeCell ref="C53:F53"/>
    <mergeCell ref="G53:J53"/>
    <mergeCell ref="K53:N53"/>
    <mergeCell ref="O53:R53"/>
    <mergeCell ref="S53:V53"/>
    <mergeCell ref="W53:Z53"/>
    <mergeCell ref="P52:S52"/>
    <mergeCell ref="P47:S47"/>
    <mergeCell ref="C55:F55"/>
    <mergeCell ref="G55:J55"/>
    <mergeCell ref="K55:N55"/>
    <mergeCell ref="O55:R55"/>
    <mergeCell ref="S55:V55"/>
    <mergeCell ref="C54:F54"/>
    <mergeCell ref="G54:J54"/>
    <mergeCell ref="K54:N54"/>
    <mergeCell ref="O54:R54"/>
    <mergeCell ref="S54:V54"/>
    <mergeCell ref="W69:Z69"/>
    <mergeCell ref="C57:F57"/>
    <mergeCell ref="G57:O57"/>
    <mergeCell ref="T57:Z57"/>
    <mergeCell ref="C58:F58"/>
    <mergeCell ref="G58:J58"/>
    <mergeCell ref="K58:N58"/>
    <mergeCell ref="O58:R58"/>
    <mergeCell ref="S58:V58"/>
    <mergeCell ref="W58:Z58"/>
    <mergeCell ref="P57:S57"/>
    <mergeCell ref="C60:F60"/>
    <mergeCell ref="G60:J60"/>
    <mergeCell ref="K60:N60"/>
    <mergeCell ref="O60:R60"/>
    <mergeCell ref="S60:V60"/>
    <mergeCell ref="C59:F59"/>
    <mergeCell ref="G59:J59"/>
    <mergeCell ref="K59:N59"/>
    <mergeCell ref="O59:R59"/>
    <mergeCell ref="D72:V72"/>
    <mergeCell ref="D73:V73"/>
    <mergeCell ref="W73:Z73"/>
    <mergeCell ref="C74:Z74"/>
    <mergeCell ref="D84:V84"/>
    <mergeCell ref="W84:Z84"/>
    <mergeCell ref="D85:V85"/>
    <mergeCell ref="W85:Z85"/>
    <mergeCell ref="D86:V86"/>
    <mergeCell ref="C81:Z81"/>
    <mergeCell ref="D82:V82"/>
    <mergeCell ref="C64:F64"/>
    <mergeCell ref="G64:J64"/>
    <mergeCell ref="K64:N64"/>
    <mergeCell ref="O64:R64"/>
    <mergeCell ref="S64:V64"/>
    <mergeCell ref="C62:F62"/>
    <mergeCell ref="G62:O62"/>
    <mergeCell ref="T62:Z62"/>
    <mergeCell ref="C63:F63"/>
    <mergeCell ref="G63:J63"/>
    <mergeCell ref="K63:N63"/>
    <mergeCell ref="O63:R63"/>
    <mergeCell ref="S63:V63"/>
    <mergeCell ref="W63:Z63"/>
    <mergeCell ref="P62:S62"/>
    <mergeCell ref="D69:V69"/>
    <mergeCell ref="C65:F65"/>
    <mergeCell ref="G65:J65"/>
    <mergeCell ref="K65:N65"/>
    <mergeCell ref="O65:R65"/>
    <mergeCell ref="W88:Z89"/>
    <mergeCell ref="D88:V88"/>
    <mergeCell ref="C90:Z90"/>
    <mergeCell ref="C91:Z91"/>
    <mergeCell ref="C92:Z92"/>
    <mergeCell ref="X15:Z15"/>
    <mergeCell ref="X16:Z16"/>
    <mergeCell ref="X17:Z17"/>
    <mergeCell ref="X18:Z18"/>
    <mergeCell ref="X19:Z19"/>
    <mergeCell ref="X20:Z20"/>
    <mergeCell ref="X21:Z21"/>
    <mergeCell ref="X34:Z34"/>
    <mergeCell ref="X35:Z35"/>
    <mergeCell ref="X36:Z36"/>
    <mergeCell ref="X37:Z37"/>
    <mergeCell ref="T15:W15"/>
    <mergeCell ref="T16:W16"/>
    <mergeCell ref="T17:W17"/>
    <mergeCell ref="T18:W18"/>
    <mergeCell ref="T19:W19"/>
    <mergeCell ref="T20:W20"/>
    <mergeCell ref="T21:W21"/>
    <mergeCell ref="T22:W22"/>
    <mergeCell ref="C70:Z70"/>
    <mergeCell ref="C71:Z71"/>
    <mergeCell ref="C75:Z75"/>
    <mergeCell ref="C76:Z76"/>
    <mergeCell ref="C77:Z77"/>
    <mergeCell ref="C78:Z78"/>
    <mergeCell ref="C79:Z79"/>
    <mergeCell ref="S59:V59"/>
    <mergeCell ref="C363:Z363"/>
    <mergeCell ref="C364:Z364"/>
    <mergeCell ref="C365:Z365"/>
    <mergeCell ref="C366:Z366"/>
    <mergeCell ref="C367:Z367"/>
    <mergeCell ref="C368:Z368"/>
    <mergeCell ref="C369:Z369"/>
    <mergeCell ref="C356:F356"/>
    <mergeCell ref="G356:J356"/>
    <mergeCell ref="K356:N356"/>
    <mergeCell ref="O356:R356"/>
    <mergeCell ref="S356:V356"/>
    <mergeCell ref="W356:Z356"/>
    <mergeCell ref="C358:F358"/>
    <mergeCell ref="G358:O358"/>
    <mergeCell ref="P358:S358"/>
    <mergeCell ref="T358:Z358"/>
    <mergeCell ref="C361:F361"/>
    <mergeCell ref="G361:J361"/>
    <mergeCell ref="K361:N361"/>
    <mergeCell ref="O361:R361"/>
    <mergeCell ref="S361:V361"/>
    <mergeCell ref="W361:Z361"/>
    <mergeCell ref="C359:F359"/>
    <mergeCell ref="G359:J359"/>
    <mergeCell ref="K359:N359"/>
    <mergeCell ref="O359:R359"/>
    <mergeCell ref="S359:V359"/>
    <mergeCell ref="W359:Z359"/>
    <mergeCell ref="C360:F360"/>
    <mergeCell ref="G360:J360"/>
    <mergeCell ref="K360:N360"/>
    <mergeCell ref="C370:Z370"/>
    <mergeCell ref="W346:Z346"/>
    <mergeCell ref="C348:F348"/>
    <mergeCell ref="G348:O348"/>
    <mergeCell ref="P348:S348"/>
    <mergeCell ref="T348:Z348"/>
    <mergeCell ref="C349:F349"/>
    <mergeCell ref="G349:J349"/>
    <mergeCell ref="K349:N349"/>
    <mergeCell ref="O349:R349"/>
    <mergeCell ref="S349:V349"/>
    <mergeCell ref="W349:Z349"/>
    <mergeCell ref="C350:F350"/>
    <mergeCell ref="G350:J350"/>
    <mergeCell ref="K350:N350"/>
    <mergeCell ref="O350:R350"/>
    <mergeCell ref="C371:Z371"/>
    <mergeCell ref="G353:O353"/>
    <mergeCell ref="P353:S353"/>
    <mergeCell ref="T353:Z353"/>
    <mergeCell ref="C354:F354"/>
    <mergeCell ref="G354:J354"/>
    <mergeCell ref="K354:N354"/>
    <mergeCell ref="O354:R354"/>
    <mergeCell ref="S354:V354"/>
    <mergeCell ref="W354:Z354"/>
    <mergeCell ref="C355:F355"/>
    <mergeCell ref="G355:J355"/>
    <mergeCell ref="K355:N355"/>
    <mergeCell ref="O355:R355"/>
    <mergeCell ref="S355:V355"/>
    <mergeCell ref="W355:Z355"/>
    <mergeCell ref="C372:Z372"/>
    <mergeCell ref="C373:Z373"/>
    <mergeCell ref="C343:F343"/>
    <mergeCell ref="G343:O343"/>
    <mergeCell ref="P343:S343"/>
    <mergeCell ref="T343:Z343"/>
    <mergeCell ref="C344:F344"/>
    <mergeCell ref="G344:J344"/>
    <mergeCell ref="K344:N344"/>
    <mergeCell ref="O344:R344"/>
    <mergeCell ref="S344:V344"/>
    <mergeCell ref="W344:Z344"/>
    <mergeCell ref="C345:F345"/>
    <mergeCell ref="G345:J345"/>
    <mergeCell ref="K345:N345"/>
    <mergeCell ref="O345:R345"/>
    <mergeCell ref="S345:V345"/>
    <mergeCell ref="W345:Z345"/>
    <mergeCell ref="C346:F346"/>
    <mergeCell ref="G346:J346"/>
    <mergeCell ref="K346:N346"/>
    <mergeCell ref="O346:R346"/>
    <mergeCell ref="S346:V346"/>
    <mergeCell ref="S350:V350"/>
    <mergeCell ref="W350:Z350"/>
    <mergeCell ref="C351:F351"/>
    <mergeCell ref="G351:J351"/>
    <mergeCell ref="K351:N351"/>
    <mergeCell ref="O351:R351"/>
    <mergeCell ref="S351:V351"/>
    <mergeCell ref="W351:Z351"/>
    <mergeCell ref="C353:F353"/>
    <mergeCell ref="O360:R360"/>
    <mergeCell ref="S360:V360"/>
    <mergeCell ref="W360:Z360"/>
    <mergeCell ref="C8:I8"/>
    <mergeCell ref="J8:N8"/>
    <mergeCell ref="R42:S42"/>
    <mergeCell ref="J42:Q42"/>
    <mergeCell ref="T42:X42"/>
    <mergeCell ref="N13:S13"/>
    <mergeCell ref="N14:S14"/>
    <mergeCell ref="N15:S15"/>
    <mergeCell ref="N16:S16"/>
    <mergeCell ref="N17:S17"/>
    <mergeCell ref="N18:S18"/>
    <mergeCell ref="N19:S19"/>
    <mergeCell ref="N20:S20"/>
    <mergeCell ref="N21:S21"/>
    <mergeCell ref="C342:Z342"/>
    <mergeCell ref="X13:Z13"/>
    <mergeCell ref="X14:Z14"/>
    <mergeCell ref="T35:W35"/>
    <mergeCell ref="T36:W36"/>
    <mergeCell ref="C93:Z93"/>
    <mergeCell ref="C94:Z94"/>
    <mergeCell ref="C95:Z95"/>
    <mergeCell ref="D87:V87"/>
    <mergeCell ref="D89:V89"/>
    <mergeCell ref="C86:C87"/>
    <mergeCell ref="C88:C89"/>
    <mergeCell ref="W86:Z87"/>
    <mergeCell ref="W72:Z72"/>
    <mergeCell ref="S65:V65"/>
    <mergeCell ref="AY2:AZ2"/>
    <mergeCell ref="AD4:BA4"/>
    <mergeCell ref="AD8:AJ8"/>
    <mergeCell ref="AK8:AO8"/>
    <mergeCell ref="AP8:AV8"/>
    <mergeCell ref="AW8:BA8"/>
    <mergeCell ref="AD11:BA11"/>
    <mergeCell ref="AD12:AE12"/>
    <mergeCell ref="AF12:AJ12"/>
    <mergeCell ref="AK12:AN12"/>
    <mergeCell ref="AO12:AT12"/>
    <mergeCell ref="AU12:AX12"/>
    <mergeCell ref="AY12:BA12"/>
    <mergeCell ref="AD13:AE13"/>
    <mergeCell ref="AF13:AJ13"/>
    <mergeCell ref="AK13:AN13"/>
    <mergeCell ref="AO13:AT13"/>
    <mergeCell ref="AU13:AX13"/>
    <mergeCell ref="AY13:BA13"/>
    <mergeCell ref="AD14:AE14"/>
    <mergeCell ref="AF14:AJ14"/>
    <mergeCell ref="AK14:AN14"/>
    <mergeCell ref="AO14:AT14"/>
    <mergeCell ref="AU14:AX14"/>
    <mergeCell ref="AY14:BA14"/>
    <mergeCell ref="AD15:AE15"/>
    <mergeCell ref="AF15:AJ15"/>
    <mergeCell ref="AK15:AN15"/>
    <mergeCell ref="AO15:AT15"/>
    <mergeCell ref="AU15:AX15"/>
    <mergeCell ref="AY15:BA15"/>
    <mergeCell ref="AD16:AE16"/>
    <mergeCell ref="AF16:AJ16"/>
    <mergeCell ref="AK16:AN16"/>
    <mergeCell ref="AO16:AT16"/>
    <mergeCell ref="AU16:AX16"/>
    <mergeCell ref="AY16:BA16"/>
    <mergeCell ref="AD17:AE17"/>
    <mergeCell ref="AF17:AJ17"/>
    <mergeCell ref="AK17:AN17"/>
    <mergeCell ref="AO17:AT17"/>
    <mergeCell ref="AU17:AX17"/>
    <mergeCell ref="AY17:BA17"/>
    <mergeCell ref="AD18:AE18"/>
    <mergeCell ref="AF18:AJ18"/>
    <mergeCell ref="AK18:AN18"/>
    <mergeCell ref="AO18:AT18"/>
    <mergeCell ref="AU18:AX18"/>
    <mergeCell ref="AY18:BA18"/>
    <mergeCell ref="AD19:AE19"/>
    <mergeCell ref="AF19:AJ19"/>
    <mergeCell ref="AK19:AN19"/>
    <mergeCell ref="AO19:AT19"/>
    <mergeCell ref="AU19:AX19"/>
    <mergeCell ref="AY19:BA19"/>
    <mergeCell ref="AD20:AE20"/>
    <mergeCell ref="AF20:AJ20"/>
    <mergeCell ref="AK20:AN20"/>
    <mergeCell ref="AO20:AT20"/>
    <mergeCell ref="AU20:AX20"/>
    <mergeCell ref="AY20:BA20"/>
    <mergeCell ref="AD21:AE21"/>
    <mergeCell ref="AF21:AJ21"/>
    <mergeCell ref="AK21:AN21"/>
    <mergeCell ref="AO21:AT21"/>
    <mergeCell ref="AU21:AX21"/>
    <mergeCell ref="AY21:BA21"/>
    <mergeCell ref="AD22:AE22"/>
    <mergeCell ref="AF22:AJ22"/>
    <mergeCell ref="AK22:AN22"/>
    <mergeCell ref="AO22:AT22"/>
    <mergeCell ref="AU22:AX22"/>
    <mergeCell ref="AY22:BA22"/>
    <mergeCell ref="AD23:AE23"/>
    <mergeCell ref="AF23:AJ23"/>
    <mergeCell ref="AK23:AN23"/>
    <mergeCell ref="AO23:AT23"/>
    <mergeCell ref="AU23:AX23"/>
    <mergeCell ref="AY23:BA23"/>
    <mergeCell ref="AD24:AE24"/>
    <mergeCell ref="AF24:AJ24"/>
    <mergeCell ref="AK24:AN24"/>
    <mergeCell ref="AO24:AT24"/>
    <mergeCell ref="AU24:AX24"/>
    <mergeCell ref="AY24:BA24"/>
    <mergeCell ref="AD25:AE25"/>
    <mergeCell ref="AF25:AJ25"/>
    <mergeCell ref="AK25:AN25"/>
    <mergeCell ref="AO25:AT25"/>
    <mergeCell ref="AU25:AX25"/>
    <mergeCell ref="AY25:BA25"/>
    <mergeCell ref="AD26:AE26"/>
    <mergeCell ref="AF26:AJ26"/>
    <mergeCell ref="AK26:AN26"/>
    <mergeCell ref="AO26:AT26"/>
    <mergeCell ref="AU26:AX26"/>
    <mergeCell ref="AY26:BA26"/>
    <mergeCell ref="AD27:AE27"/>
    <mergeCell ref="AF27:AJ27"/>
    <mergeCell ref="AK27:AN27"/>
    <mergeCell ref="AO27:AT27"/>
    <mergeCell ref="AU27:AX27"/>
    <mergeCell ref="AY27:BA27"/>
    <mergeCell ref="AD28:AE28"/>
    <mergeCell ref="AF28:AJ28"/>
    <mergeCell ref="AK28:AN28"/>
    <mergeCell ref="AO28:AT28"/>
    <mergeCell ref="AU28:AX28"/>
    <mergeCell ref="AY28:BA28"/>
    <mergeCell ref="AD29:AE29"/>
    <mergeCell ref="AF29:AJ29"/>
    <mergeCell ref="AK29:AN29"/>
    <mergeCell ref="AO29:AT29"/>
    <mergeCell ref="AU29:AX29"/>
    <mergeCell ref="AY29:BA29"/>
    <mergeCell ref="AD30:AE30"/>
    <mergeCell ref="AF30:AJ30"/>
    <mergeCell ref="AK30:AN30"/>
    <mergeCell ref="AO30:AT30"/>
    <mergeCell ref="AU30:AX30"/>
    <mergeCell ref="AY30:BA30"/>
    <mergeCell ref="AD31:AE31"/>
    <mergeCell ref="AF31:AJ31"/>
    <mergeCell ref="AK31:AN31"/>
    <mergeCell ref="AO31:AT31"/>
    <mergeCell ref="AU31:AX31"/>
    <mergeCell ref="AY31:BA31"/>
    <mergeCell ref="AD32:AE32"/>
    <mergeCell ref="AF32:AJ32"/>
    <mergeCell ref="AK32:AN32"/>
    <mergeCell ref="AO32:AT32"/>
    <mergeCell ref="AU32:AX32"/>
    <mergeCell ref="AY32:BA32"/>
    <mergeCell ref="AD33:AE33"/>
    <mergeCell ref="AF33:AJ33"/>
    <mergeCell ref="AK33:AN33"/>
    <mergeCell ref="AO33:AT33"/>
    <mergeCell ref="AU33:AX33"/>
    <mergeCell ref="AY33:BA33"/>
    <mergeCell ref="AD34:AE34"/>
    <mergeCell ref="AF34:AJ34"/>
    <mergeCell ref="AK34:AN34"/>
    <mergeCell ref="AO34:AT34"/>
    <mergeCell ref="AU34:AX34"/>
    <mergeCell ref="AY34:BA34"/>
    <mergeCell ref="AD35:AE35"/>
    <mergeCell ref="AF35:AJ35"/>
    <mergeCell ref="AK35:AN35"/>
    <mergeCell ref="AO35:AT35"/>
    <mergeCell ref="AU35:AX35"/>
    <mergeCell ref="AY35:BA35"/>
    <mergeCell ref="AD36:AE36"/>
    <mergeCell ref="AF36:AJ36"/>
    <mergeCell ref="AK36:AN36"/>
    <mergeCell ref="AO36:AT36"/>
    <mergeCell ref="AU36:AX36"/>
    <mergeCell ref="AY36:BA36"/>
    <mergeCell ref="AD41:AH41"/>
    <mergeCell ref="AI41:AL41"/>
    <mergeCell ref="AM41:AP41"/>
    <mergeCell ref="AQ41:AR41"/>
    <mergeCell ref="AS41:AY41"/>
    <mergeCell ref="AZ41:BA41"/>
    <mergeCell ref="AD42:AI42"/>
    <mergeCell ref="AK42:AR42"/>
    <mergeCell ref="AS42:AT42"/>
    <mergeCell ref="AU42:AY42"/>
    <mergeCell ref="AZ42:BA42"/>
    <mergeCell ref="AX44:BA44"/>
    <mergeCell ref="AD46:BA46"/>
    <mergeCell ref="AD37:AE37"/>
    <mergeCell ref="AF37:AJ37"/>
    <mergeCell ref="AK37:AN37"/>
    <mergeCell ref="AO37:AT37"/>
    <mergeCell ref="AU37:AX37"/>
    <mergeCell ref="AY37:BA37"/>
    <mergeCell ref="AD38:AH38"/>
    <mergeCell ref="AI38:AM38"/>
    <mergeCell ref="AN38:AR38"/>
    <mergeCell ref="AS38:AW38"/>
    <mergeCell ref="AX38:AY38"/>
    <mergeCell ref="AZ38:BA38"/>
    <mergeCell ref="AD40:AH40"/>
    <mergeCell ref="AI40:AL40"/>
    <mergeCell ref="AM40:AP40"/>
    <mergeCell ref="AQ40:AR40"/>
    <mergeCell ref="AS40:AW40"/>
    <mergeCell ref="AX40:BA40"/>
    <mergeCell ref="AD47:AG47"/>
    <mergeCell ref="AH47:AP47"/>
    <mergeCell ref="AQ47:AT47"/>
    <mergeCell ref="AU47:BA47"/>
    <mergeCell ref="AD48:AG48"/>
    <mergeCell ref="AH48:AK48"/>
    <mergeCell ref="AL48:AO48"/>
    <mergeCell ref="AP48:AS48"/>
    <mergeCell ref="AT48:AW48"/>
    <mergeCell ref="AX48:BA48"/>
    <mergeCell ref="AD49:AG49"/>
    <mergeCell ref="AH49:AK49"/>
    <mergeCell ref="AL49:AO49"/>
    <mergeCell ref="AP49:AS49"/>
    <mergeCell ref="AT49:AW49"/>
    <mergeCell ref="AX49:BA49"/>
    <mergeCell ref="AD50:AG50"/>
    <mergeCell ref="AH50:AK50"/>
    <mergeCell ref="AL50:AO50"/>
    <mergeCell ref="AP50:AS50"/>
    <mergeCell ref="AT50:AW50"/>
    <mergeCell ref="AX50:BA50"/>
    <mergeCell ref="AD52:AG52"/>
    <mergeCell ref="AH52:AP52"/>
    <mergeCell ref="AQ52:AT52"/>
    <mergeCell ref="AU52:BA52"/>
    <mergeCell ref="AD53:AG53"/>
    <mergeCell ref="AH53:AK53"/>
    <mergeCell ref="AL53:AO53"/>
    <mergeCell ref="AP53:AS53"/>
    <mergeCell ref="AT53:AW53"/>
    <mergeCell ref="AX53:BA53"/>
    <mergeCell ref="AD54:AG54"/>
    <mergeCell ref="AH54:AK54"/>
    <mergeCell ref="AL54:AO54"/>
    <mergeCell ref="AP54:AS54"/>
    <mergeCell ref="AT54:AW54"/>
    <mergeCell ref="AX54:BA54"/>
    <mergeCell ref="AD55:AG55"/>
    <mergeCell ref="AH55:AK55"/>
    <mergeCell ref="AL55:AO55"/>
    <mergeCell ref="AP55:AS55"/>
    <mergeCell ref="AT55:AW55"/>
    <mergeCell ref="AX55:BA55"/>
    <mergeCell ref="AD57:AG57"/>
    <mergeCell ref="AH57:AP57"/>
    <mergeCell ref="AQ57:AT57"/>
    <mergeCell ref="AU57:BA57"/>
    <mergeCell ref="AD58:AG58"/>
    <mergeCell ref="AH58:AK58"/>
    <mergeCell ref="AL58:AO58"/>
    <mergeCell ref="AP58:AS58"/>
    <mergeCell ref="AT58:AW58"/>
    <mergeCell ref="AX58:BA58"/>
    <mergeCell ref="AD59:AG59"/>
    <mergeCell ref="AH59:AK59"/>
    <mergeCell ref="AL59:AO59"/>
    <mergeCell ref="AP59:AS59"/>
    <mergeCell ref="AT59:AW59"/>
    <mergeCell ref="AX59:BA59"/>
    <mergeCell ref="AD60:AG60"/>
    <mergeCell ref="AH60:AK60"/>
    <mergeCell ref="AL60:AO60"/>
    <mergeCell ref="AP60:AS60"/>
    <mergeCell ref="AT60:AW60"/>
    <mergeCell ref="AX60:BA60"/>
    <mergeCell ref="AD62:AG62"/>
    <mergeCell ref="AH62:AP62"/>
    <mergeCell ref="AQ62:AT62"/>
    <mergeCell ref="AU62:BA62"/>
    <mergeCell ref="AD63:AG63"/>
    <mergeCell ref="AH63:AK63"/>
    <mergeCell ref="AL63:AO63"/>
    <mergeCell ref="AP63:AS63"/>
    <mergeCell ref="AT63:AW63"/>
    <mergeCell ref="AX63:BA63"/>
    <mergeCell ref="AD64:AG64"/>
    <mergeCell ref="AH64:AK64"/>
    <mergeCell ref="AL64:AO64"/>
    <mergeCell ref="AP64:AS64"/>
    <mergeCell ref="AT64:AW64"/>
    <mergeCell ref="AX64:BA64"/>
    <mergeCell ref="AD65:AG65"/>
    <mergeCell ref="AH65:AK65"/>
    <mergeCell ref="AL65:AO65"/>
    <mergeCell ref="AP65:AS65"/>
    <mergeCell ref="AT65:AW65"/>
    <mergeCell ref="AX65:BA65"/>
    <mergeCell ref="AD68:BA68"/>
    <mergeCell ref="AE69:AW69"/>
    <mergeCell ref="AX69:BA69"/>
    <mergeCell ref="AD70:BA70"/>
    <mergeCell ref="AD71:BA71"/>
    <mergeCell ref="AE72:AW72"/>
    <mergeCell ref="AX72:BA72"/>
    <mergeCell ref="AE73:AW73"/>
    <mergeCell ref="AX73:BA73"/>
    <mergeCell ref="AD74:BA74"/>
    <mergeCell ref="AD75:BA75"/>
    <mergeCell ref="AD76:BA76"/>
    <mergeCell ref="AD77:BA77"/>
    <mergeCell ref="AD78:BA78"/>
    <mergeCell ref="AD79:BA79"/>
    <mergeCell ref="AD81:BA81"/>
    <mergeCell ref="AE82:AW82"/>
    <mergeCell ref="AX82:BA82"/>
    <mergeCell ref="AD83:BA83"/>
    <mergeCell ref="AE84:AW84"/>
    <mergeCell ref="AX84:BA84"/>
    <mergeCell ref="AE85:AW85"/>
    <mergeCell ref="AX85:BA85"/>
    <mergeCell ref="AD86:AD87"/>
    <mergeCell ref="AE86:AW86"/>
    <mergeCell ref="AX86:BA87"/>
    <mergeCell ref="AE87:AW87"/>
    <mergeCell ref="AD88:AD89"/>
    <mergeCell ref="AE88:AW88"/>
    <mergeCell ref="AX88:BA89"/>
    <mergeCell ref="AE89:AW89"/>
    <mergeCell ref="AD90:BA90"/>
    <mergeCell ref="AD91:BA91"/>
    <mergeCell ref="AD92:BA92"/>
    <mergeCell ref="AD93:BA93"/>
    <mergeCell ref="AD94:BA94"/>
    <mergeCell ref="AD95:BA95"/>
    <mergeCell ref="AD97:BA97"/>
    <mergeCell ref="AE98:AW98"/>
    <mergeCell ref="AX98:BA98"/>
    <mergeCell ref="AD99:BA99"/>
    <mergeCell ref="AE100:AW100"/>
    <mergeCell ref="AX100:BA100"/>
    <mergeCell ref="AD101:BA101"/>
    <mergeCell ref="AE102:AW102"/>
    <mergeCell ref="AX102:BA102"/>
    <mergeCell ref="AD103:BA103"/>
    <mergeCell ref="AD104:BA104"/>
    <mergeCell ref="AD105:BA105"/>
    <mergeCell ref="AD106:BA106"/>
    <mergeCell ref="AD107:BA107"/>
    <mergeCell ref="AD108:BA108"/>
    <mergeCell ref="AD109:BA109"/>
    <mergeCell ref="AD112:BA112"/>
    <mergeCell ref="AD116:AH116"/>
    <mergeCell ref="AD117:AH117"/>
    <mergeCell ref="AD118:AH118"/>
    <mergeCell ref="AI118:AO118"/>
    <mergeCell ref="AP118:AU118"/>
    <mergeCell ref="AV118:BA118"/>
    <mergeCell ref="AD119:AG119"/>
    <mergeCell ref="AH119:AK119"/>
    <mergeCell ref="AL119:AO119"/>
    <mergeCell ref="AP119:AS119"/>
    <mergeCell ref="AT119:AW119"/>
    <mergeCell ref="AX119:BA119"/>
    <mergeCell ref="AD121:BA121"/>
    <mergeCell ref="AD122:AF122"/>
    <mergeCell ref="AG122:AJ122"/>
    <mergeCell ref="AK122:AM122"/>
    <mergeCell ref="AN122:AO122"/>
    <mergeCell ref="AP122:AR122"/>
    <mergeCell ref="AS122:AV122"/>
    <mergeCell ref="AW122:AY122"/>
    <mergeCell ref="AZ122:BA122"/>
    <mergeCell ref="AD123:AF123"/>
    <mergeCell ref="AG123:AJ123"/>
    <mergeCell ref="AK123:AM123"/>
    <mergeCell ref="AN123:AO123"/>
    <mergeCell ref="AP123:AR123"/>
    <mergeCell ref="AS123:AV123"/>
    <mergeCell ref="AW123:AY123"/>
    <mergeCell ref="AZ123:BA123"/>
    <mergeCell ref="AD125:AH125"/>
    <mergeCell ref="AD126:AH126"/>
    <mergeCell ref="AD127:AH127"/>
    <mergeCell ref="AI127:AO127"/>
    <mergeCell ref="AP127:AU127"/>
    <mergeCell ref="AV127:BA127"/>
    <mergeCell ref="AD128:AG128"/>
    <mergeCell ref="AH128:AK128"/>
    <mergeCell ref="AL128:AO128"/>
    <mergeCell ref="AP128:AS128"/>
    <mergeCell ref="AT128:AW128"/>
    <mergeCell ref="AX128:BA128"/>
    <mergeCell ref="AD130:BA130"/>
    <mergeCell ref="AD131:AF131"/>
    <mergeCell ref="AG131:AJ131"/>
    <mergeCell ref="AK131:AM131"/>
    <mergeCell ref="AN131:AO131"/>
    <mergeCell ref="AP131:AR131"/>
    <mergeCell ref="AS131:AV131"/>
    <mergeCell ref="AW131:AY131"/>
    <mergeCell ref="AZ131:BA131"/>
    <mergeCell ref="AD132:AF132"/>
    <mergeCell ref="AG132:AJ132"/>
    <mergeCell ref="AK132:AM132"/>
    <mergeCell ref="AN132:AO132"/>
    <mergeCell ref="AP132:AR132"/>
    <mergeCell ref="AS132:AV132"/>
    <mergeCell ref="AW132:AY132"/>
    <mergeCell ref="AZ132:BA132"/>
    <mergeCell ref="AD134:AH134"/>
    <mergeCell ref="AD135:AH135"/>
    <mergeCell ref="AD136:AH136"/>
    <mergeCell ref="AI136:AO136"/>
    <mergeCell ref="AP136:AU136"/>
    <mergeCell ref="AV136:BA136"/>
    <mergeCell ref="AD137:AG137"/>
    <mergeCell ref="AH137:AK137"/>
    <mergeCell ref="AL137:AO137"/>
    <mergeCell ref="AP137:AS137"/>
    <mergeCell ref="AT137:AW137"/>
    <mergeCell ref="AX137:BA137"/>
    <mergeCell ref="AD139:BA139"/>
    <mergeCell ref="AD140:AF140"/>
    <mergeCell ref="AG140:AJ140"/>
    <mergeCell ref="AK140:AM140"/>
    <mergeCell ref="AN140:AO140"/>
    <mergeCell ref="AP140:AR140"/>
    <mergeCell ref="AS140:AV140"/>
    <mergeCell ref="AW140:AY140"/>
    <mergeCell ref="AZ140:BA140"/>
    <mergeCell ref="AD141:AF141"/>
    <mergeCell ref="AG141:AJ141"/>
    <mergeCell ref="AK141:AM141"/>
    <mergeCell ref="AN141:AO141"/>
    <mergeCell ref="AP141:AR141"/>
    <mergeCell ref="AS141:AV141"/>
    <mergeCell ref="AW141:AY141"/>
    <mergeCell ref="AZ141:BA141"/>
    <mergeCell ref="AD143:AH143"/>
    <mergeCell ref="AD144:AH144"/>
    <mergeCell ref="AD145:AH145"/>
    <mergeCell ref="AI145:AO145"/>
    <mergeCell ref="AP145:AU145"/>
    <mergeCell ref="AV145:BA145"/>
    <mergeCell ref="AD146:AG146"/>
    <mergeCell ref="AH146:AK146"/>
    <mergeCell ref="AL146:AO146"/>
    <mergeCell ref="AP146:AS146"/>
    <mergeCell ref="AT146:AW146"/>
    <mergeCell ref="AX146:BA146"/>
    <mergeCell ref="AD148:BA148"/>
    <mergeCell ref="AD149:AF149"/>
    <mergeCell ref="AG149:AJ149"/>
    <mergeCell ref="AK149:AM149"/>
    <mergeCell ref="AN149:AO149"/>
    <mergeCell ref="AP149:AR149"/>
    <mergeCell ref="AS149:AV149"/>
    <mergeCell ref="AW149:AY149"/>
    <mergeCell ref="AZ149:BA149"/>
    <mergeCell ref="AD150:AF150"/>
    <mergeCell ref="AG150:AJ150"/>
    <mergeCell ref="AK150:AM150"/>
    <mergeCell ref="AN150:AO150"/>
    <mergeCell ref="AP150:AR150"/>
    <mergeCell ref="AS150:AV150"/>
    <mergeCell ref="AW150:AY150"/>
    <mergeCell ref="AZ150:BA150"/>
    <mergeCell ref="AD152:AH152"/>
    <mergeCell ref="AD153:AH153"/>
    <mergeCell ref="AD154:AH154"/>
    <mergeCell ref="AI154:AO154"/>
    <mergeCell ref="AP154:AU154"/>
    <mergeCell ref="AV154:BA154"/>
    <mergeCell ref="AD155:AG155"/>
    <mergeCell ref="AH155:AK155"/>
    <mergeCell ref="AL155:AO155"/>
    <mergeCell ref="AP155:AS155"/>
    <mergeCell ref="AT155:AW155"/>
    <mergeCell ref="AX155:BA155"/>
    <mergeCell ref="AD157:BA157"/>
    <mergeCell ref="AD158:AF158"/>
    <mergeCell ref="AG158:AJ158"/>
    <mergeCell ref="AK158:AM158"/>
    <mergeCell ref="AN158:AO158"/>
    <mergeCell ref="AP158:AR158"/>
    <mergeCell ref="AS158:AV158"/>
    <mergeCell ref="AW158:AY158"/>
    <mergeCell ref="AZ158:BA158"/>
    <mergeCell ref="AD159:AF159"/>
    <mergeCell ref="AG159:AJ159"/>
    <mergeCell ref="AK159:AM159"/>
    <mergeCell ref="AN159:AO159"/>
    <mergeCell ref="AP159:AR159"/>
    <mergeCell ref="AS159:AV159"/>
    <mergeCell ref="AW159:AY159"/>
    <mergeCell ref="AZ159:BA159"/>
    <mergeCell ref="AD161:AH161"/>
    <mergeCell ref="AD162:AH162"/>
    <mergeCell ref="AD163:AH163"/>
    <mergeCell ref="AI163:AO163"/>
    <mergeCell ref="AP163:AU163"/>
    <mergeCell ref="AV163:BA163"/>
    <mergeCell ref="AD164:AG164"/>
    <mergeCell ref="AH164:AK164"/>
    <mergeCell ref="AL164:AO164"/>
    <mergeCell ref="AP164:AS164"/>
    <mergeCell ref="AT164:AW164"/>
    <mergeCell ref="AX164:BA164"/>
    <mergeCell ref="AD166:BA166"/>
    <mergeCell ref="AD167:AF167"/>
    <mergeCell ref="AG167:AJ167"/>
    <mergeCell ref="AK167:AM167"/>
    <mergeCell ref="AN167:AO167"/>
    <mergeCell ref="AP167:AR167"/>
    <mergeCell ref="AS167:AV167"/>
    <mergeCell ref="AW167:AY167"/>
    <mergeCell ref="AZ167:BA167"/>
    <mergeCell ref="AD168:AF168"/>
    <mergeCell ref="AG168:AJ168"/>
    <mergeCell ref="AK168:AM168"/>
    <mergeCell ref="AN168:AO168"/>
    <mergeCell ref="AP168:AR168"/>
    <mergeCell ref="AS168:AV168"/>
    <mergeCell ref="AW168:AY168"/>
    <mergeCell ref="AZ168:BA168"/>
    <mergeCell ref="AD170:AH170"/>
    <mergeCell ref="AD171:AH171"/>
    <mergeCell ref="AD172:AH172"/>
    <mergeCell ref="AI172:AO172"/>
    <mergeCell ref="AP172:AU172"/>
    <mergeCell ref="AV172:BA172"/>
    <mergeCell ref="AD173:AG173"/>
    <mergeCell ref="AH173:AK173"/>
    <mergeCell ref="AL173:AO173"/>
    <mergeCell ref="AP173:AS173"/>
    <mergeCell ref="AT173:AW173"/>
    <mergeCell ref="AX173:BA173"/>
    <mergeCell ref="AD175:BA175"/>
    <mergeCell ref="AD176:AF176"/>
    <mergeCell ref="AG176:AJ176"/>
    <mergeCell ref="AK176:AM176"/>
    <mergeCell ref="AN176:AO176"/>
    <mergeCell ref="AP176:AR176"/>
    <mergeCell ref="AS176:AV176"/>
    <mergeCell ref="AW176:AY176"/>
    <mergeCell ref="AZ176:BA176"/>
    <mergeCell ref="AD177:AF177"/>
    <mergeCell ref="AG177:AJ177"/>
    <mergeCell ref="AK177:AM177"/>
    <mergeCell ref="AN177:AO177"/>
    <mergeCell ref="AP177:AR177"/>
    <mergeCell ref="AS177:AV177"/>
    <mergeCell ref="AW177:AY177"/>
    <mergeCell ref="AZ177:BA177"/>
    <mergeCell ref="AD179:AH179"/>
    <mergeCell ref="AD180:AH180"/>
    <mergeCell ref="AD181:AH181"/>
    <mergeCell ref="AI181:AO181"/>
    <mergeCell ref="AP181:AU181"/>
    <mergeCell ref="AV181:BA181"/>
    <mergeCell ref="AD182:AG182"/>
    <mergeCell ref="AH182:AK182"/>
    <mergeCell ref="AL182:AO182"/>
    <mergeCell ref="AP182:AS182"/>
    <mergeCell ref="AT182:AW182"/>
    <mergeCell ref="AX182:BA182"/>
    <mergeCell ref="AD184:BA184"/>
    <mergeCell ref="AD185:AF185"/>
    <mergeCell ref="AG185:AJ185"/>
    <mergeCell ref="AK185:AM185"/>
    <mergeCell ref="AN185:AO185"/>
    <mergeCell ref="AP185:AR185"/>
    <mergeCell ref="AS185:AV185"/>
    <mergeCell ref="AW185:AY185"/>
    <mergeCell ref="AZ185:BA185"/>
    <mergeCell ref="AD186:AF186"/>
    <mergeCell ref="AG186:AJ186"/>
    <mergeCell ref="AK186:AM186"/>
    <mergeCell ref="AN186:AO186"/>
    <mergeCell ref="AP186:AR186"/>
    <mergeCell ref="AS186:AV186"/>
    <mergeCell ref="AW186:AY186"/>
    <mergeCell ref="AZ186:BA186"/>
    <mergeCell ref="AD188:AH188"/>
    <mergeCell ref="AD189:AH189"/>
    <mergeCell ref="AD190:AH190"/>
    <mergeCell ref="AI190:AO190"/>
    <mergeCell ref="AP190:AU190"/>
    <mergeCell ref="AV190:BA190"/>
    <mergeCell ref="AD191:AG191"/>
    <mergeCell ref="AH191:AK191"/>
    <mergeCell ref="AL191:AO191"/>
    <mergeCell ref="AP191:AS191"/>
    <mergeCell ref="AT191:AW191"/>
    <mergeCell ref="AX191:BA191"/>
    <mergeCell ref="AD193:BA193"/>
    <mergeCell ref="AD194:AF194"/>
    <mergeCell ref="AG194:AJ194"/>
    <mergeCell ref="AK194:AM194"/>
    <mergeCell ref="AN194:AO194"/>
    <mergeCell ref="AP194:AR194"/>
    <mergeCell ref="AS194:AV194"/>
    <mergeCell ref="AW194:AY194"/>
    <mergeCell ref="AZ194:BA194"/>
    <mergeCell ref="AD195:AF195"/>
    <mergeCell ref="AG195:AJ195"/>
    <mergeCell ref="AK195:AM195"/>
    <mergeCell ref="AN195:AO195"/>
    <mergeCell ref="AP195:AR195"/>
    <mergeCell ref="AS195:AV195"/>
    <mergeCell ref="AW195:AY195"/>
    <mergeCell ref="AZ195:BA195"/>
    <mergeCell ref="AD197:AH197"/>
    <mergeCell ref="AD198:AH198"/>
    <mergeCell ref="AD199:AH199"/>
    <mergeCell ref="AI199:AO199"/>
    <mergeCell ref="AP199:AU199"/>
    <mergeCell ref="AV199:BA199"/>
    <mergeCell ref="AD200:AG200"/>
    <mergeCell ref="AH200:AK200"/>
    <mergeCell ref="AL200:AO200"/>
    <mergeCell ref="AP200:AS200"/>
    <mergeCell ref="AT200:AW200"/>
    <mergeCell ref="AX200:BA200"/>
    <mergeCell ref="AD202:BA202"/>
    <mergeCell ref="AD203:AF203"/>
    <mergeCell ref="AG203:AJ203"/>
    <mergeCell ref="AK203:AM203"/>
    <mergeCell ref="AN203:AO203"/>
    <mergeCell ref="AP203:AR203"/>
    <mergeCell ref="AS203:AV203"/>
    <mergeCell ref="AW203:AY203"/>
    <mergeCell ref="AZ203:BA203"/>
    <mergeCell ref="AD204:AF204"/>
    <mergeCell ref="AG204:AJ204"/>
    <mergeCell ref="AK204:AM204"/>
    <mergeCell ref="AN204:AO204"/>
    <mergeCell ref="AP204:AR204"/>
    <mergeCell ref="AS204:AV204"/>
    <mergeCell ref="AW204:AY204"/>
    <mergeCell ref="AZ204:BA204"/>
    <mergeCell ref="AD206:AH206"/>
    <mergeCell ref="AD207:AH207"/>
    <mergeCell ref="AD208:AH208"/>
    <mergeCell ref="AI208:AO208"/>
    <mergeCell ref="AP208:AU208"/>
    <mergeCell ref="AV208:BA208"/>
    <mergeCell ref="AD209:AG209"/>
    <mergeCell ref="AH209:AK209"/>
    <mergeCell ref="AL209:AO209"/>
    <mergeCell ref="AP209:AS209"/>
    <mergeCell ref="AT209:AW209"/>
    <mergeCell ref="AX209:BA209"/>
    <mergeCell ref="AD211:BA211"/>
    <mergeCell ref="AD212:AF212"/>
    <mergeCell ref="AG212:AJ212"/>
    <mergeCell ref="AK212:AM212"/>
    <mergeCell ref="AN212:AO212"/>
    <mergeCell ref="AP212:AR212"/>
    <mergeCell ref="AS212:AV212"/>
    <mergeCell ref="AW212:AY212"/>
    <mergeCell ref="AZ212:BA212"/>
    <mergeCell ref="AD213:AF213"/>
    <mergeCell ref="AG213:AJ213"/>
    <mergeCell ref="AK213:AM213"/>
    <mergeCell ref="AN213:AO213"/>
    <mergeCell ref="AP213:AR213"/>
    <mergeCell ref="AS213:AV213"/>
    <mergeCell ref="AW213:AY213"/>
    <mergeCell ref="AZ213:BA213"/>
    <mergeCell ref="AD215:AH215"/>
    <mergeCell ref="AD216:AH216"/>
    <mergeCell ref="AD217:AH217"/>
    <mergeCell ref="AI217:AO217"/>
    <mergeCell ref="AP217:AU217"/>
    <mergeCell ref="AV217:BA217"/>
    <mergeCell ref="AD218:AG218"/>
    <mergeCell ref="AH218:AK218"/>
    <mergeCell ref="AL218:AO218"/>
    <mergeCell ref="AP218:AS218"/>
    <mergeCell ref="AT218:AW218"/>
    <mergeCell ref="AX218:BA218"/>
    <mergeCell ref="AD220:BA220"/>
    <mergeCell ref="AD221:AF221"/>
    <mergeCell ref="AG221:AJ221"/>
    <mergeCell ref="AK221:AM221"/>
    <mergeCell ref="AN221:AO221"/>
    <mergeCell ref="AP221:AR221"/>
    <mergeCell ref="AS221:AV221"/>
    <mergeCell ref="AW221:AY221"/>
    <mergeCell ref="AZ221:BA221"/>
    <mergeCell ref="AD222:AF222"/>
    <mergeCell ref="AG222:AJ222"/>
    <mergeCell ref="AK222:AM222"/>
    <mergeCell ref="AN222:AO222"/>
    <mergeCell ref="AP222:AR222"/>
    <mergeCell ref="AS222:AV222"/>
    <mergeCell ref="AW222:AY222"/>
    <mergeCell ref="AZ222:BA222"/>
    <mergeCell ref="AD224:AH224"/>
    <mergeCell ref="AD225:AH225"/>
    <mergeCell ref="AD226:AH226"/>
    <mergeCell ref="AI226:AO226"/>
    <mergeCell ref="AP226:AU226"/>
    <mergeCell ref="AV226:BA226"/>
    <mergeCell ref="AD227:AG227"/>
    <mergeCell ref="AH227:AK227"/>
    <mergeCell ref="AL227:AO227"/>
    <mergeCell ref="AP227:AS227"/>
    <mergeCell ref="AT227:AW227"/>
    <mergeCell ref="AX227:BA227"/>
    <mergeCell ref="AD229:BA229"/>
    <mergeCell ref="AD230:AF230"/>
    <mergeCell ref="AG230:AJ230"/>
    <mergeCell ref="AK230:AM230"/>
    <mergeCell ref="AN230:AO230"/>
    <mergeCell ref="AP230:AR230"/>
    <mergeCell ref="AS230:AV230"/>
    <mergeCell ref="AW230:AY230"/>
    <mergeCell ref="AZ230:BA230"/>
    <mergeCell ref="AD231:AF231"/>
    <mergeCell ref="AG231:AJ231"/>
    <mergeCell ref="AK231:AM231"/>
    <mergeCell ref="AN231:AO231"/>
    <mergeCell ref="AP231:AR231"/>
    <mergeCell ref="AS231:AV231"/>
    <mergeCell ref="AW231:AY231"/>
    <mergeCell ref="AZ231:BA231"/>
    <mergeCell ref="AD233:AH233"/>
    <mergeCell ref="AD234:AH234"/>
    <mergeCell ref="AD235:AH235"/>
    <mergeCell ref="AI235:AO235"/>
    <mergeCell ref="AP235:AU235"/>
    <mergeCell ref="AV235:BA235"/>
    <mergeCell ref="AD236:AG236"/>
    <mergeCell ref="AH236:AK236"/>
    <mergeCell ref="AL236:AO236"/>
    <mergeCell ref="AP236:AS236"/>
    <mergeCell ref="AT236:AW236"/>
    <mergeCell ref="AX236:BA236"/>
    <mergeCell ref="AD238:BA238"/>
    <mergeCell ref="AD239:AF239"/>
    <mergeCell ref="AG239:AJ239"/>
    <mergeCell ref="AK239:AM239"/>
    <mergeCell ref="AN239:AO239"/>
    <mergeCell ref="AP239:AR239"/>
    <mergeCell ref="AS239:AV239"/>
    <mergeCell ref="AW239:AY239"/>
    <mergeCell ref="AZ239:BA239"/>
    <mergeCell ref="AD240:AF240"/>
    <mergeCell ref="AG240:AJ240"/>
    <mergeCell ref="AK240:AM240"/>
    <mergeCell ref="AN240:AO240"/>
    <mergeCell ref="AP240:AR240"/>
    <mergeCell ref="AS240:AV240"/>
    <mergeCell ref="AW240:AY240"/>
    <mergeCell ref="AZ240:BA240"/>
    <mergeCell ref="AD242:AH242"/>
    <mergeCell ref="AD243:AH243"/>
    <mergeCell ref="AD244:AH244"/>
    <mergeCell ref="AI244:AO244"/>
    <mergeCell ref="AP244:AU244"/>
    <mergeCell ref="AV244:BA244"/>
    <mergeCell ref="AD245:AG245"/>
    <mergeCell ref="AH245:AK245"/>
    <mergeCell ref="AL245:AO245"/>
    <mergeCell ref="AP245:AS245"/>
    <mergeCell ref="AT245:AW245"/>
    <mergeCell ref="AX245:BA245"/>
    <mergeCell ref="AD247:BA247"/>
    <mergeCell ref="AD248:AF248"/>
    <mergeCell ref="AG248:AJ248"/>
    <mergeCell ref="AK248:AM248"/>
    <mergeCell ref="AN248:AO248"/>
    <mergeCell ref="AP248:AR248"/>
    <mergeCell ref="AS248:AV248"/>
    <mergeCell ref="AW248:AY248"/>
    <mergeCell ref="AZ248:BA248"/>
    <mergeCell ref="AD249:AF249"/>
    <mergeCell ref="AG249:AJ249"/>
    <mergeCell ref="AK249:AM249"/>
    <mergeCell ref="AN249:AO249"/>
    <mergeCell ref="AP249:AR249"/>
    <mergeCell ref="AS249:AV249"/>
    <mergeCell ref="AW249:AY249"/>
    <mergeCell ref="AZ249:BA249"/>
    <mergeCell ref="AD251:AH251"/>
    <mergeCell ref="AD252:AH252"/>
    <mergeCell ref="AD253:AH253"/>
    <mergeCell ref="AI253:AO253"/>
    <mergeCell ref="AP253:AU253"/>
    <mergeCell ref="AV253:BA253"/>
    <mergeCell ref="AD254:AG254"/>
    <mergeCell ref="AH254:AK254"/>
    <mergeCell ref="AL254:AO254"/>
    <mergeCell ref="AP254:AS254"/>
    <mergeCell ref="AT254:AW254"/>
    <mergeCell ref="AX254:BA254"/>
    <mergeCell ref="AD256:BA256"/>
    <mergeCell ref="AD257:AF257"/>
    <mergeCell ref="AG257:AJ257"/>
    <mergeCell ref="AK257:AM257"/>
    <mergeCell ref="AN257:AO257"/>
    <mergeCell ref="AP257:AR257"/>
    <mergeCell ref="AS257:AV257"/>
    <mergeCell ref="AW257:AY257"/>
    <mergeCell ref="AZ257:BA257"/>
    <mergeCell ref="AD258:AF258"/>
    <mergeCell ref="AG258:AJ258"/>
    <mergeCell ref="AK258:AM258"/>
    <mergeCell ref="AN258:AO258"/>
    <mergeCell ref="AP258:AR258"/>
    <mergeCell ref="AS258:AV258"/>
    <mergeCell ref="AW258:AY258"/>
    <mergeCell ref="AZ258:BA258"/>
    <mergeCell ref="AD260:AH260"/>
    <mergeCell ref="AD261:AH261"/>
    <mergeCell ref="AD262:AH262"/>
    <mergeCell ref="AI262:AO262"/>
    <mergeCell ref="AP262:AU262"/>
    <mergeCell ref="AV262:BA262"/>
    <mergeCell ref="AD263:AG263"/>
    <mergeCell ref="AH263:AK263"/>
    <mergeCell ref="AL263:AO263"/>
    <mergeCell ref="AP263:AS263"/>
    <mergeCell ref="AT263:AW263"/>
    <mergeCell ref="AX263:BA263"/>
    <mergeCell ref="AD265:BA265"/>
    <mergeCell ref="AD266:AF266"/>
    <mergeCell ref="AG266:AJ266"/>
    <mergeCell ref="AK266:AM266"/>
    <mergeCell ref="AN266:AO266"/>
    <mergeCell ref="AP266:AR266"/>
    <mergeCell ref="AS266:AV266"/>
    <mergeCell ref="AW266:AY266"/>
    <mergeCell ref="AZ266:BA266"/>
    <mergeCell ref="AD267:AF267"/>
    <mergeCell ref="AG267:AJ267"/>
    <mergeCell ref="AK267:AM267"/>
    <mergeCell ref="AN267:AO267"/>
    <mergeCell ref="AP267:AR267"/>
    <mergeCell ref="AS267:AV267"/>
    <mergeCell ref="AW267:AY267"/>
    <mergeCell ref="AZ267:BA267"/>
    <mergeCell ref="AD269:AH269"/>
    <mergeCell ref="AD270:AH270"/>
    <mergeCell ref="AD271:AH271"/>
    <mergeCell ref="AI271:AO271"/>
    <mergeCell ref="AP271:AU271"/>
    <mergeCell ref="AV271:BA271"/>
    <mergeCell ref="AD272:AG272"/>
    <mergeCell ref="AH272:AK272"/>
    <mergeCell ref="AL272:AO272"/>
    <mergeCell ref="AP272:AS272"/>
    <mergeCell ref="AT272:AW272"/>
    <mergeCell ref="AX272:BA272"/>
    <mergeCell ref="AD274:BA274"/>
    <mergeCell ref="AD275:AF275"/>
    <mergeCell ref="AG275:AJ275"/>
    <mergeCell ref="AK275:AM275"/>
    <mergeCell ref="AN275:AO275"/>
    <mergeCell ref="AP275:AR275"/>
    <mergeCell ref="AS275:AV275"/>
    <mergeCell ref="AW275:AY275"/>
    <mergeCell ref="AZ275:BA275"/>
    <mergeCell ref="AD276:AF276"/>
    <mergeCell ref="AG276:AJ276"/>
    <mergeCell ref="AK276:AM276"/>
    <mergeCell ref="AN276:AO276"/>
    <mergeCell ref="AP276:AR276"/>
    <mergeCell ref="AS276:AV276"/>
    <mergeCell ref="AW276:AY276"/>
    <mergeCell ref="AZ276:BA276"/>
    <mergeCell ref="AD278:AH278"/>
    <mergeCell ref="AD279:AH279"/>
    <mergeCell ref="AD280:AH280"/>
    <mergeCell ref="AI280:AO280"/>
    <mergeCell ref="AP280:AU280"/>
    <mergeCell ref="AV280:BA280"/>
    <mergeCell ref="AD281:AG281"/>
    <mergeCell ref="AH281:AK281"/>
    <mergeCell ref="AL281:AO281"/>
    <mergeCell ref="AP281:AS281"/>
    <mergeCell ref="AT281:AW281"/>
    <mergeCell ref="AX281:BA281"/>
    <mergeCell ref="AD283:BA283"/>
    <mergeCell ref="AD284:AF284"/>
    <mergeCell ref="AG284:AJ284"/>
    <mergeCell ref="AK284:AM284"/>
    <mergeCell ref="AN284:AO284"/>
    <mergeCell ref="AP284:AR284"/>
    <mergeCell ref="AS284:AV284"/>
    <mergeCell ref="AW284:AY284"/>
    <mergeCell ref="AZ284:BA284"/>
    <mergeCell ref="AD285:AF285"/>
    <mergeCell ref="AG285:AJ285"/>
    <mergeCell ref="AK285:AM285"/>
    <mergeCell ref="AN285:AO285"/>
    <mergeCell ref="AP285:AR285"/>
    <mergeCell ref="AS285:AV285"/>
    <mergeCell ref="AW285:AY285"/>
    <mergeCell ref="AZ285:BA285"/>
    <mergeCell ref="AD287:AH287"/>
    <mergeCell ref="AD288:AH288"/>
    <mergeCell ref="AD289:AH289"/>
    <mergeCell ref="AI289:AO289"/>
    <mergeCell ref="AP289:AU289"/>
    <mergeCell ref="AV289:BA289"/>
    <mergeCell ref="AD290:AG290"/>
    <mergeCell ref="AH290:AK290"/>
    <mergeCell ref="AL290:AO290"/>
    <mergeCell ref="AP290:AS290"/>
    <mergeCell ref="AT290:AW290"/>
    <mergeCell ref="AX290:BA290"/>
    <mergeCell ref="AD292:BA292"/>
    <mergeCell ref="AD293:AF293"/>
    <mergeCell ref="AG293:AJ293"/>
    <mergeCell ref="AK293:AM293"/>
    <mergeCell ref="AN293:AO293"/>
    <mergeCell ref="AP293:AR293"/>
    <mergeCell ref="AS293:AV293"/>
    <mergeCell ref="AW293:AY293"/>
    <mergeCell ref="AZ293:BA293"/>
    <mergeCell ref="AD294:AF294"/>
    <mergeCell ref="AG294:AJ294"/>
    <mergeCell ref="AK294:AM294"/>
    <mergeCell ref="AN294:AO294"/>
    <mergeCell ref="AP294:AR294"/>
    <mergeCell ref="AS294:AV294"/>
    <mergeCell ref="AW294:AY294"/>
    <mergeCell ref="AZ294:BA294"/>
    <mergeCell ref="AD296:AH296"/>
    <mergeCell ref="AD297:AH297"/>
    <mergeCell ref="AD298:AH298"/>
    <mergeCell ref="AI298:AO298"/>
    <mergeCell ref="AP298:AU298"/>
    <mergeCell ref="AV298:BA298"/>
    <mergeCell ref="AD299:AG299"/>
    <mergeCell ref="AH299:AK299"/>
    <mergeCell ref="AL299:AO299"/>
    <mergeCell ref="AP299:AS299"/>
    <mergeCell ref="AT299:AW299"/>
    <mergeCell ref="AX299:BA299"/>
    <mergeCell ref="AD301:BA301"/>
    <mergeCell ref="AD302:AF302"/>
    <mergeCell ref="AG302:AJ302"/>
    <mergeCell ref="AK302:AM302"/>
    <mergeCell ref="AN302:AO302"/>
    <mergeCell ref="AP302:AR302"/>
    <mergeCell ref="AS302:AV302"/>
    <mergeCell ref="AW302:AY302"/>
    <mergeCell ref="AZ302:BA302"/>
    <mergeCell ref="AD303:AF303"/>
    <mergeCell ref="AG303:AJ303"/>
    <mergeCell ref="AK303:AM303"/>
    <mergeCell ref="AN303:AO303"/>
    <mergeCell ref="AP303:AR303"/>
    <mergeCell ref="AS303:AV303"/>
    <mergeCell ref="AW303:AY303"/>
    <mergeCell ref="AZ303:BA303"/>
    <mergeCell ref="AD305:AH305"/>
    <mergeCell ref="AD306:AH306"/>
    <mergeCell ref="AD307:AH307"/>
    <mergeCell ref="AI307:AO307"/>
    <mergeCell ref="AP307:AU307"/>
    <mergeCell ref="AV307:BA307"/>
    <mergeCell ref="AD308:AG308"/>
    <mergeCell ref="AH308:AK308"/>
    <mergeCell ref="AL308:AO308"/>
    <mergeCell ref="AP308:AS308"/>
    <mergeCell ref="AT308:AW308"/>
    <mergeCell ref="AX308:BA308"/>
    <mergeCell ref="AD310:BA310"/>
    <mergeCell ref="AD311:AF311"/>
    <mergeCell ref="AG311:AJ311"/>
    <mergeCell ref="AK311:AM311"/>
    <mergeCell ref="AN311:AO311"/>
    <mergeCell ref="AP311:AR311"/>
    <mergeCell ref="AS311:AV311"/>
    <mergeCell ref="AW311:AY311"/>
    <mergeCell ref="AZ311:BA311"/>
    <mergeCell ref="AD312:AF312"/>
    <mergeCell ref="AG312:AJ312"/>
    <mergeCell ref="AK312:AM312"/>
    <mergeCell ref="AN312:AO312"/>
    <mergeCell ref="AP312:AR312"/>
    <mergeCell ref="AS312:AV312"/>
    <mergeCell ref="AW312:AY312"/>
    <mergeCell ref="AZ312:BA312"/>
    <mergeCell ref="AD314:AH314"/>
    <mergeCell ref="AD315:AH315"/>
    <mergeCell ref="AD316:AH316"/>
    <mergeCell ref="AI316:AO316"/>
    <mergeCell ref="AP316:AU316"/>
    <mergeCell ref="AV316:BA316"/>
    <mergeCell ref="AD317:AG317"/>
    <mergeCell ref="AH317:AK317"/>
    <mergeCell ref="AL317:AO317"/>
    <mergeCell ref="AP317:AS317"/>
    <mergeCell ref="AT317:AW317"/>
    <mergeCell ref="AX317:BA317"/>
    <mergeCell ref="AD319:BA319"/>
    <mergeCell ref="AD320:AF320"/>
    <mergeCell ref="AG320:AJ320"/>
    <mergeCell ref="AK320:AM320"/>
    <mergeCell ref="AN320:AO320"/>
    <mergeCell ref="AP320:AR320"/>
    <mergeCell ref="AS320:AV320"/>
    <mergeCell ref="AW320:AY320"/>
    <mergeCell ref="AZ320:BA320"/>
    <mergeCell ref="AD321:AF321"/>
    <mergeCell ref="AG321:AJ321"/>
    <mergeCell ref="AK321:AM321"/>
    <mergeCell ref="AN321:AO321"/>
    <mergeCell ref="AP321:AR321"/>
    <mergeCell ref="AS321:AV321"/>
    <mergeCell ref="AW321:AY321"/>
    <mergeCell ref="AZ321:BA321"/>
    <mergeCell ref="AD323:AH323"/>
    <mergeCell ref="AD324:AH324"/>
    <mergeCell ref="AD325:AH325"/>
    <mergeCell ref="AI325:AO325"/>
    <mergeCell ref="AP325:AU325"/>
    <mergeCell ref="AV325:BA325"/>
    <mergeCell ref="AD326:AG326"/>
    <mergeCell ref="AH326:AK326"/>
    <mergeCell ref="AL326:AO326"/>
    <mergeCell ref="AP326:AS326"/>
    <mergeCell ref="AT326:AW326"/>
    <mergeCell ref="AX326:BA326"/>
    <mergeCell ref="AD328:BA328"/>
    <mergeCell ref="AD329:AF329"/>
    <mergeCell ref="AG329:AJ329"/>
    <mergeCell ref="AK329:AM329"/>
    <mergeCell ref="AN329:AO329"/>
    <mergeCell ref="AP329:AR329"/>
    <mergeCell ref="AS329:AV329"/>
    <mergeCell ref="AW329:AY329"/>
    <mergeCell ref="AZ329:BA329"/>
    <mergeCell ref="AD330:AF330"/>
    <mergeCell ref="AG330:AJ330"/>
    <mergeCell ref="AK330:AM330"/>
    <mergeCell ref="AN330:AO330"/>
    <mergeCell ref="AP330:AR330"/>
    <mergeCell ref="AS330:AV330"/>
    <mergeCell ref="AW330:AY330"/>
    <mergeCell ref="AZ330:BA330"/>
    <mergeCell ref="AD332:AH332"/>
    <mergeCell ref="AD333:AH333"/>
    <mergeCell ref="AD334:AH334"/>
    <mergeCell ref="AI334:AO334"/>
    <mergeCell ref="AP334:AU334"/>
    <mergeCell ref="AV334:BA334"/>
    <mergeCell ref="AD335:AG335"/>
    <mergeCell ref="AH335:AK335"/>
    <mergeCell ref="AL335:AO335"/>
    <mergeCell ref="AP335:AS335"/>
    <mergeCell ref="AT335:AW335"/>
    <mergeCell ref="AX335:BA335"/>
    <mergeCell ref="AD337:BA337"/>
    <mergeCell ref="AD338:AF338"/>
    <mergeCell ref="AG338:AJ338"/>
    <mergeCell ref="AK338:AM338"/>
    <mergeCell ref="AN338:AO338"/>
    <mergeCell ref="AP338:AR338"/>
    <mergeCell ref="AS338:AV338"/>
    <mergeCell ref="AW338:AY338"/>
    <mergeCell ref="AZ338:BA338"/>
    <mergeCell ref="AD339:AF339"/>
    <mergeCell ref="AG339:AJ339"/>
    <mergeCell ref="AK339:AM339"/>
    <mergeCell ref="AN339:AO339"/>
    <mergeCell ref="AP339:AR339"/>
    <mergeCell ref="AS339:AV339"/>
    <mergeCell ref="AW339:AY339"/>
    <mergeCell ref="AZ339:BA339"/>
    <mergeCell ref="AD342:BA342"/>
    <mergeCell ref="AD343:AG343"/>
    <mergeCell ref="AH343:AP343"/>
    <mergeCell ref="AQ343:AT343"/>
    <mergeCell ref="AU343:BA343"/>
    <mergeCell ref="AD344:AG344"/>
    <mergeCell ref="AH344:AK344"/>
    <mergeCell ref="AL344:AO344"/>
    <mergeCell ref="AP344:AS344"/>
    <mergeCell ref="AT344:AW344"/>
    <mergeCell ref="AX344:BA344"/>
    <mergeCell ref="AD345:AG345"/>
    <mergeCell ref="AH345:AK345"/>
    <mergeCell ref="AL345:AO345"/>
    <mergeCell ref="AP345:AS345"/>
    <mergeCell ref="AT345:AW345"/>
    <mergeCell ref="AX345:BA345"/>
    <mergeCell ref="AD346:AG346"/>
    <mergeCell ref="AH346:AK346"/>
    <mergeCell ref="AL346:AO346"/>
    <mergeCell ref="AP346:AS346"/>
    <mergeCell ref="AT346:AW346"/>
    <mergeCell ref="AX346:BA346"/>
    <mergeCell ref="AD348:AG348"/>
    <mergeCell ref="AH348:AP348"/>
    <mergeCell ref="AQ348:AT348"/>
    <mergeCell ref="AU348:BA348"/>
    <mergeCell ref="AD349:AG349"/>
    <mergeCell ref="AH349:AK349"/>
    <mergeCell ref="AL349:AO349"/>
    <mergeCell ref="AP349:AS349"/>
    <mergeCell ref="AT349:AW349"/>
    <mergeCell ref="AX349:BA349"/>
    <mergeCell ref="AD359:AG359"/>
    <mergeCell ref="AH359:AK359"/>
    <mergeCell ref="AL359:AO359"/>
    <mergeCell ref="AP359:AS359"/>
    <mergeCell ref="AT359:AW359"/>
    <mergeCell ref="AX359:BA359"/>
    <mergeCell ref="AD350:AG350"/>
    <mergeCell ref="AH350:AK350"/>
    <mergeCell ref="AL350:AO350"/>
    <mergeCell ref="AP350:AS350"/>
    <mergeCell ref="AT350:AW350"/>
    <mergeCell ref="AX350:BA350"/>
    <mergeCell ref="AD351:AG351"/>
    <mergeCell ref="AH351:AK351"/>
    <mergeCell ref="AL351:AO351"/>
    <mergeCell ref="AP351:AS351"/>
    <mergeCell ref="AT351:AW351"/>
    <mergeCell ref="AX351:BA351"/>
    <mergeCell ref="AD353:AG353"/>
    <mergeCell ref="AH353:AP353"/>
    <mergeCell ref="AQ353:AT353"/>
    <mergeCell ref="AU353:BA353"/>
    <mergeCell ref="AD354:AG354"/>
    <mergeCell ref="AH354:AK354"/>
    <mergeCell ref="AL354:AO354"/>
    <mergeCell ref="AP354:AS354"/>
    <mergeCell ref="AT354:AW354"/>
    <mergeCell ref="AX354:BA354"/>
    <mergeCell ref="AH360:AK360"/>
    <mergeCell ref="AL360:AO360"/>
    <mergeCell ref="AP360:AS360"/>
    <mergeCell ref="AT360:AW360"/>
    <mergeCell ref="AX360:BA360"/>
    <mergeCell ref="AD361:AG361"/>
    <mergeCell ref="AH361:AK361"/>
    <mergeCell ref="AL361:AO361"/>
    <mergeCell ref="AP361:AS361"/>
    <mergeCell ref="AT361:AW361"/>
    <mergeCell ref="AX361:BA361"/>
    <mergeCell ref="AD363:BA363"/>
    <mergeCell ref="AD364:BA364"/>
    <mergeCell ref="AD365:BA365"/>
    <mergeCell ref="AD366:BA366"/>
    <mergeCell ref="AD367:BA367"/>
    <mergeCell ref="AD355:AG355"/>
    <mergeCell ref="AH355:AK355"/>
    <mergeCell ref="AL355:AO355"/>
    <mergeCell ref="AP355:AS355"/>
    <mergeCell ref="AT355:AW355"/>
    <mergeCell ref="AX355:BA355"/>
    <mergeCell ref="AD356:AG356"/>
    <mergeCell ref="AH356:AK356"/>
    <mergeCell ref="AL356:AO356"/>
    <mergeCell ref="AP356:AS356"/>
    <mergeCell ref="AT356:AW356"/>
    <mergeCell ref="AX356:BA356"/>
    <mergeCell ref="AD358:AG358"/>
    <mergeCell ref="AH358:AP358"/>
    <mergeCell ref="AQ358:AT358"/>
    <mergeCell ref="AU358:BA358"/>
    <mergeCell ref="AD368:BA368"/>
    <mergeCell ref="AD369:BA369"/>
    <mergeCell ref="AD370:BA370"/>
    <mergeCell ref="AD371:BA371"/>
    <mergeCell ref="AD372:BA372"/>
    <mergeCell ref="AD373:BA373"/>
    <mergeCell ref="AR375:AU375"/>
    <mergeCell ref="AR376:AU376"/>
    <mergeCell ref="AR377:AU377"/>
    <mergeCell ref="AR378:AU378"/>
    <mergeCell ref="BX2:BY2"/>
    <mergeCell ref="BC4:BZ4"/>
    <mergeCell ref="BC8:BI8"/>
    <mergeCell ref="BJ8:BN8"/>
    <mergeCell ref="BC11:BZ11"/>
    <mergeCell ref="BC12:BD12"/>
    <mergeCell ref="BE12:BI12"/>
    <mergeCell ref="BJ12:BM12"/>
    <mergeCell ref="BN12:BS12"/>
    <mergeCell ref="BT12:BW12"/>
    <mergeCell ref="BX12:BZ12"/>
    <mergeCell ref="BC13:BD13"/>
    <mergeCell ref="BE13:BI13"/>
    <mergeCell ref="BJ13:BM13"/>
    <mergeCell ref="BN13:BS13"/>
    <mergeCell ref="BT13:BW13"/>
    <mergeCell ref="BX13:BZ13"/>
    <mergeCell ref="BC14:BD14"/>
    <mergeCell ref="BE14:BI14"/>
    <mergeCell ref="BJ14:BM14"/>
    <mergeCell ref="BN14:BS14"/>
    <mergeCell ref="AD360:AG360"/>
    <mergeCell ref="BT14:BW14"/>
    <mergeCell ref="BX14:BZ14"/>
    <mergeCell ref="BC15:BD15"/>
    <mergeCell ref="BE15:BI15"/>
    <mergeCell ref="BJ15:BM15"/>
    <mergeCell ref="BN15:BS15"/>
    <mergeCell ref="BT15:BW15"/>
    <mergeCell ref="BX15:BZ15"/>
    <mergeCell ref="BC16:BD16"/>
    <mergeCell ref="BE16:BI16"/>
    <mergeCell ref="BJ16:BM16"/>
    <mergeCell ref="BN16:BS16"/>
    <mergeCell ref="BT16:BW16"/>
    <mergeCell ref="BX16:BZ16"/>
    <mergeCell ref="BC17:BD17"/>
    <mergeCell ref="BE17:BI17"/>
    <mergeCell ref="BJ17:BM17"/>
    <mergeCell ref="BN17:BS17"/>
    <mergeCell ref="BT17:BW17"/>
    <mergeCell ref="BX17:BZ17"/>
    <mergeCell ref="BC18:BD18"/>
    <mergeCell ref="BE18:BI18"/>
    <mergeCell ref="BJ18:BM18"/>
    <mergeCell ref="BN18:BS18"/>
    <mergeCell ref="BT18:BW18"/>
    <mergeCell ref="BX18:BZ18"/>
    <mergeCell ref="BC19:BD19"/>
    <mergeCell ref="BE19:BI19"/>
    <mergeCell ref="BJ19:BM19"/>
    <mergeCell ref="BN19:BS19"/>
    <mergeCell ref="BT19:BW19"/>
    <mergeCell ref="BX19:BZ19"/>
    <mergeCell ref="BC20:BD20"/>
    <mergeCell ref="BE20:BI20"/>
    <mergeCell ref="BJ20:BM20"/>
    <mergeCell ref="BN20:BS20"/>
    <mergeCell ref="BT20:BW20"/>
    <mergeCell ref="BX20:BZ20"/>
    <mergeCell ref="BC21:BD21"/>
    <mergeCell ref="BE21:BI21"/>
    <mergeCell ref="BJ21:BM21"/>
    <mergeCell ref="BN21:BS21"/>
    <mergeCell ref="BT21:BW21"/>
    <mergeCell ref="BX21:BZ21"/>
    <mergeCell ref="BC22:BD22"/>
    <mergeCell ref="BE22:BI22"/>
    <mergeCell ref="BJ22:BM22"/>
    <mergeCell ref="BN22:BS22"/>
    <mergeCell ref="BT22:BW22"/>
    <mergeCell ref="BX22:BZ22"/>
    <mergeCell ref="BC23:BD23"/>
    <mergeCell ref="BE23:BI23"/>
    <mergeCell ref="BJ23:BM23"/>
    <mergeCell ref="BN23:BS23"/>
    <mergeCell ref="BT23:BW23"/>
    <mergeCell ref="BX23:BZ23"/>
    <mergeCell ref="BC24:BD24"/>
    <mergeCell ref="BE24:BI24"/>
    <mergeCell ref="BJ24:BM24"/>
    <mergeCell ref="BN24:BS24"/>
    <mergeCell ref="BT24:BW24"/>
    <mergeCell ref="BX24:BZ24"/>
    <mergeCell ref="BC25:BD25"/>
    <mergeCell ref="BE25:BI25"/>
    <mergeCell ref="BJ25:BM25"/>
    <mergeCell ref="BN25:BS25"/>
    <mergeCell ref="BT25:BW25"/>
    <mergeCell ref="BX25:BZ25"/>
    <mergeCell ref="BC26:BD26"/>
    <mergeCell ref="BE26:BI26"/>
    <mergeCell ref="BJ26:BM26"/>
    <mergeCell ref="BN26:BS26"/>
    <mergeCell ref="BT26:BW26"/>
    <mergeCell ref="BX26:BZ26"/>
    <mergeCell ref="BC27:BD27"/>
    <mergeCell ref="BE27:BI27"/>
    <mergeCell ref="BJ27:BM27"/>
    <mergeCell ref="BN27:BS27"/>
    <mergeCell ref="BT27:BW27"/>
    <mergeCell ref="BX27:BZ27"/>
    <mergeCell ref="BC28:BD28"/>
    <mergeCell ref="BE28:BI28"/>
    <mergeCell ref="BJ28:BM28"/>
    <mergeCell ref="BN28:BS28"/>
    <mergeCell ref="BT28:BW28"/>
    <mergeCell ref="BX28:BZ28"/>
    <mergeCell ref="BC29:BD29"/>
    <mergeCell ref="BE29:BI29"/>
    <mergeCell ref="BJ29:BM29"/>
    <mergeCell ref="BN29:BS29"/>
    <mergeCell ref="BT29:BW29"/>
    <mergeCell ref="BX29:BZ29"/>
    <mergeCell ref="BC30:BD30"/>
    <mergeCell ref="BE30:BI30"/>
    <mergeCell ref="BJ30:BM30"/>
    <mergeCell ref="BN30:BS30"/>
    <mergeCell ref="BT30:BW30"/>
    <mergeCell ref="BX30:BZ30"/>
    <mergeCell ref="BC31:BD31"/>
    <mergeCell ref="BE31:BI31"/>
    <mergeCell ref="BJ31:BM31"/>
    <mergeCell ref="BN31:BS31"/>
    <mergeCell ref="BT31:BW31"/>
    <mergeCell ref="BX31:BZ31"/>
    <mergeCell ref="BC32:BD32"/>
    <mergeCell ref="BE32:BI32"/>
    <mergeCell ref="BJ32:BM32"/>
    <mergeCell ref="BN32:BS32"/>
    <mergeCell ref="BT32:BW32"/>
    <mergeCell ref="BX32:BZ32"/>
    <mergeCell ref="BC33:BD33"/>
    <mergeCell ref="BE33:BI33"/>
    <mergeCell ref="BJ33:BM33"/>
    <mergeCell ref="BN33:BS33"/>
    <mergeCell ref="BT33:BW33"/>
    <mergeCell ref="BX33:BZ33"/>
    <mergeCell ref="BC34:BD34"/>
    <mergeCell ref="BE34:BI34"/>
    <mergeCell ref="BJ34:BM34"/>
    <mergeCell ref="BN34:BS34"/>
    <mergeCell ref="BT34:BW34"/>
    <mergeCell ref="BX34:BZ34"/>
    <mergeCell ref="BC35:BD35"/>
    <mergeCell ref="BE35:BI35"/>
    <mergeCell ref="BJ35:BM35"/>
    <mergeCell ref="BN35:BS35"/>
    <mergeCell ref="BT35:BW35"/>
    <mergeCell ref="BX35:BZ35"/>
    <mergeCell ref="BC36:BD36"/>
    <mergeCell ref="BE36:BI36"/>
    <mergeCell ref="BJ36:BM36"/>
    <mergeCell ref="BN36:BS36"/>
    <mergeCell ref="BT36:BW36"/>
    <mergeCell ref="BX36:BZ36"/>
    <mergeCell ref="BC41:BG41"/>
    <mergeCell ref="BH41:BK41"/>
    <mergeCell ref="BL41:BO41"/>
    <mergeCell ref="BP41:BQ41"/>
    <mergeCell ref="BR41:BX41"/>
    <mergeCell ref="BY41:BZ41"/>
    <mergeCell ref="BC42:BH42"/>
    <mergeCell ref="BJ42:BQ42"/>
    <mergeCell ref="BR42:BS42"/>
    <mergeCell ref="BT42:BX42"/>
    <mergeCell ref="BY42:BZ42"/>
    <mergeCell ref="BW44:BZ44"/>
    <mergeCell ref="BC46:BZ46"/>
    <mergeCell ref="BC37:BD37"/>
    <mergeCell ref="BE37:BI37"/>
    <mergeCell ref="BJ37:BM37"/>
    <mergeCell ref="BN37:BS37"/>
    <mergeCell ref="BT37:BW37"/>
    <mergeCell ref="BX37:BZ37"/>
    <mergeCell ref="BC38:BG38"/>
    <mergeCell ref="BH38:BL38"/>
    <mergeCell ref="BM38:BQ38"/>
    <mergeCell ref="BR38:BV38"/>
    <mergeCell ref="BW38:BX38"/>
    <mergeCell ref="BY38:BZ38"/>
    <mergeCell ref="BC40:BG40"/>
    <mergeCell ref="BH40:BK40"/>
    <mergeCell ref="BL40:BO40"/>
    <mergeCell ref="BP40:BQ40"/>
    <mergeCell ref="BR40:BV40"/>
    <mergeCell ref="BW40:BZ40"/>
    <mergeCell ref="BC47:BF47"/>
    <mergeCell ref="BG47:BO47"/>
    <mergeCell ref="BP47:BS47"/>
    <mergeCell ref="BT47:BZ47"/>
    <mergeCell ref="BC48:BF48"/>
    <mergeCell ref="BG48:BJ48"/>
    <mergeCell ref="BK48:BN48"/>
    <mergeCell ref="BO48:BR48"/>
    <mergeCell ref="BS48:BV48"/>
    <mergeCell ref="BW48:BZ48"/>
    <mergeCell ref="BC49:BF49"/>
    <mergeCell ref="BG49:BJ49"/>
    <mergeCell ref="BK49:BN49"/>
    <mergeCell ref="BO49:BR49"/>
    <mergeCell ref="BS49:BV49"/>
    <mergeCell ref="BW49:BZ49"/>
    <mergeCell ref="BC50:BF50"/>
    <mergeCell ref="BG50:BJ50"/>
    <mergeCell ref="BK50:BN50"/>
    <mergeCell ref="BO50:BR50"/>
    <mergeCell ref="BS50:BV50"/>
    <mergeCell ref="BW50:BZ50"/>
    <mergeCell ref="BC52:BF52"/>
    <mergeCell ref="BG52:BO52"/>
    <mergeCell ref="BP52:BS52"/>
    <mergeCell ref="BT52:BZ52"/>
    <mergeCell ref="BC53:BF53"/>
    <mergeCell ref="BG53:BJ53"/>
    <mergeCell ref="BK53:BN53"/>
    <mergeCell ref="BO53:BR53"/>
    <mergeCell ref="BS53:BV53"/>
    <mergeCell ref="BW53:BZ53"/>
    <mergeCell ref="BC54:BF54"/>
    <mergeCell ref="BG54:BJ54"/>
    <mergeCell ref="BK54:BN54"/>
    <mergeCell ref="BO54:BR54"/>
    <mergeCell ref="BS54:BV54"/>
    <mergeCell ref="BW54:BZ54"/>
    <mergeCell ref="BC55:BF55"/>
    <mergeCell ref="BG55:BJ55"/>
    <mergeCell ref="BK55:BN55"/>
    <mergeCell ref="BO55:BR55"/>
    <mergeCell ref="BS55:BV55"/>
    <mergeCell ref="BW55:BZ55"/>
    <mergeCell ref="BC57:BF57"/>
    <mergeCell ref="BG57:BO57"/>
    <mergeCell ref="BP57:BS57"/>
    <mergeCell ref="BT57:BZ57"/>
    <mergeCell ref="BC58:BF58"/>
    <mergeCell ref="BG58:BJ58"/>
    <mergeCell ref="BK58:BN58"/>
    <mergeCell ref="BO58:BR58"/>
    <mergeCell ref="BS58:BV58"/>
    <mergeCell ref="BW58:BZ58"/>
    <mergeCell ref="BC59:BF59"/>
    <mergeCell ref="BG59:BJ59"/>
    <mergeCell ref="BK59:BN59"/>
    <mergeCell ref="BO59:BR59"/>
    <mergeCell ref="BS59:BV59"/>
    <mergeCell ref="BW59:BZ59"/>
    <mergeCell ref="BC60:BF60"/>
    <mergeCell ref="BG60:BJ60"/>
    <mergeCell ref="BK60:BN60"/>
    <mergeCell ref="BO60:BR60"/>
    <mergeCell ref="BS60:BV60"/>
    <mergeCell ref="BW60:BZ60"/>
    <mergeCell ref="BC62:BF62"/>
    <mergeCell ref="BG62:BO62"/>
    <mergeCell ref="BP62:BS62"/>
    <mergeCell ref="BT62:BZ62"/>
    <mergeCell ref="BC63:BF63"/>
    <mergeCell ref="BG63:BJ63"/>
    <mergeCell ref="BK63:BN63"/>
    <mergeCell ref="BO63:BR63"/>
    <mergeCell ref="BS63:BV63"/>
    <mergeCell ref="BW63:BZ63"/>
    <mergeCell ref="BC64:BF64"/>
    <mergeCell ref="BG64:BJ64"/>
    <mergeCell ref="BK64:BN64"/>
    <mergeCell ref="BO64:BR64"/>
    <mergeCell ref="BS64:BV64"/>
    <mergeCell ref="BW64:BZ64"/>
    <mergeCell ref="BC65:BF65"/>
    <mergeCell ref="BG65:BJ65"/>
    <mergeCell ref="BK65:BN65"/>
    <mergeCell ref="BO65:BR65"/>
    <mergeCell ref="BS65:BV65"/>
    <mergeCell ref="BW65:BZ65"/>
    <mergeCell ref="BC68:BZ68"/>
    <mergeCell ref="BD69:BV69"/>
    <mergeCell ref="BW69:BZ69"/>
    <mergeCell ref="BC70:BZ70"/>
    <mergeCell ref="BC71:BZ71"/>
    <mergeCell ref="BD72:BV72"/>
    <mergeCell ref="BW72:BZ72"/>
    <mergeCell ref="BD73:BV73"/>
    <mergeCell ref="BW73:BZ73"/>
    <mergeCell ref="BC74:BZ74"/>
    <mergeCell ref="BC75:BZ75"/>
    <mergeCell ref="BC76:BZ76"/>
    <mergeCell ref="BC77:BZ77"/>
    <mergeCell ref="BC78:BZ78"/>
    <mergeCell ref="BC79:BZ79"/>
    <mergeCell ref="BC81:BZ81"/>
    <mergeCell ref="BD82:BV82"/>
    <mergeCell ref="BW82:BZ82"/>
    <mergeCell ref="BC83:BZ83"/>
    <mergeCell ref="BD84:BV84"/>
    <mergeCell ref="BW84:BZ84"/>
    <mergeCell ref="BD85:BV85"/>
    <mergeCell ref="BW85:BZ85"/>
    <mergeCell ref="BC86:BC87"/>
    <mergeCell ref="BD86:BV86"/>
    <mergeCell ref="BW86:BZ87"/>
    <mergeCell ref="BD87:BV87"/>
    <mergeCell ref="BC88:BC89"/>
    <mergeCell ref="BD88:BV88"/>
    <mergeCell ref="BW88:BZ89"/>
    <mergeCell ref="BD89:BV89"/>
    <mergeCell ref="BC90:BZ90"/>
    <mergeCell ref="BC91:BZ91"/>
    <mergeCell ref="BC92:BZ92"/>
    <mergeCell ref="BC93:BZ93"/>
    <mergeCell ref="BC94:BZ94"/>
    <mergeCell ref="BC95:BZ95"/>
    <mergeCell ref="BC97:BZ97"/>
    <mergeCell ref="BD98:BV98"/>
    <mergeCell ref="BW98:BZ98"/>
    <mergeCell ref="BC99:BZ99"/>
    <mergeCell ref="BD100:BV100"/>
    <mergeCell ref="BW100:BZ100"/>
    <mergeCell ref="BC101:BZ101"/>
    <mergeCell ref="BD102:BV102"/>
    <mergeCell ref="BW102:BZ102"/>
    <mergeCell ref="BC103:BZ103"/>
    <mergeCell ref="BC104:BZ104"/>
    <mergeCell ref="BC105:BZ105"/>
    <mergeCell ref="BC106:BZ106"/>
    <mergeCell ref="BC107:BZ107"/>
    <mergeCell ref="BC108:BZ108"/>
    <mergeCell ref="BC109:BZ109"/>
    <mergeCell ref="BC112:BZ112"/>
    <mergeCell ref="BC116:BG116"/>
    <mergeCell ref="BC117:BG117"/>
    <mergeCell ref="BC118:BG118"/>
    <mergeCell ref="BH118:BN118"/>
    <mergeCell ref="BO118:BT118"/>
    <mergeCell ref="BU118:BZ118"/>
    <mergeCell ref="BC119:BF119"/>
    <mergeCell ref="BG119:BJ119"/>
    <mergeCell ref="BK119:BN119"/>
    <mergeCell ref="BO119:BR119"/>
    <mergeCell ref="BS119:BV119"/>
    <mergeCell ref="BW119:BZ119"/>
    <mergeCell ref="BC121:BZ121"/>
    <mergeCell ref="BC122:BE122"/>
    <mergeCell ref="BF122:BI122"/>
    <mergeCell ref="BJ122:BL122"/>
    <mergeCell ref="BM122:BN122"/>
    <mergeCell ref="BO122:BQ122"/>
    <mergeCell ref="BR122:BU122"/>
    <mergeCell ref="BV122:BX122"/>
    <mergeCell ref="BY122:BZ122"/>
    <mergeCell ref="BC123:BE123"/>
    <mergeCell ref="BF123:BI123"/>
    <mergeCell ref="BJ123:BL123"/>
    <mergeCell ref="BM123:BN123"/>
    <mergeCell ref="BO123:BQ123"/>
    <mergeCell ref="BR123:BU123"/>
    <mergeCell ref="BV123:BX123"/>
    <mergeCell ref="BY123:BZ123"/>
    <mergeCell ref="BC125:BG125"/>
    <mergeCell ref="BC126:BG126"/>
    <mergeCell ref="BC127:BG127"/>
    <mergeCell ref="BH127:BN127"/>
    <mergeCell ref="BO127:BT127"/>
    <mergeCell ref="BU127:BZ127"/>
    <mergeCell ref="BC128:BF128"/>
    <mergeCell ref="BG128:BJ128"/>
    <mergeCell ref="BK128:BN128"/>
    <mergeCell ref="BO128:BR128"/>
    <mergeCell ref="BS128:BV128"/>
    <mergeCell ref="BW128:BZ128"/>
    <mergeCell ref="BC130:BZ130"/>
    <mergeCell ref="BC131:BE131"/>
    <mergeCell ref="BF131:BI131"/>
    <mergeCell ref="BJ131:BL131"/>
    <mergeCell ref="BM131:BN131"/>
    <mergeCell ref="BO131:BQ131"/>
    <mergeCell ref="BR131:BU131"/>
    <mergeCell ref="BV131:BX131"/>
    <mergeCell ref="BY131:BZ131"/>
    <mergeCell ref="BC132:BE132"/>
    <mergeCell ref="BF132:BI132"/>
    <mergeCell ref="BJ132:BL132"/>
    <mergeCell ref="BM132:BN132"/>
    <mergeCell ref="BO132:BQ132"/>
    <mergeCell ref="BR132:BU132"/>
    <mergeCell ref="BV132:BX132"/>
    <mergeCell ref="BY132:BZ132"/>
    <mergeCell ref="BC134:BG134"/>
    <mergeCell ref="BC135:BG135"/>
    <mergeCell ref="BC136:BG136"/>
    <mergeCell ref="BH136:BN136"/>
    <mergeCell ref="BO136:BT136"/>
    <mergeCell ref="BU136:BZ136"/>
    <mergeCell ref="BC137:BF137"/>
    <mergeCell ref="BG137:BJ137"/>
    <mergeCell ref="BK137:BN137"/>
    <mergeCell ref="BO137:BR137"/>
    <mergeCell ref="BS137:BV137"/>
    <mergeCell ref="BW137:BZ137"/>
    <mergeCell ref="BC139:BZ139"/>
    <mergeCell ref="BC140:BE140"/>
    <mergeCell ref="BF140:BI140"/>
    <mergeCell ref="BJ140:BL140"/>
    <mergeCell ref="BM140:BN140"/>
    <mergeCell ref="BO140:BQ140"/>
    <mergeCell ref="BR140:BU140"/>
    <mergeCell ref="BV140:BX140"/>
    <mergeCell ref="BY140:BZ140"/>
    <mergeCell ref="BC141:BE141"/>
    <mergeCell ref="BF141:BI141"/>
    <mergeCell ref="BJ141:BL141"/>
    <mergeCell ref="BM141:BN141"/>
    <mergeCell ref="BO141:BQ141"/>
    <mergeCell ref="BR141:BU141"/>
    <mergeCell ref="BV141:BX141"/>
    <mergeCell ref="BY141:BZ141"/>
    <mergeCell ref="BC143:BG143"/>
    <mergeCell ref="BC144:BG144"/>
    <mergeCell ref="BC145:BG145"/>
    <mergeCell ref="BH145:BN145"/>
    <mergeCell ref="BO145:BT145"/>
    <mergeCell ref="BU145:BZ145"/>
    <mergeCell ref="BC146:BF146"/>
    <mergeCell ref="BG146:BJ146"/>
    <mergeCell ref="BK146:BN146"/>
    <mergeCell ref="BO146:BR146"/>
    <mergeCell ref="BS146:BV146"/>
    <mergeCell ref="BW146:BZ146"/>
    <mergeCell ref="BC148:BZ148"/>
    <mergeCell ref="BC149:BE149"/>
    <mergeCell ref="BF149:BI149"/>
    <mergeCell ref="BJ149:BL149"/>
    <mergeCell ref="BM149:BN149"/>
    <mergeCell ref="BO149:BQ149"/>
    <mergeCell ref="BR149:BU149"/>
    <mergeCell ref="BV149:BX149"/>
    <mergeCell ref="BY149:BZ149"/>
    <mergeCell ref="BC150:BE150"/>
    <mergeCell ref="BF150:BI150"/>
    <mergeCell ref="BJ150:BL150"/>
    <mergeCell ref="BM150:BN150"/>
    <mergeCell ref="BO150:BQ150"/>
    <mergeCell ref="BR150:BU150"/>
    <mergeCell ref="BV150:BX150"/>
    <mergeCell ref="BY150:BZ150"/>
    <mergeCell ref="BC152:BG152"/>
    <mergeCell ref="BC153:BG153"/>
    <mergeCell ref="BC154:BG154"/>
    <mergeCell ref="BH154:BN154"/>
    <mergeCell ref="BO154:BT154"/>
    <mergeCell ref="BU154:BZ154"/>
    <mergeCell ref="BC155:BF155"/>
    <mergeCell ref="BG155:BJ155"/>
    <mergeCell ref="BK155:BN155"/>
    <mergeCell ref="BO155:BR155"/>
    <mergeCell ref="BS155:BV155"/>
    <mergeCell ref="BW155:BZ155"/>
    <mergeCell ref="BC157:BZ157"/>
    <mergeCell ref="BC158:BE158"/>
    <mergeCell ref="BF158:BI158"/>
    <mergeCell ref="BJ158:BL158"/>
    <mergeCell ref="BM158:BN158"/>
    <mergeCell ref="BO158:BQ158"/>
    <mergeCell ref="BR158:BU158"/>
    <mergeCell ref="BV158:BX158"/>
    <mergeCell ref="BY158:BZ158"/>
    <mergeCell ref="BC159:BE159"/>
    <mergeCell ref="BF159:BI159"/>
    <mergeCell ref="BJ159:BL159"/>
    <mergeCell ref="BM159:BN159"/>
    <mergeCell ref="BO159:BQ159"/>
    <mergeCell ref="BR159:BU159"/>
    <mergeCell ref="BV159:BX159"/>
    <mergeCell ref="BY159:BZ159"/>
    <mergeCell ref="BC161:BG161"/>
    <mergeCell ref="BC162:BG162"/>
    <mergeCell ref="BC163:BG163"/>
    <mergeCell ref="BH163:BN163"/>
    <mergeCell ref="BO163:BT163"/>
    <mergeCell ref="BU163:BZ163"/>
    <mergeCell ref="BC164:BF164"/>
    <mergeCell ref="BG164:BJ164"/>
    <mergeCell ref="BK164:BN164"/>
    <mergeCell ref="BO164:BR164"/>
    <mergeCell ref="BS164:BV164"/>
    <mergeCell ref="BW164:BZ164"/>
    <mergeCell ref="BC166:BZ166"/>
    <mergeCell ref="BC167:BE167"/>
    <mergeCell ref="BF167:BI167"/>
    <mergeCell ref="BJ167:BL167"/>
    <mergeCell ref="BM167:BN167"/>
    <mergeCell ref="BO167:BQ167"/>
    <mergeCell ref="BR167:BU167"/>
    <mergeCell ref="BV167:BX167"/>
    <mergeCell ref="BY167:BZ167"/>
    <mergeCell ref="BC168:BE168"/>
    <mergeCell ref="BF168:BI168"/>
    <mergeCell ref="BJ168:BL168"/>
    <mergeCell ref="BM168:BN168"/>
    <mergeCell ref="BO168:BQ168"/>
    <mergeCell ref="BR168:BU168"/>
    <mergeCell ref="BV168:BX168"/>
    <mergeCell ref="BY168:BZ168"/>
    <mergeCell ref="BC170:BG170"/>
    <mergeCell ref="BC171:BG171"/>
    <mergeCell ref="BC172:BG172"/>
    <mergeCell ref="BH172:BN172"/>
    <mergeCell ref="BO172:BT172"/>
    <mergeCell ref="BU172:BZ172"/>
    <mergeCell ref="BC173:BF173"/>
    <mergeCell ref="BG173:BJ173"/>
    <mergeCell ref="BK173:BN173"/>
    <mergeCell ref="BO173:BR173"/>
    <mergeCell ref="BS173:BV173"/>
    <mergeCell ref="BW173:BZ173"/>
    <mergeCell ref="BC175:BZ175"/>
    <mergeCell ref="BC176:BE176"/>
    <mergeCell ref="BF176:BI176"/>
    <mergeCell ref="BJ176:BL176"/>
    <mergeCell ref="BM176:BN176"/>
    <mergeCell ref="BO176:BQ176"/>
    <mergeCell ref="BR176:BU176"/>
    <mergeCell ref="BV176:BX176"/>
    <mergeCell ref="BY176:BZ176"/>
    <mergeCell ref="BC177:BE177"/>
    <mergeCell ref="BF177:BI177"/>
    <mergeCell ref="BJ177:BL177"/>
    <mergeCell ref="BM177:BN177"/>
    <mergeCell ref="BO177:BQ177"/>
    <mergeCell ref="BR177:BU177"/>
    <mergeCell ref="BV177:BX177"/>
    <mergeCell ref="BY177:BZ177"/>
    <mergeCell ref="BC179:BG179"/>
    <mergeCell ref="BC180:BG180"/>
    <mergeCell ref="BC181:BG181"/>
    <mergeCell ref="BH181:BN181"/>
    <mergeCell ref="BO181:BT181"/>
    <mergeCell ref="BU181:BZ181"/>
    <mergeCell ref="BC182:BF182"/>
    <mergeCell ref="BG182:BJ182"/>
    <mergeCell ref="BK182:BN182"/>
    <mergeCell ref="BO182:BR182"/>
    <mergeCell ref="BS182:BV182"/>
    <mergeCell ref="BW182:BZ182"/>
    <mergeCell ref="BC184:BZ184"/>
    <mergeCell ref="BC185:BE185"/>
    <mergeCell ref="BF185:BI185"/>
    <mergeCell ref="BJ185:BL185"/>
    <mergeCell ref="BM185:BN185"/>
    <mergeCell ref="BO185:BQ185"/>
    <mergeCell ref="BR185:BU185"/>
    <mergeCell ref="BV185:BX185"/>
    <mergeCell ref="BY185:BZ185"/>
    <mergeCell ref="BC186:BE186"/>
    <mergeCell ref="BF186:BI186"/>
    <mergeCell ref="BJ186:BL186"/>
    <mergeCell ref="BM186:BN186"/>
    <mergeCell ref="BO186:BQ186"/>
    <mergeCell ref="BR186:BU186"/>
    <mergeCell ref="BV186:BX186"/>
    <mergeCell ref="BY186:BZ186"/>
    <mergeCell ref="BC188:BG188"/>
    <mergeCell ref="BC189:BG189"/>
    <mergeCell ref="BC190:BG190"/>
    <mergeCell ref="BH190:BN190"/>
    <mergeCell ref="BO190:BT190"/>
    <mergeCell ref="BU190:BZ190"/>
    <mergeCell ref="BC191:BF191"/>
    <mergeCell ref="BG191:BJ191"/>
    <mergeCell ref="BK191:BN191"/>
    <mergeCell ref="BO191:BR191"/>
    <mergeCell ref="BS191:BV191"/>
    <mergeCell ref="BW191:BZ191"/>
    <mergeCell ref="BC193:BZ193"/>
    <mergeCell ref="BC194:BE194"/>
    <mergeCell ref="BF194:BI194"/>
    <mergeCell ref="BJ194:BL194"/>
    <mergeCell ref="BM194:BN194"/>
    <mergeCell ref="BO194:BQ194"/>
    <mergeCell ref="BR194:BU194"/>
    <mergeCell ref="BV194:BX194"/>
    <mergeCell ref="BY194:BZ194"/>
    <mergeCell ref="BC195:BE195"/>
    <mergeCell ref="BF195:BI195"/>
    <mergeCell ref="BJ195:BL195"/>
    <mergeCell ref="BM195:BN195"/>
    <mergeCell ref="BO195:BQ195"/>
    <mergeCell ref="BR195:BU195"/>
    <mergeCell ref="BV195:BX195"/>
    <mergeCell ref="BY195:BZ195"/>
    <mergeCell ref="BC197:BG197"/>
    <mergeCell ref="BC198:BG198"/>
    <mergeCell ref="BC199:BG199"/>
    <mergeCell ref="BH199:BN199"/>
    <mergeCell ref="BO199:BT199"/>
    <mergeCell ref="BU199:BZ199"/>
    <mergeCell ref="BC200:BF200"/>
    <mergeCell ref="BG200:BJ200"/>
    <mergeCell ref="BK200:BN200"/>
    <mergeCell ref="BO200:BR200"/>
    <mergeCell ref="BS200:BV200"/>
    <mergeCell ref="BW200:BZ200"/>
    <mergeCell ref="BC202:BZ202"/>
    <mergeCell ref="BC203:BE203"/>
    <mergeCell ref="BF203:BI203"/>
    <mergeCell ref="BJ203:BL203"/>
    <mergeCell ref="BM203:BN203"/>
    <mergeCell ref="BO203:BQ203"/>
    <mergeCell ref="BR203:BU203"/>
    <mergeCell ref="BV203:BX203"/>
    <mergeCell ref="BY203:BZ203"/>
    <mergeCell ref="BC204:BE204"/>
    <mergeCell ref="BF204:BI204"/>
    <mergeCell ref="BJ204:BL204"/>
    <mergeCell ref="BM204:BN204"/>
    <mergeCell ref="BO204:BQ204"/>
    <mergeCell ref="BR204:BU204"/>
    <mergeCell ref="BV204:BX204"/>
    <mergeCell ref="BY204:BZ204"/>
    <mergeCell ref="BC206:BG206"/>
    <mergeCell ref="BC207:BG207"/>
    <mergeCell ref="BC208:BG208"/>
    <mergeCell ref="BH208:BN208"/>
    <mergeCell ref="BO208:BT208"/>
    <mergeCell ref="BU208:BZ208"/>
    <mergeCell ref="BC209:BF209"/>
    <mergeCell ref="BG209:BJ209"/>
    <mergeCell ref="BK209:BN209"/>
    <mergeCell ref="BO209:BR209"/>
    <mergeCell ref="BS209:BV209"/>
    <mergeCell ref="BW209:BZ209"/>
    <mergeCell ref="BC211:BZ211"/>
    <mergeCell ref="BC212:BE212"/>
    <mergeCell ref="BF212:BI212"/>
    <mergeCell ref="BJ212:BL212"/>
    <mergeCell ref="BM212:BN212"/>
    <mergeCell ref="BO212:BQ212"/>
    <mergeCell ref="BR212:BU212"/>
    <mergeCell ref="BV212:BX212"/>
    <mergeCell ref="BY212:BZ212"/>
    <mergeCell ref="BC213:BE213"/>
    <mergeCell ref="BF213:BI213"/>
    <mergeCell ref="BJ213:BL213"/>
    <mergeCell ref="BM213:BN213"/>
    <mergeCell ref="BO213:BQ213"/>
    <mergeCell ref="BR213:BU213"/>
    <mergeCell ref="BV213:BX213"/>
    <mergeCell ref="BY213:BZ213"/>
    <mergeCell ref="BC215:BG215"/>
    <mergeCell ref="BC216:BG216"/>
    <mergeCell ref="BC217:BG217"/>
    <mergeCell ref="BH217:BN217"/>
    <mergeCell ref="BO217:BT217"/>
    <mergeCell ref="BU217:BZ217"/>
    <mergeCell ref="BC218:BF218"/>
    <mergeCell ref="BG218:BJ218"/>
    <mergeCell ref="BK218:BN218"/>
    <mergeCell ref="BO218:BR218"/>
    <mergeCell ref="BS218:BV218"/>
    <mergeCell ref="BW218:BZ218"/>
    <mergeCell ref="BC220:BZ220"/>
    <mergeCell ref="BC221:BE221"/>
    <mergeCell ref="BF221:BI221"/>
    <mergeCell ref="BJ221:BL221"/>
    <mergeCell ref="BM221:BN221"/>
    <mergeCell ref="BO221:BQ221"/>
    <mergeCell ref="BR221:BU221"/>
    <mergeCell ref="BV221:BX221"/>
    <mergeCell ref="BY221:BZ221"/>
    <mergeCell ref="BC222:BE222"/>
    <mergeCell ref="BF222:BI222"/>
    <mergeCell ref="BJ222:BL222"/>
    <mergeCell ref="BM222:BN222"/>
    <mergeCell ref="BO222:BQ222"/>
    <mergeCell ref="BR222:BU222"/>
    <mergeCell ref="BV222:BX222"/>
    <mergeCell ref="BY222:BZ222"/>
    <mergeCell ref="BC224:BG224"/>
    <mergeCell ref="BC225:BG225"/>
    <mergeCell ref="BC226:BG226"/>
    <mergeCell ref="BH226:BN226"/>
    <mergeCell ref="BO226:BT226"/>
    <mergeCell ref="BU226:BZ226"/>
    <mergeCell ref="BC227:BF227"/>
    <mergeCell ref="BG227:BJ227"/>
    <mergeCell ref="BK227:BN227"/>
    <mergeCell ref="BO227:BR227"/>
    <mergeCell ref="BS227:BV227"/>
    <mergeCell ref="BW227:BZ227"/>
    <mergeCell ref="BC229:BZ229"/>
    <mergeCell ref="BC230:BE230"/>
    <mergeCell ref="BF230:BI230"/>
    <mergeCell ref="BJ230:BL230"/>
    <mergeCell ref="BM230:BN230"/>
    <mergeCell ref="BO230:BQ230"/>
    <mergeCell ref="BR230:BU230"/>
    <mergeCell ref="BV230:BX230"/>
    <mergeCell ref="BY230:BZ230"/>
    <mergeCell ref="BC231:BE231"/>
    <mergeCell ref="BF231:BI231"/>
    <mergeCell ref="BJ231:BL231"/>
    <mergeCell ref="BM231:BN231"/>
    <mergeCell ref="BO231:BQ231"/>
    <mergeCell ref="BR231:BU231"/>
    <mergeCell ref="BV231:BX231"/>
    <mergeCell ref="BY231:BZ231"/>
    <mergeCell ref="BC233:BG233"/>
    <mergeCell ref="BC234:BG234"/>
    <mergeCell ref="BC235:BG235"/>
    <mergeCell ref="BH235:BN235"/>
    <mergeCell ref="BO235:BT235"/>
    <mergeCell ref="BU235:BZ235"/>
    <mergeCell ref="BC236:BF236"/>
    <mergeCell ref="BG236:BJ236"/>
    <mergeCell ref="BK236:BN236"/>
    <mergeCell ref="BO236:BR236"/>
    <mergeCell ref="BS236:BV236"/>
    <mergeCell ref="BW236:BZ236"/>
    <mergeCell ref="BC238:BZ238"/>
    <mergeCell ref="BC239:BE239"/>
    <mergeCell ref="BF239:BI239"/>
    <mergeCell ref="BJ239:BL239"/>
    <mergeCell ref="BM239:BN239"/>
    <mergeCell ref="BO239:BQ239"/>
    <mergeCell ref="BR239:BU239"/>
    <mergeCell ref="BV239:BX239"/>
    <mergeCell ref="BY239:BZ239"/>
    <mergeCell ref="BC240:BE240"/>
    <mergeCell ref="BF240:BI240"/>
    <mergeCell ref="BJ240:BL240"/>
    <mergeCell ref="BM240:BN240"/>
    <mergeCell ref="BO240:BQ240"/>
    <mergeCell ref="BR240:BU240"/>
    <mergeCell ref="BV240:BX240"/>
    <mergeCell ref="BY240:BZ240"/>
    <mergeCell ref="BC242:BG242"/>
    <mergeCell ref="BC243:BG243"/>
    <mergeCell ref="BC244:BG244"/>
    <mergeCell ref="BH244:BN244"/>
    <mergeCell ref="BO244:BT244"/>
    <mergeCell ref="BU244:BZ244"/>
    <mergeCell ref="BC245:BF245"/>
    <mergeCell ref="BG245:BJ245"/>
    <mergeCell ref="BK245:BN245"/>
    <mergeCell ref="BO245:BR245"/>
    <mergeCell ref="BS245:BV245"/>
    <mergeCell ref="BW245:BZ245"/>
    <mergeCell ref="BC247:BZ247"/>
    <mergeCell ref="BC248:BE248"/>
    <mergeCell ref="BF248:BI248"/>
    <mergeCell ref="BJ248:BL248"/>
    <mergeCell ref="BM248:BN248"/>
    <mergeCell ref="BO248:BQ248"/>
    <mergeCell ref="BR248:BU248"/>
    <mergeCell ref="BV248:BX248"/>
    <mergeCell ref="BY248:BZ248"/>
    <mergeCell ref="BC249:BE249"/>
    <mergeCell ref="BF249:BI249"/>
    <mergeCell ref="BJ249:BL249"/>
    <mergeCell ref="BM249:BN249"/>
    <mergeCell ref="BO249:BQ249"/>
    <mergeCell ref="BR249:BU249"/>
    <mergeCell ref="BV249:BX249"/>
    <mergeCell ref="BY249:BZ249"/>
    <mergeCell ref="BC251:BG251"/>
    <mergeCell ref="BC252:BG252"/>
    <mergeCell ref="BC253:BG253"/>
    <mergeCell ref="BH253:BN253"/>
    <mergeCell ref="BO253:BT253"/>
    <mergeCell ref="BU253:BZ253"/>
    <mergeCell ref="BC254:BF254"/>
    <mergeCell ref="BG254:BJ254"/>
    <mergeCell ref="BK254:BN254"/>
    <mergeCell ref="BO254:BR254"/>
    <mergeCell ref="BS254:BV254"/>
    <mergeCell ref="BW254:BZ254"/>
    <mergeCell ref="BC256:BZ256"/>
    <mergeCell ref="BC257:BE257"/>
    <mergeCell ref="BF257:BI257"/>
    <mergeCell ref="BJ257:BL257"/>
    <mergeCell ref="BM257:BN257"/>
    <mergeCell ref="BO257:BQ257"/>
    <mergeCell ref="BR257:BU257"/>
    <mergeCell ref="BV257:BX257"/>
    <mergeCell ref="BY257:BZ257"/>
    <mergeCell ref="BC258:BE258"/>
    <mergeCell ref="BF258:BI258"/>
    <mergeCell ref="BJ258:BL258"/>
    <mergeCell ref="BM258:BN258"/>
    <mergeCell ref="BO258:BQ258"/>
    <mergeCell ref="BR258:BU258"/>
    <mergeCell ref="BV258:BX258"/>
    <mergeCell ref="BY258:BZ258"/>
    <mergeCell ref="BC260:BG260"/>
    <mergeCell ref="BC261:BG261"/>
    <mergeCell ref="BC262:BG262"/>
    <mergeCell ref="BH262:BN262"/>
    <mergeCell ref="BO262:BT262"/>
    <mergeCell ref="BU262:BZ262"/>
    <mergeCell ref="BC263:BF263"/>
    <mergeCell ref="BG263:BJ263"/>
    <mergeCell ref="BK263:BN263"/>
    <mergeCell ref="BO263:BR263"/>
    <mergeCell ref="BS263:BV263"/>
    <mergeCell ref="BW263:BZ263"/>
    <mergeCell ref="BC265:BZ265"/>
    <mergeCell ref="BC266:BE266"/>
    <mergeCell ref="BF266:BI266"/>
    <mergeCell ref="BJ266:BL266"/>
    <mergeCell ref="BM266:BN266"/>
    <mergeCell ref="BO266:BQ266"/>
    <mergeCell ref="BR266:BU266"/>
    <mergeCell ref="BV266:BX266"/>
    <mergeCell ref="BY266:BZ266"/>
    <mergeCell ref="BC267:BE267"/>
    <mergeCell ref="BF267:BI267"/>
    <mergeCell ref="BJ267:BL267"/>
    <mergeCell ref="BM267:BN267"/>
    <mergeCell ref="BO267:BQ267"/>
    <mergeCell ref="BR267:BU267"/>
    <mergeCell ref="BV267:BX267"/>
    <mergeCell ref="BY267:BZ267"/>
    <mergeCell ref="BC269:BG269"/>
    <mergeCell ref="BC270:BG270"/>
    <mergeCell ref="BC271:BG271"/>
    <mergeCell ref="BH271:BN271"/>
    <mergeCell ref="BO271:BT271"/>
    <mergeCell ref="BU271:BZ271"/>
    <mergeCell ref="BC272:BF272"/>
    <mergeCell ref="BG272:BJ272"/>
    <mergeCell ref="BK272:BN272"/>
    <mergeCell ref="BO272:BR272"/>
    <mergeCell ref="BS272:BV272"/>
    <mergeCell ref="BW272:BZ272"/>
    <mergeCell ref="BC274:BZ274"/>
    <mergeCell ref="BC275:BE275"/>
    <mergeCell ref="BF275:BI275"/>
    <mergeCell ref="BJ275:BL275"/>
    <mergeCell ref="BM275:BN275"/>
    <mergeCell ref="BO275:BQ275"/>
    <mergeCell ref="BR275:BU275"/>
    <mergeCell ref="BV275:BX275"/>
    <mergeCell ref="BY275:BZ275"/>
    <mergeCell ref="BC276:BE276"/>
    <mergeCell ref="BF276:BI276"/>
    <mergeCell ref="BJ276:BL276"/>
    <mergeCell ref="BM276:BN276"/>
    <mergeCell ref="BO276:BQ276"/>
    <mergeCell ref="BR276:BU276"/>
    <mergeCell ref="BV276:BX276"/>
    <mergeCell ref="BY276:BZ276"/>
    <mergeCell ref="BC278:BG278"/>
    <mergeCell ref="BC279:BG279"/>
    <mergeCell ref="BC280:BG280"/>
    <mergeCell ref="BH280:BN280"/>
    <mergeCell ref="BO280:BT280"/>
    <mergeCell ref="BU280:BZ280"/>
    <mergeCell ref="BC281:BF281"/>
    <mergeCell ref="BG281:BJ281"/>
    <mergeCell ref="BK281:BN281"/>
    <mergeCell ref="BO281:BR281"/>
    <mergeCell ref="BS281:BV281"/>
    <mergeCell ref="BW281:BZ281"/>
    <mergeCell ref="BC283:BZ283"/>
    <mergeCell ref="BC284:BE284"/>
    <mergeCell ref="BF284:BI284"/>
    <mergeCell ref="BJ284:BL284"/>
    <mergeCell ref="BM284:BN284"/>
    <mergeCell ref="BO284:BQ284"/>
    <mergeCell ref="BR284:BU284"/>
    <mergeCell ref="BV284:BX284"/>
    <mergeCell ref="BY284:BZ284"/>
    <mergeCell ref="BC285:BE285"/>
    <mergeCell ref="BF285:BI285"/>
    <mergeCell ref="BJ285:BL285"/>
    <mergeCell ref="BM285:BN285"/>
    <mergeCell ref="BO285:BQ285"/>
    <mergeCell ref="BR285:BU285"/>
    <mergeCell ref="BV285:BX285"/>
    <mergeCell ref="BY285:BZ285"/>
    <mergeCell ref="BC287:BG287"/>
    <mergeCell ref="BC288:BG288"/>
    <mergeCell ref="BC289:BG289"/>
    <mergeCell ref="BH289:BN289"/>
    <mergeCell ref="BO289:BT289"/>
    <mergeCell ref="BU289:BZ289"/>
    <mergeCell ref="BC290:BF290"/>
    <mergeCell ref="BG290:BJ290"/>
    <mergeCell ref="BK290:BN290"/>
    <mergeCell ref="BO290:BR290"/>
    <mergeCell ref="BS290:BV290"/>
    <mergeCell ref="BW290:BZ290"/>
    <mergeCell ref="BC292:BZ292"/>
    <mergeCell ref="BC293:BE293"/>
    <mergeCell ref="BF293:BI293"/>
    <mergeCell ref="BJ293:BL293"/>
    <mergeCell ref="BM293:BN293"/>
    <mergeCell ref="BO293:BQ293"/>
    <mergeCell ref="BR293:BU293"/>
    <mergeCell ref="BV293:BX293"/>
    <mergeCell ref="BY293:BZ293"/>
    <mergeCell ref="BC294:BE294"/>
    <mergeCell ref="BF294:BI294"/>
    <mergeCell ref="BJ294:BL294"/>
    <mergeCell ref="BM294:BN294"/>
    <mergeCell ref="BO294:BQ294"/>
    <mergeCell ref="BR294:BU294"/>
    <mergeCell ref="BV294:BX294"/>
    <mergeCell ref="BY294:BZ294"/>
    <mergeCell ref="BC296:BG296"/>
    <mergeCell ref="BC297:BG297"/>
    <mergeCell ref="BC298:BG298"/>
    <mergeCell ref="BH298:BN298"/>
    <mergeCell ref="BO298:BT298"/>
    <mergeCell ref="BU298:BZ298"/>
    <mergeCell ref="BC299:BF299"/>
    <mergeCell ref="BG299:BJ299"/>
    <mergeCell ref="BK299:BN299"/>
    <mergeCell ref="BO299:BR299"/>
    <mergeCell ref="BS299:BV299"/>
    <mergeCell ref="BW299:BZ299"/>
    <mergeCell ref="BC301:BZ301"/>
    <mergeCell ref="BC302:BE302"/>
    <mergeCell ref="BF302:BI302"/>
    <mergeCell ref="BJ302:BL302"/>
    <mergeCell ref="BM302:BN302"/>
    <mergeCell ref="BO302:BQ302"/>
    <mergeCell ref="BR302:BU302"/>
    <mergeCell ref="BV302:BX302"/>
    <mergeCell ref="BY302:BZ302"/>
    <mergeCell ref="BC303:BE303"/>
    <mergeCell ref="BF303:BI303"/>
    <mergeCell ref="BJ303:BL303"/>
    <mergeCell ref="BM303:BN303"/>
    <mergeCell ref="BO303:BQ303"/>
    <mergeCell ref="BR303:BU303"/>
    <mergeCell ref="BV303:BX303"/>
    <mergeCell ref="BY303:BZ303"/>
    <mergeCell ref="BC305:BG305"/>
    <mergeCell ref="BC306:BG306"/>
    <mergeCell ref="BC307:BG307"/>
    <mergeCell ref="BH307:BN307"/>
    <mergeCell ref="BO307:BT307"/>
    <mergeCell ref="BU307:BZ307"/>
    <mergeCell ref="BC308:BF308"/>
    <mergeCell ref="BG308:BJ308"/>
    <mergeCell ref="BK308:BN308"/>
    <mergeCell ref="BO308:BR308"/>
    <mergeCell ref="BS308:BV308"/>
    <mergeCell ref="BW308:BZ308"/>
    <mergeCell ref="BC310:BZ310"/>
    <mergeCell ref="BC311:BE311"/>
    <mergeCell ref="BF311:BI311"/>
    <mergeCell ref="BJ311:BL311"/>
    <mergeCell ref="BM311:BN311"/>
    <mergeCell ref="BO311:BQ311"/>
    <mergeCell ref="BR311:BU311"/>
    <mergeCell ref="BV311:BX311"/>
    <mergeCell ref="BY311:BZ311"/>
    <mergeCell ref="BC312:BE312"/>
    <mergeCell ref="BF312:BI312"/>
    <mergeCell ref="BJ312:BL312"/>
    <mergeCell ref="BM312:BN312"/>
    <mergeCell ref="BO312:BQ312"/>
    <mergeCell ref="BR312:BU312"/>
    <mergeCell ref="BV312:BX312"/>
    <mergeCell ref="BY312:BZ312"/>
    <mergeCell ref="BC314:BG314"/>
    <mergeCell ref="BC315:BG315"/>
    <mergeCell ref="BC316:BG316"/>
    <mergeCell ref="BH316:BN316"/>
    <mergeCell ref="BO316:BT316"/>
    <mergeCell ref="BU316:BZ316"/>
    <mergeCell ref="BC317:BF317"/>
    <mergeCell ref="BG317:BJ317"/>
    <mergeCell ref="BK317:BN317"/>
    <mergeCell ref="BO317:BR317"/>
    <mergeCell ref="BS317:BV317"/>
    <mergeCell ref="BW317:BZ317"/>
    <mergeCell ref="BC319:BZ319"/>
    <mergeCell ref="BC320:BE320"/>
    <mergeCell ref="BF320:BI320"/>
    <mergeCell ref="BJ320:BL320"/>
    <mergeCell ref="BM320:BN320"/>
    <mergeCell ref="BO320:BQ320"/>
    <mergeCell ref="BR320:BU320"/>
    <mergeCell ref="BV320:BX320"/>
    <mergeCell ref="BY320:BZ320"/>
    <mergeCell ref="BC321:BE321"/>
    <mergeCell ref="BF321:BI321"/>
    <mergeCell ref="BJ321:BL321"/>
    <mergeCell ref="BM321:BN321"/>
    <mergeCell ref="BO321:BQ321"/>
    <mergeCell ref="BR321:BU321"/>
    <mergeCell ref="BV321:BX321"/>
    <mergeCell ref="BY321:BZ321"/>
    <mergeCell ref="BC323:BG323"/>
    <mergeCell ref="BC324:BG324"/>
    <mergeCell ref="BC325:BG325"/>
    <mergeCell ref="BH325:BN325"/>
    <mergeCell ref="BO325:BT325"/>
    <mergeCell ref="BU325:BZ325"/>
    <mergeCell ref="BC326:BF326"/>
    <mergeCell ref="BG326:BJ326"/>
    <mergeCell ref="BK326:BN326"/>
    <mergeCell ref="BO326:BR326"/>
    <mergeCell ref="BS326:BV326"/>
    <mergeCell ref="BW326:BZ326"/>
    <mergeCell ref="BC328:BZ328"/>
    <mergeCell ref="BC329:BE329"/>
    <mergeCell ref="BF329:BI329"/>
    <mergeCell ref="BJ329:BL329"/>
    <mergeCell ref="BM329:BN329"/>
    <mergeCell ref="BO329:BQ329"/>
    <mergeCell ref="BR329:BU329"/>
    <mergeCell ref="BV329:BX329"/>
    <mergeCell ref="BY329:BZ329"/>
    <mergeCell ref="BC330:BE330"/>
    <mergeCell ref="BF330:BI330"/>
    <mergeCell ref="BJ330:BL330"/>
    <mergeCell ref="BM330:BN330"/>
    <mergeCell ref="BO330:BQ330"/>
    <mergeCell ref="BR330:BU330"/>
    <mergeCell ref="BV330:BX330"/>
    <mergeCell ref="BY330:BZ330"/>
    <mergeCell ref="BC332:BG332"/>
    <mergeCell ref="BC333:BG333"/>
    <mergeCell ref="BC334:BG334"/>
    <mergeCell ref="BH334:BN334"/>
    <mergeCell ref="BO334:BT334"/>
    <mergeCell ref="BU334:BZ334"/>
    <mergeCell ref="BC335:BF335"/>
    <mergeCell ref="BG335:BJ335"/>
    <mergeCell ref="BK335:BN335"/>
    <mergeCell ref="BO335:BR335"/>
    <mergeCell ref="BS335:BV335"/>
    <mergeCell ref="BW335:BZ335"/>
    <mergeCell ref="BC337:BZ337"/>
    <mergeCell ref="BC338:BE338"/>
    <mergeCell ref="BF338:BI338"/>
    <mergeCell ref="BJ338:BL338"/>
    <mergeCell ref="BM338:BN338"/>
    <mergeCell ref="BO338:BQ338"/>
    <mergeCell ref="BR338:BU338"/>
    <mergeCell ref="BV338:BX338"/>
    <mergeCell ref="BY338:BZ338"/>
    <mergeCell ref="BC339:BE339"/>
    <mergeCell ref="BF339:BI339"/>
    <mergeCell ref="BJ339:BL339"/>
    <mergeCell ref="BM339:BN339"/>
    <mergeCell ref="BO339:BQ339"/>
    <mergeCell ref="BR339:BU339"/>
    <mergeCell ref="BV339:BX339"/>
    <mergeCell ref="BY339:BZ339"/>
    <mergeCell ref="BC342:BZ342"/>
    <mergeCell ref="BC343:BF343"/>
    <mergeCell ref="BG343:BO343"/>
    <mergeCell ref="BP343:BS343"/>
    <mergeCell ref="BT343:BZ343"/>
    <mergeCell ref="BC344:BF344"/>
    <mergeCell ref="BG344:BJ344"/>
    <mergeCell ref="BK344:BN344"/>
    <mergeCell ref="BO344:BR344"/>
    <mergeCell ref="BS344:BV344"/>
    <mergeCell ref="BW344:BZ344"/>
    <mergeCell ref="BC345:BF345"/>
    <mergeCell ref="BG345:BJ345"/>
    <mergeCell ref="BK345:BN345"/>
    <mergeCell ref="BO345:BR345"/>
    <mergeCell ref="BS345:BV345"/>
    <mergeCell ref="BW345:BZ345"/>
    <mergeCell ref="BC346:BF346"/>
    <mergeCell ref="BG346:BJ346"/>
    <mergeCell ref="BK346:BN346"/>
    <mergeCell ref="BO346:BR346"/>
    <mergeCell ref="BS346:BV346"/>
    <mergeCell ref="BW346:BZ346"/>
    <mergeCell ref="BC348:BF348"/>
    <mergeCell ref="BG348:BO348"/>
    <mergeCell ref="BP348:BS348"/>
    <mergeCell ref="BT348:BZ348"/>
    <mergeCell ref="BC349:BF349"/>
    <mergeCell ref="BG349:BJ349"/>
    <mergeCell ref="BK349:BN349"/>
    <mergeCell ref="BO349:BR349"/>
    <mergeCell ref="BS349:BV349"/>
    <mergeCell ref="BW349:BZ349"/>
    <mergeCell ref="BC350:BF350"/>
    <mergeCell ref="BG350:BJ350"/>
    <mergeCell ref="BK350:BN350"/>
    <mergeCell ref="BO350:BR350"/>
    <mergeCell ref="BS350:BV350"/>
    <mergeCell ref="BW350:BZ350"/>
    <mergeCell ref="BC351:BF351"/>
    <mergeCell ref="BG351:BJ351"/>
    <mergeCell ref="BK351:BN351"/>
    <mergeCell ref="BO351:BR351"/>
    <mergeCell ref="BS351:BV351"/>
    <mergeCell ref="BW351:BZ351"/>
    <mergeCell ref="BC353:BF353"/>
    <mergeCell ref="BG353:BO353"/>
    <mergeCell ref="BP353:BS353"/>
    <mergeCell ref="BT353:BZ353"/>
    <mergeCell ref="BC354:BF354"/>
    <mergeCell ref="BG354:BJ354"/>
    <mergeCell ref="BK354:BN354"/>
    <mergeCell ref="BO354:BR354"/>
    <mergeCell ref="BS354:BV354"/>
    <mergeCell ref="BW354:BZ354"/>
    <mergeCell ref="BK361:BN361"/>
    <mergeCell ref="BO361:BR361"/>
    <mergeCell ref="BS361:BV361"/>
    <mergeCell ref="BW361:BZ361"/>
    <mergeCell ref="BC363:BZ363"/>
    <mergeCell ref="BC364:BZ364"/>
    <mergeCell ref="BC365:BZ365"/>
    <mergeCell ref="BC366:BZ366"/>
    <mergeCell ref="BC367:BZ367"/>
    <mergeCell ref="BC355:BF355"/>
    <mergeCell ref="BG355:BJ355"/>
    <mergeCell ref="BK355:BN355"/>
    <mergeCell ref="BO355:BR355"/>
    <mergeCell ref="BS355:BV355"/>
    <mergeCell ref="BW355:BZ355"/>
    <mergeCell ref="BC356:BF356"/>
    <mergeCell ref="BG356:BJ356"/>
    <mergeCell ref="BK356:BN356"/>
    <mergeCell ref="BO356:BR356"/>
    <mergeCell ref="BS356:BV356"/>
    <mergeCell ref="BW356:BZ356"/>
    <mergeCell ref="BC358:BF358"/>
    <mergeCell ref="BG358:BO358"/>
    <mergeCell ref="BP358:BS358"/>
    <mergeCell ref="BT358:BZ358"/>
    <mergeCell ref="BC359:BF359"/>
    <mergeCell ref="BG359:BJ359"/>
    <mergeCell ref="BK359:BN359"/>
    <mergeCell ref="BO359:BR359"/>
    <mergeCell ref="BS359:BV359"/>
    <mergeCell ref="BW359:BZ359"/>
    <mergeCell ref="BG2:BW2"/>
    <mergeCell ref="BC2:BF2"/>
    <mergeCell ref="AH2:AX2"/>
    <mergeCell ref="AD2:AG2"/>
    <mergeCell ref="G2:W2"/>
    <mergeCell ref="C2:F2"/>
    <mergeCell ref="BC368:BZ368"/>
    <mergeCell ref="BC369:BZ369"/>
    <mergeCell ref="BC370:BZ370"/>
    <mergeCell ref="BC371:BZ371"/>
    <mergeCell ref="BC372:BZ372"/>
    <mergeCell ref="BC373:BZ373"/>
    <mergeCell ref="BQ375:BT375"/>
    <mergeCell ref="BQ376:BT376"/>
    <mergeCell ref="BQ377:BT377"/>
    <mergeCell ref="BQ378:BT378"/>
    <mergeCell ref="O44:V44"/>
    <mergeCell ref="C44:J44"/>
    <mergeCell ref="AD44:AK44"/>
    <mergeCell ref="AL44:AO44"/>
    <mergeCell ref="AP44:AW44"/>
    <mergeCell ref="BC44:BJ44"/>
    <mergeCell ref="BK44:BN44"/>
    <mergeCell ref="BO44:BV44"/>
    <mergeCell ref="BC360:BF360"/>
    <mergeCell ref="BG360:BJ360"/>
    <mergeCell ref="BK360:BN360"/>
    <mergeCell ref="BO360:BR360"/>
    <mergeCell ref="BS360:BV360"/>
    <mergeCell ref="BW360:BZ360"/>
    <mergeCell ref="BC361:BF361"/>
    <mergeCell ref="BG361:BJ361"/>
  </mergeCells>
  <conditionalFormatting sqref="S49:Z49">
    <cfRule type="expression" dxfId="387" priority="640">
      <formula>$G49="Oui / Ja"</formula>
    </cfRule>
  </conditionalFormatting>
  <conditionalFormatting sqref="K49:R49">
    <cfRule type="expression" dxfId="386" priority="639">
      <formula>$G49="Non / Nee"</formula>
    </cfRule>
  </conditionalFormatting>
  <conditionalFormatting sqref="S54:Z54">
    <cfRule type="expression" dxfId="385" priority="638">
      <formula>$G54="Oui / Ja"</formula>
    </cfRule>
  </conditionalFormatting>
  <conditionalFormatting sqref="K54:R54">
    <cfRule type="expression" dxfId="384" priority="637">
      <formula>$G54="Non / Nee"</formula>
    </cfRule>
  </conditionalFormatting>
  <conditionalFormatting sqref="S59:Z59">
    <cfRule type="expression" dxfId="383" priority="636">
      <formula>$G59="Oui / Ja"</formula>
    </cfRule>
  </conditionalFormatting>
  <conditionalFormatting sqref="K59:R59">
    <cfRule type="expression" dxfId="382" priority="635">
      <formula>$G59="Non / Nee"</formula>
    </cfRule>
  </conditionalFormatting>
  <conditionalFormatting sqref="S64:Z64">
    <cfRule type="expression" dxfId="381" priority="634">
      <formula>$G64="Oui / Ja"</formula>
    </cfRule>
  </conditionalFormatting>
  <conditionalFormatting sqref="K64:R64">
    <cfRule type="expression" dxfId="380" priority="633">
      <formula>$G64="Non / Nee"</formula>
    </cfRule>
  </conditionalFormatting>
  <conditionalFormatting sqref="S345:Z345">
    <cfRule type="expression" dxfId="379" priority="629">
      <formula>$G345="Oui / Ja"</formula>
    </cfRule>
  </conditionalFormatting>
  <conditionalFormatting sqref="K345:R345">
    <cfRule type="expression" dxfId="378" priority="628">
      <formula>$G345="Non / Nee"</formula>
    </cfRule>
  </conditionalFormatting>
  <conditionalFormatting sqref="S350:Z350">
    <cfRule type="expression" dxfId="377" priority="627">
      <formula>$G350="Oui / Ja"</formula>
    </cfRule>
  </conditionalFormatting>
  <conditionalFormatting sqref="K350:R350">
    <cfRule type="expression" dxfId="376" priority="626">
      <formula>$G350="Non / Nee"</formula>
    </cfRule>
  </conditionalFormatting>
  <conditionalFormatting sqref="S355:Z355">
    <cfRule type="expression" dxfId="375" priority="625">
      <formula>$G355="Oui / Ja"</formula>
    </cfRule>
  </conditionalFormatting>
  <conditionalFormatting sqref="K355:R355">
    <cfRule type="expression" dxfId="374" priority="624">
      <formula>$G355="Non / Nee"</formula>
    </cfRule>
  </conditionalFormatting>
  <conditionalFormatting sqref="S360:Z360">
    <cfRule type="expression" dxfId="373" priority="623">
      <formula>$G360="Oui / Ja"</formula>
    </cfRule>
  </conditionalFormatting>
  <conditionalFormatting sqref="K360:R360">
    <cfRule type="expression" dxfId="372" priority="622">
      <formula>$G360="Non / Nee"</formula>
    </cfRule>
  </conditionalFormatting>
  <conditionalFormatting sqref="C52:Z55">
    <cfRule type="expression" dxfId="371" priority="618">
      <formula>$I$42&lt;2</formula>
    </cfRule>
  </conditionalFormatting>
  <conditionalFormatting sqref="C57:Z60">
    <cfRule type="expression" dxfId="370" priority="617">
      <formula>$I$42&lt;3</formula>
    </cfRule>
  </conditionalFormatting>
  <conditionalFormatting sqref="C62:Z65">
    <cfRule type="expression" dxfId="369" priority="616">
      <formula>$I$42&lt;4</formula>
    </cfRule>
  </conditionalFormatting>
  <conditionalFormatting sqref="C348:Z351">
    <cfRule type="expression" dxfId="368" priority="615">
      <formula>$I$42&lt;2</formula>
    </cfRule>
  </conditionalFormatting>
  <conditionalFormatting sqref="C353:Z356">
    <cfRule type="expression" dxfId="367" priority="614">
      <formula>$I$42&lt;3</formula>
    </cfRule>
  </conditionalFormatting>
  <conditionalFormatting sqref="C358:Z361">
    <cfRule type="expression" dxfId="366" priority="613">
      <formula>$I$42&lt;4</formula>
    </cfRule>
  </conditionalFormatting>
  <conditionalFormatting sqref="C122:Z122">
    <cfRule type="expression" dxfId="365" priority="612">
      <formula>$I$42&lt;2</formula>
    </cfRule>
  </conditionalFormatting>
  <conditionalFormatting sqref="C123:N123">
    <cfRule type="expression" dxfId="364" priority="611">
      <formula>$I$42&lt;3</formula>
    </cfRule>
  </conditionalFormatting>
  <conditionalFormatting sqref="O123:Z123">
    <cfRule type="expression" dxfId="363" priority="610">
      <formula>$I$42&lt;4</formula>
    </cfRule>
  </conditionalFormatting>
  <conditionalFormatting sqref="C121:Z121">
    <cfRule type="expression" dxfId="362" priority="609">
      <formula>$I$42&lt;2</formula>
    </cfRule>
  </conditionalFormatting>
  <conditionalFormatting sqref="C131:Z131">
    <cfRule type="expression" dxfId="361" priority="608">
      <formula>$I$42&lt;2</formula>
    </cfRule>
  </conditionalFormatting>
  <conditionalFormatting sqref="C132:N132">
    <cfRule type="expression" dxfId="360" priority="607">
      <formula>$I$42&lt;3</formula>
    </cfRule>
  </conditionalFormatting>
  <conditionalFormatting sqref="O132:Z132">
    <cfRule type="expression" dxfId="359" priority="606">
      <formula>$I$42&lt;4</formula>
    </cfRule>
  </conditionalFormatting>
  <conditionalFormatting sqref="C130:Z130">
    <cfRule type="expression" dxfId="358" priority="605">
      <formula>$I$42&lt;2</formula>
    </cfRule>
  </conditionalFormatting>
  <conditionalFormatting sqref="C140:Z140">
    <cfRule type="expression" dxfId="357" priority="604">
      <formula>$I$42&lt;2</formula>
    </cfRule>
  </conditionalFormatting>
  <conditionalFormatting sqref="C141:N141">
    <cfRule type="expression" dxfId="356" priority="603">
      <formula>$I$42&lt;3</formula>
    </cfRule>
  </conditionalFormatting>
  <conditionalFormatting sqref="O141:Z141">
    <cfRule type="expression" dxfId="355" priority="602">
      <formula>$I$42&lt;4</formula>
    </cfRule>
  </conditionalFormatting>
  <conditionalFormatting sqref="C139:Z139">
    <cfRule type="expression" dxfId="354" priority="601">
      <formula>$I$42&lt;2</formula>
    </cfRule>
  </conditionalFormatting>
  <conditionalFormatting sqref="C149:Z149">
    <cfRule type="expression" dxfId="353" priority="600">
      <formula>$I$42&lt;2</formula>
    </cfRule>
  </conditionalFormatting>
  <conditionalFormatting sqref="C150:N150">
    <cfRule type="expression" dxfId="352" priority="599">
      <formula>$I$42&lt;3</formula>
    </cfRule>
  </conditionalFormatting>
  <conditionalFormatting sqref="O150:Z150">
    <cfRule type="expression" dxfId="351" priority="598">
      <formula>$I$42&lt;4</formula>
    </cfRule>
  </conditionalFormatting>
  <conditionalFormatting sqref="C148:Z148">
    <cfRule type="expression" dxfId="350" priority="597">
      <formula>$I$42&lt;2</formula>
    </cfRule>
  </conditionalFormatting>
  <conditionalFormatting sqref="C158:Z158">
    <cfRule type="expression" dxfId="349" priority="596">
      <formula>$I$42&lt;2</formula>
    </cfRule>
  </conditionalFormatting>
  <conditionalFormatting sqref="C159:N159">
    <cfRule type="expression" dxfId="348" priority="595">
      <formula>$I$42&lt;3</formula>
    </cfRule>
  </conditionalFormatting>
  <conditionalFormatting sqref="O159:Z159">
    <cfRule type="expression" dxfId="347" priority="594">
      <formula>$I$42&lt;4</formula>
    </cfRule>
  </conditionalFormatting>
  <conditionalFormatting sqref="C157:Z157">
    <cfRule type="expression" dxfId="346" priority="593">
      <formula>$I$42&lt;2</formula>
    </cfRule>
  </conditionalFormatting>
  <conditionalFormatting sqref="C167:Z167">
    <cfRule type="expression" dxfId="345" priority="592">
      <formula>$I$42&lt;2</formula>
    </cfRule>
  </conditionalFormatting>
  <conditionalFormatting sqref="C168:N168">
    <cfRule type="expression" dxfId="344" priority="591">
      <formula>$I$42&lt;3</formula>
    </cfRule>
  </conditionalFormatting>
  <conditionalFormatting sqref="O168:Z168">
    <cfRule type="expression" dxfId="343" priority="590">
      <formula>$I$42&lt;4</formula>
    </cfRule>
  </conditionalFormatting>
  <conditionalFormatting sqref="C166:Z166">
    <cfRule type="expression" dxfId="342" priority="589">
      <formula>$I$42&lt;2</formula>
    </cfRule>
  </conditionalFormatting>
  <conditionalFormatting sqref="C176:Z176">
    <cfRule type="expression" dxfId="341" priority="588">
      <formula>$I$42&lt;2</formula>
    </cfRule>
  </conditionalFormatting>
  <conditionalFormatting sqref="C177:N177">
    <cfRule type="expression" dxfId="340" priority="587">
      <formula>$I$42&lt;3</formula>
    </cfRule>
  </conditionalFormatting>
  <conditionalFormatting sqref="O177:Z177">
    <cfRule type="expression" dxfId="339" priority="586">
      <formula>$I$42&lt;4</formula>
    </cfRule>
  </conditionalFormatting>
  <conditionalFormatting sqref="C175:Z175">
    <cfRule type="expression" dxfId="338" priority="585">
      <formula>$I$42&lt;2</formula>
    </cfRule>
  </conditionalFormatting>
  <conditionalFormatting sqref="C184:Z184">
    <cfRule type="expression" dxfId="337" priority="581">
      <formula>$I$42&lt;2</formula>
    </cfRule>
  </conditionalFormatting>
  <conditionalFormatting sqref="C185:Z185">
    <cfRule type="expression" dxfId="336" priority="584">
      <formula>$I$42&lt;2</formula>
    </cfRule>
  </conditionalFormatting>
  <conditionalFormatting sqref="C186:N186">
    <cfRule type="expression" dxfId="335" priority="583">
      <formula>$I$42&lt;3</formula>
    </cfRule>
  </conditionalFormatting>
  <conditionalFormatting sqref="O186:Z186">
    <cfRule type="expression" dxfId="334" priority="582">
      <formula>$I$42&lt;4</formula>
    </cfRule>
  </conditionalFormatting>
  <conditionalFormatting sqref="C193:Z193">
    <cfRule type="expression" dxfId="333" priority="577">
      <formula>$I$42&lt;2</formula>
    </cfRule>
  </conditionalFormatting>
  <conditionalFormatting sqref="C202:Z202">
    <cfRule type="expression" dxfId="332" priority="573">
      <formula>$I$42&lt;2</formula>
    </cfRule>
  </conditionalFormatting>
  <conditionalFormatting sqref="C194:Z194">
    <cfRule type="expression" dxfId="331" priority="580">
      <formula>$I$42&lt;2</formula>
    </cfRule>
  </conditionalFormatting>
  <conditionalFormatting sqref="C195:N195">
    <cfRule type="expression" dxfId="330" priority="579">
      <formula>$I$42&lt;3</formula>
    </cfRule>
  </conditionalFormatting>
  <conditionalFormatting sqref="O195:Z195">
    <cfRule type="expression" dxfId="329" priority="578">
      <formula>$I$42&lt;4</formula>
    </cfRule>
  </conditionalFormatting>
  <conditionalFormatting sqref="C211:Z211">
    <cfRule type="expression" dxfId="328" priority="569">
      <formula>$I$42&lt;2</formula>
    </cfRule>
  </conditionalFormatting>
  <conditionalFormatting sqref="C203:Z203">
    <cfRule type="expression" dxfId="327" priority="576">
      <formula>$I$42&lt;2</formula>
    </cfRule>
  </conditionalFormatting>
  <conditionalFormatting sqref="C204:N204">
    <cfRule type="expression" dxfId="326" priority="575">
      <formula>$I$42&lt;3</formula>
    </cfRule>
  </conditionalFormatting>
  <conditionalFormatting sqref="O204:Z204">
    <cfRule type="expression" dxfId="325" priority="574">
      <formula>$I$42&lt;4</formula>
    </cfRule>
  </conditionalFormatting>
  <conditionalFormatting sqref="C220:Z220">
    <cfRule type="expression" dxfId="324" priority="565">
      <formula>$I$42&lt;2</formula>
    </cfRule>
  </conditionalFormatting>
  <conditionalFormatting sqref="C212:Z212">
    <cfRule type="expression" dxfId="323" priority="572">
      <formula>$I$42&lt;2</formula>
    </cfRule>
  </conditionalFormatting>
  <conditionalFormatting sqref="C213:N213">
    <cfRule type="expression" dxfId="322" priority="571">
      <formula>$I$42&lt;3</formula>
    </cfRule>
  </conditionalFormatting>
  <conditionalFormatting sqref="O213:Z213">
    <cfRule type="expression" dxfId="321" priority="570">
      <formula>$I$42&lt;4</formula>
    </cfRule>
  </conditionalFormatting>
  <conditionalFormatting sqref="C229:Z229">
    <cfRule type="expression" dxfId="320" priority="561">
      <formula>$I$42&lt;2</formula>
    </cfRule>
  </conditionalFormatting>
  <conditionalFormatting sqref="C221:Z221">
    <cfRule type="expression" dxfId="319" priority="568">
      <formula>$I$42&lt;2</formula>
    </cfRule>
  </conditionalFormatting>
  <conditionalFormatting sqref="C222:N222">
    <cfRule type="expression" dxfId="318" priority="567">
      <formula>$I$42&lt;3</formula>
    </cfRule>
  </conditionalFormatting>
  <conditionalFormatting sqref="O222:Z222">
    <cfRule type="expression" dxfId="317" priority="566">
      <formula>$I$42&lt;4</formula>
    </cfRule>
  </conditionalFormatting>
  <conditionalFormatting sqref="C238:Z238">
    <cfRule type="expression" dxfId="316" priority="557">
      <formula>$I$42&lt;2</formula>
    </cfRule>
  </conditionalFormatting>
  <conditionalFormatting sqref="C230:Z230">
    <cfRule type="expression" dxfId="315" priority="564">
      <formula>$I$42&lt;2</formula>
    </cfRule>
  </conditionalFormatting>
  <conditionalFormatting sqref="C231:N231">
    <cfRule type="expression" dxfId="314" priority="563">
      <formula>$I$42&lt;3</formula>
    </cfRule>
  </conditionalFormatting>
  <conditionalFormatting sqref="O231:Z231">
    <cfRule type="expression" dxfId="313" priority="562">
      <formula>$I$42&lt;4</formula>
    </cfRule>
  </conditionalFormatting>
  <conditionalFormatting sqref="C247:Z247">
    <cfRule type="expression" dxfId="312" priority="553">
      <formula>$I$42&lt;2</formula>
    </cfRule>
  </conditionalFormatting>
  <conditionalFormatting sqref="C239:Z239">
    <cfRule type="expression" dxfId="311" priority="560">
      <formula>$I$42&lt;2</formula>
    </cfRule>
  </conditionalFormatting>
  <conditionalFormatting sqref="C240:N240">
    <cfRule type="expression" dxfId="310" priority="559">
      <formula>$I$42&lt;3</formula>
    </cfRule>
  </conditionalFormatting>
  <conditionalFormatting sqref="O240:Z240">
    <cfRule type="expression" dxfId="309" priority="558">
      <formula>$I$42&lt;4</formula>
    </cfRule>
  </conditionalFormatting>
  <conditionalFormatting sqref="C256:Z256">
    <cfRule type="expression" dxfId="308" priority="549">
      <formula>$I$42&lt;2</formula>
    </cfRule>
  </conditionalFormatting>
  <conditionalFormatting sqref="C248:Z248">
    <cfRule type="expression" dxfId="307" priority="556">
      <formula>$I$42&lt;2</formula>
    </cfRule>
  </conditionalFormatting>
  <conditionalFormatting sqref="C249:N249">
    <cfRule type="expression" dxfId="306" priority="555">
      <formula>$I$42&lt;3</formula>
    </cfRule>
  </conditionalFormatting>
  <conditionalFormatting sqref="O249:Z249">
    <cfRule type="expression" dxfId="305" priority="554">
      <formula>$I$42&lt;4</formula>
    </cfRule>
  </conditionalFormatting>
  <conditionalFormatting sqref="C265:Z265">
    <cfRule type="expression" dxfId="304" priority="545">
      <formula>$I$42&lt;2</formula>
    </cfRule>
  </conditionalFormatting>
  <conditionalFormatting sqref="C257:Z257">
    <cfRule type="expression" dxfId="303" priority="552">
      <formula>$I$42&lt;2</formula>
    </cfRule>
  </conditionalFormatting>
  <conditionalFormatting sqref="C258:N258">
    <cfRule type="expression" dxfId="302" priority="551">
      <formula>$I$42&lt;3</formula>
    </cfRule>
  </conditionalFormatting>
  <conditionalFormatting sqref="O258:Z258">
    <cfRule type="expression" dxfId="301" priority="550">
      <formula>$I$42&lt;4</formula>
    </cfRule>
  </conditionalFormatting>
  <conditionalFormatting sqref="C274:Z274">
    <cfRule type="expression" dxfId="300" priority="541">
      <formula>$I$42&lt;2</formula>
    </cfRule>
  </conditionalFormatting>
  <conditionalFormatting sqref="C266:Z266">
    <cfRule type="expression" dxfId="299" priority="548">
      <formula>$I$42&lt;2</formula>
    </cfRule>
  </conditionalFormatting>
  <conditionalFormatting sqref="C267:N267">
    <cfRule type="expression" dxfId="298" priority="547">
      <formula>$I$42&lt;3</formula>
    </cfRule>
  </conditionalFormatting>
  <conditionalFormatting sqref="O267:Z267">
    <cfRule type="expression" dxfId="297" priority="546">
      <formula>$I$42&lt;4</formula>
    </cfRule>
  </conditionalFormatting>
  <conditionalFormatting sqref="C283:Z283">
    <cfRule type="expression" dxfId="296" priority="537">
      <formula>$I$42&lt;2</formula>
    </cfRule>
  </conditionalFormatting>
  <conditionalFormatting sqref="C275:Z275">
    <cfRule type="expression" dxfId="295" priority="544">
      <formula>$I$42&lt;2</formula>
    </cfRule>
  </conditionalFormatting>
  <conditionalFormatting sqref="C276:N276">
    <cfRule type="expression" dxfId="294" priority="543">
      <formula>$I$42&lt;3</formula>
    </cfRule>
  </conditionalFormatting>
  <conditionalFormatting sqref="O276:Z276">
    <cfRule type="expression" dxfId="293" priority="542">
      <formula>$I$42&lt;4</formula>
    </cfRule>
  </conditionalFormatting>
  <conditionalFormatting sqref="C292:Z292">
    <cfRule type="expression" dxfId="292" priority="533">
      <formula>$I$42&lt;2</formula>
    </cfRule>
  </conditionalFormatting>
  <conditionalFormatting sqref="C284:Z284">
    <cfRule type="expression" dxfId="291" priority="540">
      <formula>$I$42&lt;2</formula>
    </cfRule>
  </conditionalFormatting>
  <conditionalFormatting sqref="C285:N285">
    <cfRule type="expression" dxfId="290" priority="539">
      <formula>$I$42&lt;3</formula>
    </cfRule>
  </conditionalFormatting>
  <conditionalFormatting sqref="O285:Z285">
    <cfRule type="expression" dxfId="289" priority="538">
      <formula>$I$42&lt;4</formula>
    </cfRule>
  </conditionalFormatting>
  <conditionalFormatting sqref="C301:Z301">
    <cfRule type="expression" dxfId="288" priority="529">
      <formula>$I$42&lt;2</formula>
    </cfRule>
  </conditionalFormatting>
  <conditionalFormatting sqref="C293:Z293">
    <cfRule type="expression" dxfId="287" priority="536">
      <formula>$I$42&lt;2</formula>
    </cfRule>
  </conditionalFormatting>
  <conditionalFormatting sqref="C294:N294">
    <cfRule type="expression" dxfId="286" priority="535">
      <formula>$I$42&lt;3</formula>
    </cfRule>
  </conditionalFormatting>
  <conditionalFormatting sqref="O294:Z294">
    <cfRule type="expression" dxfId="285" priority="534">
      <formula>$I$42&lt;4</formula>
    </cfRule>
  </conditionalFormatting>
  <conditionalFormatting sqref="C310:Z310">
    <cfRule type="expression" dxfId="284" priority="525">
      <formula>$I$42&lt;2</formula>
    </cfRule>
  </conditionalFormatting>
  <conditionalFormatting sqref="C302:Z302">
    <cfRule type="expression" dxfId="283" priority="532">
      <formula>$I$42&lt;2</formula>
    </cfRule>
  </conditionalFormatting>
  <conditionalFormatting sqref="C303:N303">
    <cfRule type="expression" dxfId="282" priority="531">
      <formula>$I$42&lt;3</formula>
    </cfRule>
  </conditionalFormatting>
  <conditionalFormatting sqref="O303:Z303">
    <cfRule type="expression" dxfId="281" priority="530">
      <formula>$I$42&lt;4</formula>
    </cfRule>
  </conditionalFormatting>
  <conditionalFormatting sqref="C319:Z319">
    <cfRule type="expression" dxfId="280" priority="521">
      <formula>$I$42&lt;2</formula>
    </cfRule>
  </conditionalFormatting>
  <conditionalFormatting sqref="C311:Z311">
    <cfRule type="expression" dxfId="279" priority="528">
      <formula>$I$42&lt;2</formula>
    </cfRule>
  </conditionalFormatting>
  <conditionalFormatting sqref="C312:N312">
    <cfRule type="expression" dxfId="278" priority="527">
      <formula>$I$42&lt;3</formula>
    </cfRule>
  </conditionalFormatting>
  <conditionalFormatting sqref="O312:Z312">
    <cfRule type="expression" dxfId="277" priority="526">
      <formula>$I$42&lt;4</formula>
    </cfRule>
  </conditionalFormatting>
  <conditionalFormatting sqref="C328:Z328">
    <cfRule type="expression" dxfId="276" priority="517">
      <formula>$I$42&lt;2</formula>
    </cfRule>
  </conditionalFormatting>
  <conditionalFormatting sqref="C320:Z320">
    <cfRule type="expression" dxfId="275" priority="524">
      <formula>$I$42&lt;2</formula>
    </cfRule>
  </conditionalFormatting>
  <conditionalFormatting sqref="C321:N321">
    <cfRule type="expression" dxfId="274" priority="523">
      <formula>$I$42&lt;3</formula>
    </cfRule>
  </conditionalFormatting>
  <conditionalFormatting sqref="O321:Z321">
    <cfRule type="expression" dxfId="273" priority="522">
      <formula>$I$42&lt;4</formula>
    </cfRule>
  </conditionalFormatting>
  <conditionalFormatting sqref="C337:Z337">
    <cfRule type="expression" dxfId="272" priority="513">
      <formula>$I$42&lt;2</formula>
    </cfRule>
  </conditionalFormatting>
  <conditionalFormatting sqref="C329:Z329">
    <cfRule type="expression" dxfId="271" priority="520">
      <formula>$I$42&lt;2</formula>
    </cfRule>
  </conditionalFormatting>
  <conditionalFormatting sqref="C330:N330">
    <cfRule type="expression" dxfId="270" priority="519">
      <formula>$I$42&lt;3</formula>
    </cfRule>
  </conditionalFormatting>
  <conditionalFormatting sqref="O330:Z330">
    <cfRule type="expression" dxfId="269" priority="518">
      <formula>$I$42&lt;4</formula>
    </cfRule>
  </conditionalFormatting>
  <conditionalFormatting sqref="C338:Z338">
    <cfRule type="expression" dxfId="268" priority="516">
      <formula>$I$42&lt;2</formula>
    </cfRule>
  </conditionalFormatting>
  <conditionalFormatting sqref="C339:N339">
    <cfRule type="expression" dxfId="267" priority="515">
      <formula>$I$42&lt;3</formula>
    </cfRule>
  </conditionalFormatting>
  <conditionalFormatting sqref="O339:Z339">
    <cfRule type="expression" dxfId="266" priority="514">
      <formula>$I$42&lt;4</formula>
    </cfRule>
  </conditionalFormatting>
  <conditionalFormatting sqref="AT49:BA49">
    <cfRule type="expression" dxfId="265" priority="512">
      <formula>$G49="Oui / Ja"</formula>
    </cfRule>
  </conditionalFormatting>
  <conditionalFormatting sqref="AL49:AS49">
    <cfRule type="expression" dxfId="264" priority="511">
      <formula>$G49="Non / Nee"</formula>
    </cfRule>
  </conditionalFormatting>
  <conditionalFormatting sqref="AT54:BA54">
    <cfRule type="expression" dxfId="263" priority="510">
      <formula>$G54="Oui / Ja"</formula>
    </cfRule>
  </conditionalFormatting>
  <conditionalFormatting sqref="AL54:AS54">
    <cfRule type="expression" dxfId="262" priority="509">
      <formula>$G54="Non / Nee"</formula>
    </cfRule>
  </conditionalFormatting>
  <conditionalFormatting sqref="AT59:BA59">
    <cfRule type="expression" dxfId="261" priority="508">
      <formula>$G59="Oui / Ja"</formula>
    </cfRule>
  </conditionalFormatting>
  <conditionalFormatting sqref="AL59:AS59">
    <cfRule type="expression" dxfId="260" priority="507">
      <formula>$G59="Non / Nee"</formula>
    </cfRule>
  </conditionalFormatting>
  <conditionalFormatting sqref="AT64:BA64">
    <cfRule type="expression" dxfId="259" priority="506">
      <formula>$G64="Oui / Ja"</formula>
    </cfRule>
  </conditionalFormatting>
  <conditionalFormatting sqref="AL64:AS64">
    <cfRule type="expression" dxfId="258" priority="505">
      <formula>$G64="Non / Nee"</formula>
    </cfRule>
  </conditionalFormatting>
  <conditionalFormatting sqref="AT345:BA345">
    <cfRule type="expression" dxfId="257" priority="504">
      <formula>$G345="Oui / Ja"</formula>
    </cfRule>
  </conditionalFormatting>
  <conditionalFormatting sqref="AL345:AS345">
    <cfRule type="expression" dxfId="256" priority="503">
      <formula>$G345="Non / Nee"</formula>
    </cfRule>
  </conditionalFormatting>
  <conditionalFormatting sqref="AT350:BA350">
    <cfRule type="expression" dxfId="255" priority="502">
      <formula>$G350="Oui / Ja"</formula>
    </cfRule>
  </conditionalFormatting>
  <conditionalFormatting sqref="AL350:AS350">
    <cfRule type="expression" dxfId="254" priority="501">
      <formula>$G350="Non / Nee"</formula>
    </cfRule>
  </conditionalFormatting>
  <conditionalFormatting sqref="AT355:BA355">
    <cfRule type="expression" dxfId="253" priority="500">
      <formula>$G355="Oui / Ja"</formula>
    </cfRule>
  </conditionalFormatting>
  <conditionalFormatting sqref="AL355:AS355">
    <cfRule type="expression" dxfId="252" priority="499">
      <formula>$G355="Non / Nee"</formula>
    </cfRule>
  </conditionalFormatting>
  <conditionalFormatting sqref="AT360:BA360">
    <cfRule type="expression" dxfId="251" priority="498">
      <formula>$G360="Oui / Ja"</formula>
    </cfRule>
  </conditionalFormatting>
  <conditionalFormatting sqref="AL360:AS360">
    <cfRule type="expression" dxfId="250" priority="497">
      <formula>$G360="Non / Nee"</formula>
    </cfRule>
  </conditionalFormatting>
  <conditionalFormatting sqref="AD52:BA55">
    <cfRule type="expression" dxfId="249" priority="496">
      <formula>$I$42&lt;2</formula>
    </cfRule>
  </conditionalFormatting>
  <conditionalFormatting sqref="AD57:BA60">
    <cfRule type="expression" dxfId="248" priority="495">
      <formula>$I$42&lt;3</formula>
    </cfRule>
  </conditionalFormatting>
  <conditionalFormatting sqref="AD62:BA65">
    <cfRule type="expression" dxfId="247" priority="494">
      <formula>$I$42&lt;4</formula>
    </cfRule>
  </conditionalFormatting>
  <conditionalFormatting sqref="AD348:BA351">
    <cfRule type="expression" dxfId="246" priority="493">
      <formula>$I$42&lt;2</formula>
    </cfRule>
  </conditionalFormatting>
  <conditionalFormatting sqref="AD353:BA356">
    <cfRule type="expression" dxfId="245" priority="492">
      <formula>$I$42&lt;3</formula>
    </cfRule>
  </conditionalFormatting>
  <conditionalFormatting sqref="AD358:BA361">
    <cfRule type="expression" dxfId="244" priority="491">
      <formula>$I$42&lt;4</formula>
    </cfRule>
  </conditionalFormatting>
  <conditionalFormatting sqref="AD122:BA122">
    <cfRule type="expression" dxfId="243" priority="490">
      <formula>$I$42&lt;2</formula>
    </cfRule>
  </conditionalFormatting>
  <conditionalFormatting sqref="AD123:AO123">
    <cfRule type="expression" dxfId="242" priority="489">
      <formula>$I$42&lt;3</formula>
    </cfRule>
  </conditionalFormatting>
  <conditionalFormatting sqref="AP123:BA123">
    <cfRule type="expression" dxfId="241" priority="488">
      <formula>$I$42&lt;4</formula>
    </cfRule>
  </conditionalFormatting>
  <conditionalFormatting sqref="AD121:BA121">
    <cfRule type="expression" dxfId="240" priority="487">
      <formula>$I$42&lt;2</formula>
    </cfRule>
  </conditionalFormatting>
  <conditionalFormatting sqref="AD131:BA131">
    <cfRule type="expression" dxfId="239" priority="486">
      <formula>$I$42&lt;2</formula>
    </cfRule>
  </conditionalFormatting>
  <conditionalFormatting sqref="AD132:AO132">
    <cfRule type="expression" dxfId="238" priority="485">
      <formula>$I$42&lt;3</formula>
    </cfRule>
  </conditionalFormatting>
  <conditionalFormatting sqref="AP132:BA132">
    <cfRule type="expression" dxfId="237" priority="484">
      <formula>$I$42&lt;4</formula>
    </cfRule>
  </conditionalFormatting>
  <conditionalFormatting sqref="AD130:BA130">
    <cfRule type="expression" dxfId="236" priority="483">
      <formula>$I$42&lt;2</formula>
    </cfRule>
  </conditionalFormatting>
  <conditionalFormatting sqref="AD140:BA140">
    <cfRule type="expression" dxfId="235" priority="482">
      <formula>$I$42&lt;2</formula>
    </cfRule>
  </conditionalFormatting>
  <conditionalFormatting sqref="AD141:AO141">
    <cfRule type="expression" dxfId="234" priority="481">
      <formula>$I$42&lt;3</formula>
    </cfRule>
  </conditionalFormatting>
  <conditionalFormatting sqref="AP141:BA141">
    <cfRule type="expression" dxfId="233" priority="480">
      <formula>$I$42&lt;4</formula>
    </cfRule>
  </conditionalFormatting>
  <conditionalFormatting sqref="AD139:BA139">
    <cfRule type="expression" dxfId="232" priority="479">
      <formula>$I$42&lt;2</formula>
    </cfRule>
  </conditionalFormatting>
  <conditionalFormatting sqref="AD149:BA149">
    <cfRule type="expression" dxfId="231" priority="478">
      <formula>$I$42&lt;2</formula>
    </cfRule>
  </conditionalFormatting>
  <conditionalFormatting sqref="AD150:AO150">
    <cfRule type="expression" dxfId="230" priority="477">
      <formula>$I$42&lt;3</formula>
    </cfRule>
  </conditionalFormatting>
  <conditionalFormatting sqref="AP150:BA150">
    <cfRule type="expression" dxfId="229" priority="476">
      <formula>$I$42&lt;4</formula>
    </cfRule>
  </conditionalFormatting>
  <conditionalFormatting sqref="AD148:BA148">
    <cfRule type="expression" dxfId="228" priority="475">
      <formula>$I$42&lt;2</formula>
    </cfRule>
  </conditionalFormatting>
  <conditionalFormatting sqref="AD158:BA158">
    <cfRule type="expression" dxfId="227" priority="474">
      <formula>$I$42&lt;2</formula>
    </cfRule>
  </conditionalFormatting>
  <conditionalFormatting sqref="AD159:AO159">
    <cfRule type="expression" dxfId="226" priority="473">
      <formula>$I$42&lt;3</formula>
    </cfRule>
  </conditionalFormatting>
  <conditionalFormatting sqref="AP159:BA159">
    <cfRule type="expression" dxfId="225" priority="472">
      <formula>$I$42&lt;4</formula>
    </cfRule>
  </conditionalFormatting>
  <conditionalFormatting sqref="AD157:BA157">
    <cfRule type="expression" dxfId="224" priority="471">
      <formula>$I$42&lt;2</formula>
    </cfRule>
  </conditionalFormatting>
  <conditionalFormatting sqref="AD167:BA167">
    <cfRule type="expression" dxfId="223" priority="470">
      <formula>$I$42&lt;2</formula>
    </cfRule>
  </conditionalFormatting>
  <conditionalFormatting sqref="AD168:AO168">
    <cfRule type="expression" dxfId="222" priority="469">
      <formula>$I$42&lt;3</formula>
    </cfRule>
  </conditionalFormatting>
  <conditionalFormatting sqref="AP168:BA168">
    <cfRule type="expression" dxfId="221" priority="468">
      <formula>$I$42&lt;4</formula>
    </cfRule>
  </conditionalFormatting>
  <conditionalFormatting sqref="AD166:BA166">
    <cfRule type="expression" dxfId="220" priority="467">
      <formula>$I$42&lt;2</formula>
    </cfRule>
  </conditionalFormatting>
  <conditionalFormatting sqref="AD176:BA176">
    <cfRule type="expression" dxfId="219" priority="466">
      <formula>$I$42&lt;2</formula>
    </cfRule>
  </conditionalFormatting>
  <conditionalFormatting sqref="AD177:AO177">
    <cfRule type="expression" dxfId="218" priority="465">
      <formula>$I$42&lt;3</formula>
    </cfRule>
  </conditionalFormatting>
  <conditionalFormatting sqref="AP177:BA177">
    <cfRule type="expression" dxfId="217" priority="464">
      <formula>$I$42&lt;4</formula>
    </cfRule>
  </conditionalFormatting>
  <conditionalFormatting sqref="AD175:BA175">
    <cfRule type="expression" dxfId="216" priority="463">
      <formula>$I$42&lt;2</formula>
    </cfRule>
  </conditionalFormatting>
  <conditionalFormatting sqref="AD184:BA184">
    <cfRule type="expression" dxfId="215" priority="459">
      <formula>$I$42&lt;2</formula>
    </cfRule>
  </conditionalFormatting>
  <conditionalFormatting sqref="AD185:BA185">
    <cfRule type="expression" dxfId="214" priority="462">
      <formula>$I$42&lt;2</formula>
    </cfRule>
  </conditionalFormatting>
  <conditionalFormatting sqref="AD186:AO186">
    <cfRule type="expression" dxfId="213" priority="461">
      <formula>$I$42&lt;3</formula>
    </cfRule>
  </conditionalFormatting>
  <conditionalFormatting sqref="AP186:BA186">
    <cfRule type="expression" dxfId="212" priority="460">
      <formula>$I$42&lt;4</formula>
    </cfRule>
  </conditionalFormatting>
  <conditionalFormatting sqref="AD193:BA193">
    <cfRule type="expression" dxfId="211" priority="455">
      <formula>$I$42&lt;2</formula>
    </cfRule>
  </conditionalFormatting>
  <conditionalFormatting sqref="AD202:BA202">
    <cfRule type="expression" dxfId="210" priority="451">
      <formula>$I$42&lt;2</formula>
    </cfRule>
  </conditionalFormatting>
  <conditionalFormatting sqref="AD194:BA194">
    <cfRule type="expression" dxfId="209" priority="458">
      <formula>$I$42&lt;2</formula>
    </cfRule>
  </conditionalFormatting>
  <conditionalFormatting sqref="AD195:AO195">
    <cfRule type="expression" dxfId="208" priority="457">
      <formula>$I$42&lt;3</formula>
    </cfRule>
  </conditionalFormatting>
  <conditionalFormatting sqref="AP195:BA195">
    <cfRule type="expression" dxfId="207" priority="456">
      <formula>$I$42&lt;4</formula>
    </cfRule>
  </conditionalFormatting>
  <conditionalFormatting sqref="AD211:BA211">
    <cfRule type="expression" dxfId="206" priority="447">
      <formula>$I$42&lt;2</formula>
    </cfRule>
  </conditionalFormatting>
  <conditionalFormatting sqref="AD203:BA203">
    <cfRule type="expression" dxfId="205" priority="454">
      <formula>$I$42&lt;2</formula>
    </cfRule>
  </conditionalFormatting>
  <conditionalFormatting sqref="AD204:AO204">
    <cfRule type="expression" dxfId="204" priority="453">
      <formula>$I$42&lt;3</formula>
    </cfRule>
  </conditionalFormatting>
  <conditionalFormatting sqref="AP204:BA204">
    <cfRule type="expression" dxfId="203" priority="452">
      <formula>$I$42&lt;4</formula>
    </cfRule>
  </conditionalFormatting>
  <conditionalFormatting sqref="AD220:BA220">
    <cfRule type="expression" dxfId="202" priority="443">
      <formula>$I$42&lt;2</formula>
    </cfRule>
  </conditionalFormatting>
  <conditionalFormatting sqref="AD212:BA212">
    <cfRule type="expression" dxfId="201" priority="450">
      <formula>$I$42&lt;2</formula>
    </cfRule>
  </conditionalFormatting>
  <conditionalFormatting sqref="AD213:AO213">
    <cfRule type="expression" dxfId="200" priority="449">
      <formula>$I$42&lt;3</formula>
    </cfRule>
  </conditionalFormatting>
  <conditionalFormatting sqref="AP213:BA213">
    <cfRule type="expression" dxfId="199" priority="448">
      <formula>$I$42&lt;4</formula>
    </cfRule>
  </conditionalFormatting>
  <conditionalFormatting sqref="AD229:BA229">
    <cfRule type="expression" dxfId="198" priority="439">
      <formula>$I$42&lt;2</formula>
    </cfRule>
  </conditionalFormatting>
  <conditionalFormatting sqref="AD221:BA221">
    <cfRule type="expression" dxfId="197" priority="446">
      <formula>$I$42&lt;2</formula>
    </cfRule>
  </conditionalFormatting>
  <conditionalFormatting sqref="AD222:AO222">
    <cfRule type="expression" dxfId="196" priority="445">
      <formula>$I$42&lt;3</formula>
    </cfRule>
  </conditionalFormatting>
  <conditionalFormatting sqref="AP222:BA222">
    <cfRule type="expression" dxfId="195" priority="444">
      <formula>$I$42&lt;4</formula>
    </cfRule>
  </conditionalFormatting>
  <conditionalFormatting sqref="AD238:BA238">
    <cfRule type="expression" dxfId="194" priority="435">
      <formula>$I$42&lt;2</formula>
    </cfRule>
  </conditionalFormatting>
  <conditionalFormatting sqref="AD230:BA230">
    <cfRule type="expression" dxfId="193" priority="442">
      <formula>$I$42&lt;2</formula>
    </cfRule>
  </conditionalFormatting>
  <conditionalFormatting sqref="AD231:AO231">
    <cfRule type="expression" dxfId="192" priority="441">
      <formula>$I$42&lt;3</formula>
    </cfRule>
  </conditionalFormatting>
  <conditionalFormatting sqref="AP231:BA231">
    <cfRule type="expression" dxfId="191" priority="440">
      <formula>$I$42&lt;4</formula>
    </cfRule>
  </conditionalFormatting>
  <conditionalFormatting sqref="AD247:BA247">
    <cfRule type="expression" dxfId="190" priority="431">
      <formula>$I$42&lt;2</formula>
    </cfRule>
  </conditionalFormatting>
  <conditionalFormatting sqref="AD239:BA239">
    <cfRule type="expression" dxfId="189" priority="438">
      <formula>$I$42&lt;2</formula>
    </cfRule>
  </conditionalFormatting>
  <conditionalFormatting sqref="AD240:AO240">
    <cfRule type="expression" dxfId="188" priority="437">
      <formula>$I$42&lt;3</formula>
    </cfRule>
  </conditionalFormatting>
  <conditionalFormatting sqref="AP240:BA240">
    <cfRule type="expression" dxfId="187" priority="436">
      <formula>$I$42&lt;4</formula>
    </cfRule>
  </conditionalFormatting>
  <conditionalFormatting sqref="AD256:BA256">
    <cfRule type="expression" dxfId="186" priority="427">
      <formula>$I$42&lt;2</formula>
    </cfRule>
  </conditionalFormatting>
  <conditionalFormatting sqref="AD248:BA248">
    <cfRule type="expression" dxfId="185" priority="434">
      <formula>$I$42&lt;2</formula>
    </cfRule>
  </conditionalFormatting>
  <conditionalFormatting sqref="AD249:AO249">
    <cfRule type="expression" dxfId="184" priority="433">
      <formula>$I$42&lt;3</formula>
    </cfRule>
  </conditionalFormatting>
  <conditionalFormatting sqref="AP249:BA249">
    <cfRule type="expression" dxfId="183" priority="432">
      <formula>$I$42&lt;4</formula>
    </cfRule>
  </conditionalFormatting>
  <conditionalFormatting sqref="AD265:BA265">
    <cfRule type="expression" dxfId="182" priority="423">
      <formula>$I$42&lt;2</formula>
    </cfRule>
  </conditionalFormatting>
  <conditionalFormatting sqref="AD257:BA257">
    <cfRule type="expression" dxfId="181" priority="430">
      <formula>$I$42&lt;2</formula>
    </cfRule>
  </conditionalFormatting>
  <conditionalFormatting sqref="AD258:AO258">
    <cfRule type="expression" dxfId="180" priority="429">
      <formula>$I$42&lt;3</formula>
    </cfRule>
  </conditionalFormatting>
  <conditionalFormatting sqref="AP258:BA258">
    <cfRule type="expression" dxfId="179" priority="428">
      <formula>$I$42&lt;4</formula>
    </cfRule>
  </conditionalFormatting>
  <conditionalFormatting sqref="AD274:BA274">
    <cfRule type="expression" dxfId="178" priority="419">
      <formula>$I$42&lt;2</formula>
    </cfRule>
  </conditionalFormatting>
  <conditionalFormatting sqref="AD266:BA266">
    <cfRule type="expression" dxfId="177" priority="426">
      <formula>$I$42&lt;2</formula>
    </cfRule>
  </conditionalFormatting>
  <conditionalFormatting sqref="AD267:AO267">
    <cfRule type="expression" dxfId="176" priority="425">
      <formula>$I$42&lt;3</formula>
    </cfRule>
  </conditionalFormatting>
  <conditionalFormatting sqref="AP267:BA267">
    <cfRule type="expression" dxfId="175" priority="424">
      <formula>$I$42&lt;4</formula>
    </cfRule>
  </conditionalFormatting>
  <conditionalFormatting sqref="AD283:BA283">
    <cfRule type="expression" dxfId="174" priority="415">
      <formula>$I$42&lt;2</formula>
    </cfRule>
  </conditionalFormatting>
  <conditionalFormatting sqref="AD275:BA275">
    <cfRule type="expression" dxfId="173" priority="422">
      <formula>$I$42&lt;2</formula>
    </cfRule>
  </conditionalFormatting>
  <conditionalFormatting sqref="AD276:AO276">
    <cfRule type="expression" dxfId="172" priority="421">
      <formula>$I$42&lt;3</formula>
    </cfRule>
  </conditionalFormatting>
  <conditionalFormatting sqref="AP276:BA276">
    <cfRule type="expression" dxfId="171" priority="420">
      <formula>$I$42&lt;4</formula>
    </cfRule>
  </conditionalFormatting>
  <conditionalFormatting sqref="AD292:BA292">
    <cfRule type="expression" dxfId="170" priority="411">
      <formula>$I$42&lt;2</formula>
    </cfRule>
  </conditionalFormatting>
  <conditionalFormatting sqref="AD284:BA284">
    <cfRule type="expression" dxfId="169" priority="418">
      <formula>$I$42&lt;2</formula>
    </cfRule>
  </conditionalFormatting>
  <conditionalFormatting sqref="AD285:AO285">
    <cfRule type="expression" dxfId="168" priority="417">
      <formula>$I$42&lt;3</formula>
    </cfRule>
  </conditionalFormatting>
  <conditionalFormatting sqref="AP285:BA285">
    <cfRule type="expression" dxfId="167" priority="416">
      <formula>$I$42&lt;4</formula>
    </cfRule>
  </conditionalFormatting>
  <conditionalFormatting sqref="AD301:BA301">
    <cfRule type="expression" dxfId="166" priority="407">
      <formula>$I$42&lt;2</formula>
    </cfRule>
  </conditionalFormatting>
  <conditionalFormatting sqref="AD293:BA293">
    <cfRule type="expression" dxfId="165" priority="414">
      <formula>$I$42&lt;2</formula>
    </cfRule>
  </conditionalFormatting>
  <conditionalFormatting sqref="AD294:AO294">
    <cfRule type="expression" dxfId="164" priority="413">
      <formula>$I$42&lt;3</formula>
    </cfRule>
  </conditionalFormatting>
  <conditionalFormatting sqref="AP294:BA294">
    <cfRule type="expression" dxfId="163" priority="412">
      <formula>$I$42&lt;4</formula>
    </cfRule>
  </conditionalFormatting>
  <conditionalFormatting sqref="AD310:BA310">
    <cfRule type="expression" dxfId="162" priority="403">
      <formula>$I$42&lt;2</formula>
    </cfRule>
  </conditionalFormatting>
  <conditionalFormatting sqref="AD302:BA302">
    <cfRule type="expression" dxfId="161" priority="410">
      <formula>$I$42&lt;2</formula>
    </cfRule>
  </conditionalFormatting>
  <conditionalFormatting sqref="AD303:AO303">
    <cfRule type="expression" dxfId="160" priority="409">
      <formula>$I$42&lt;3</formula>
    </cfRule>
  </conditionalFormatting>
  <conditionalFormatting sqref="AP303:BA303">
    <cfRule type="expression" dxfId="159" priority="408">
      <formula>$I$42&lt;4</formula>
    </cfRule>
  </conditionalFormatting>
  <conditionalFormatting sqref="AD319:BA319">
    <cfRule type="expression" dxfId="158" priority="399">
      <formula>$I$42&lt;2</formula>
    </cfRule>
  </conditionalFormatting>
  <conditionalFormatting sqref="AD311:BA311">
    <cfRule type="expression" dxfId="157" priority="406">
      <formula>$I$42&lt;2</formula>
    </cfRule>
  </conditionalFormatting>
  <conditionalFormatting sqref="AD312:AO312">
    <cfRule type="expression" dxfId="156" priority="405">
      <formula>$I$42&lt;3</formula>
    </cfRule>
  </conditionalFormatting>
  <conditionalFormatting sqref="AP312:BA312">
    <cfRule type="expression" dxfId="155" priority="404">
      <formula>$I$42&lt;4</formula>
    </cfRule>
  </conditionalFormatting>
  <conditionalFormatting sqref="AD328:BA328">
    <cfRule type="expression" dxfId="154" priority="395">
      <formula>$I$42&lt;2</formula>
    </cfRule>
  </conditionalFormatting>
  <conditionalFormatting sqref="AD320:BA320">
    <cfRule type="expression" dxfId="153" priority="402">
      <formula>$I$42&lt;2</formula>
    </cfRule>
  </conditionalFormatting>
  <conditionalFormatting sqref="AD321:AO321">
    <cfRule type="expression" dxfId="152" priority="401">
      <formula>$I$42&lt;3</formula>
    </cfRule>
  </conditionalFormatting>
  <conditionalFormatting sqref="AP321:BA321">
    <cfRule type="expression" dxfId="151" priority="400">
      <formula>$I$42&lt;4</formula>
    </cfRule>
  </conditionalFormatting>
  <conditionalFormatting sqref="AD337:BA337">
    <cfRule type="expression" dxfId="150" priority="391">
      <formula>$I$42&lt;2</formula>
    </cfRule>
  </conditionalFormatting>
  <conditionalFormatting sqref="AD329:BA329">
    <cfRule type="expression" dxfId="149" priority="398">
      <formula>$I$42&lt;2</formula>
    </cfRule>
  </conditionalFormatting>
  <conditionalFormatting sqref="AD330:AO330">
    <cfRule type="expression" dxfId="148" priority="397">
      <formula>$I$42&lt;3</formula>
    </cfRule>
  </conditionalFormatting>
  <conditionalFormatting sqref="AP330:BA330">
    <cfRule type="expression" dxfId="147" priority="396">
      <formula>$I$42&lt;4</formula>
    </cfRule>
  </conditionalFormatting>
  <conditionalFormatting sqref="AD338:BA338">
    <cfRule type="expression" dxfId="146" priority="394">
      <formula>$I$42&lt;2</formula>
    </cfRule>
  </conditionalFormatting>
  <conditionalFormatting sqref="AD339:AO339">
    <cfRule type="expression" dxfId="145" priority="393">
      <formula>$I$42&lt;3</formula>
    </cfRule>
  </conditionalFormatting>
  <conditionalFormatting sqref="AP339:BA339">
    <cfRule type="expression" dxfId="144" priority="392">
      <formula>$I$42&lt;4</formula>
    </cfRule>
  </conditionalFormatting>
  <conditionalFormatting sqref="BS49:BZ49">
    <cfRule type="expression" dxfId="143" priority="390">
      <formula>$G49="Oui / Ja"</formula>
    </cfRule>
  </conditionalFormatting>
  <conditionalFormatting sqref="BK49:BR49">
    <cfRule type="expression" dxfId="142" priority="389">
      <formula>$G49="Non / Nee"</formula>
    </cfRule>
  </conditionalFormatting>
  <conditionalFormatting sqref="BW54:BZ54">
    <cfRule type="expression" dxfId="141" priority="388">
      <formula>$G54="Oui / Ja"</formula>
    </cfRule>
  </conditionalFormatting>
  <conditionalFormatting sqref="BK54:BR54">
    <cfRule type="expression" dxfId="140" priority="387">
      <formula>$G54="Non / Nee"</formula>
    </cfRule>
  </conditionalFormatting>
  <conditionalFormatting sqref="BW59:BZ59">
    <cfRule type="expression" dxfId="139" priority="386">
      <formula>$G59="Oui / Ja"</formula>
    </cfRule>
  </conditionalFormatting>
  <conditionalFormatting sqref="BK59:BR59">
    <cfRule type="expression" dxfId="138" priority="385">
      <formula>$G59="Non / Nee"</formula>
    </cfRule>
  </conditionalFormatting>
  <conditionalFormatting sqref="BW64:BZ64">
    <cfRule type="expression" dxfId="137" priority="384">
      <formula>$G64="Oui / Ja"</formula>
    </cfRule>
  </conditionalFormatting>
  <conditionalFormatting sqref="BK64:BR64">
    <cfRule type="expression" dxfId="136" priority="383">
      <formula>$G64="Non / Nee"</formula>
    </cfRule>
  </conditionalFormatting>
  <conditionalFormatting sqref="BS345:BZ345">
    <cfRule type="expression" dxfId="135" priority="382">
      <formula>$G345="Oui / Ja"</formula>
    </cfRule>
  </conditionalFormatting>
  <conditionalFormatting sqref="BK345:BR345">
    <cfRule type="expression" dxfId="134" priority="381">
      <formula>$G345="Non / Nee"</formula>
    </cfRule>
  </conditionalFormatting>
  <conditionalFormatting sqref="BS355:BZ355">
    <cfRule type="expression" dxfId="133" priority="378">
      <formula>$G355="Oui / Ja"</formula>
    </cfRule>
  </conditionalFormatting>
  <conditionalFormatting sqref="BK355:BR355">
    <cfRule type="expression" dxfId="132" priority="377">
      <formula>$G355="Non / Nee"</formula>
    </cfRule>
  </conditionalFormatting>
  <conditionalFormatting sqref="BS360:BZ360">
    <cfRule type="expression" dxfId="131" priority="376">
      <formula>$G360="Oui / Ja"</formula>
    </cfRule>
  </conditionalFormatting>
  <conditionalFormatting sqref="BK360:BR360">
    <cfRule type="expression" dxfId="130" priority="375">
      <formula>$G360="Non / Nee"</formula>
    </cfRule>
  </conditionalFormatting>
  <conditionalFormatting sqref="BC52:BZ52 BC55:BJ55 BO55:BR55 BC53:BR54 BW53:BZ55">
    <cfRule type="expression" dxfId="129" priority="374">
      <formula>$I$42&lt;2</formula>
    </cfRule>
  </conditionalFormatting>
  <conditionalFormatting sqref="BC57:BZ57 BC60:BJ60 BO60:BR60 BC58:BR59 BW58:BZ60">
    <cfRule type="expression" dxfId="128" priority="373">
      <formula>$I$42&lt;3</formula>
    </cfRule>
  </conditionalFormatting>
  <conditionalFormatting sqref="BC62:BZ63 BC64:BR64 BW64:BZ65 BC65:BJ65 BO65:BR65">
    <cfRule type="expression" dxfId="127" priority="372">
      <formula>$I$42&lt;4</formula>
    </cfRule>
  </conditionalFormatting>
  <conditionalFormatting sqref="BC353:BZ355 BC356:BJ356 BW356:BZ356 BO356:BR356">
    <cfRule type="expression" dxfId="126" priority="370">
      <formula>$I$42&lt;3</formula>
    </cfRule>
  </conditionalFormatting>
  <conditionalFormatting sqref="BC358:BZ360 BC361:BJ361 BO361:BZ361">
    <cfRule type="expression" dxfId="125" priority="369">
      <formula>$I$42&lt;4</formula>
    </cfRule>
  </conditionalFormatting>
  <conditionalFormatting sqref="BC122:BZ122">
    <cfRule type="expression" dxfId="124" priority="368">
      <formula>$I$42&lt;2</formula>
    </cfRule>
  </conditionalFormatting>
  <conditionalFormatting sqref="BC123:BN123">
    <cfRule type="expression" dxfId="123" priority="367">
      <formula>$I$42&lt;3</formula>
    </cfRule>
  </conditionalFormatting>
  <conditionalFormatting sqref="BO123:BZ123">
    <cfRule type="expression" dxfId="122" priority="366">
      <formula>$I$42&lt;4</formula>
    </cfRule>
  </conditionalFormatting>
  <conditionalFormatting sqref="BC121:BZ121">
    <cfRule type="expression" dxfId="121" priority="365">
      <formula>$I$42&lt;2</formula>
    </cfRule>
  </conditionalFormatting>
  <conditionalFormatting sqref="BS356:BV356">
    <cfRule type="expression" dxfId="120" priority="172">
      <formula>$I$42&lt;4</formula>
    </cfRule>
  </conditionalFormatting>
  <conditionalFormatting sqref="BS346:BV346">
    <cfRule type="expression" dxfId="119" priority="170">
      <formula>$I$42&lt;4</formula>
    </cfRule>
  </conditionalFormatting>
  <conditionalFormatting sqref="O356:R356">
    <cfRule type="expression" dxfId="118" priority="167">
      <formula>$I$42&lt;2</formula>
    </cfRule>
  </conditionalFormatting>
  <conditionalFormatting sqref="K346:R346">
    <cfRule type="expression" dxfId="117" priority="165">
      <formula>$T$343="AI / IA"</formula>
    </cfRule>
  </conditionalFormatting>
  <conditionalFormatting sqref="K351:R351">
    <cfRule type="expression" dxfId="116" priority="164">
      <formula>$T$348="AI / IA"</formula>
    </cfRule>
  </conditionalFormatting>
  <conditionalFormatting sqref="K356:R356">
    <cfRule type="expression" dxfId="115" priority="163">
      <formula>$T$353="AI / IA"</formula>
    </cfRule>
  </conditionalFormatting>
  <conditionalFormatting sqref="K361:R361">
    <cfRule type="expression" dxfId="114" priority="162">
      <formula>$T$358="AI / IA"</formula>
    </cfRule>
  </conditionalFormatting>
  <conditionalFormatting sqref="BS54:BV54">
    <cfRule type="expression" dxfId="113" priority="161">
      <formula>$G54="Oui / Ja"</formula>
    </cfRule>
  </conditionalFormatting>
  <conditionalFormatting sqref="BS59:BV59">
    <cfRule type="expression" dxfId="112" priority="160">
      <formula>$G59="Oui / Ja"</formula>
    </cfRule>
  </conditionalFormatting>
  <conditionalFormatting sqref="BS64:BV64">
    <cfRule type="expression" dxfId="111" priority="159">
      <formula>$G64="Oui / Ja"</formula>
    </cfRule>
  </conditionalFormatting>
  <conditionalFormatting sqref="BC131:BZ131">
    <cfRule type="expression" dxfId="110" priority="103">
      <formula>$I$42&lt;2</formula>
    </cfRule>
  </conditionalFormatting>
  <conditionalFormatting sqref="BC132:BN132">
    <cfRule type="expression" dxfId="109" priority="102">
      <formula>$I$42&lt;3</formula>
    </cfRule>
  </conditionalFormatting>
  <conditionalFormatting sqref="BO132:BZ132">
    <cfRule type="expression" dxfId="108" priority="101">
      <formula>$I$42&lt;4</formula>
    </cfRule>
  </conditionalFormatting>
  <conditionalFormatting sqref="BC130:BZ130">
    <cfRule type="expression" dxfId="107" priority="100">
      <formula>$I$42&lt;2</formula>
    </cfRule>
  </conditionalFormatting>
  <conditionalFormatting sqref="BC140:BZ140">
    <cfRule type="expression" dxfId="106" priority="99">
      <formula>$I$42&lt;2</formula>
    </cfRule>
  </conditionalFormatting>
  <conditionalFormatting sqref="BC141:BN141">
    <cfRule type="expression" dxfId="105" priority="98">
      <formula>$I$42&lt;3</formula>
    </cfRule>
  </conditionalFormatting>
  <conditionalFormatting sqref="BO141:BZ141">
    <cfRule type="expression" dxfId="104" priority="97">
      <formula>$I$42&lt;4</formula>
    </cfRule>
  </conditionalFormatting>
  <conditionalFormatting sqref="BC139:BZ139">
    <cfRule type="expression" dxfId="103" priority="96">
      <formula>$I$42&lt;2</formula>
    </cfRule>
  </conditionalFormatting>
  <conditionalFormatting sqref="BC149:BZ149">
    <cfRule type="expression" dxfId="102" priority="95">
      <formula>$I$42&lt;2</formula>
    </cfRule>
  </conditionalFormatting>
  <conditionalFormatting sqref="BC150:BN150">
    <cfRule type="expression" dxfId="101" priority="94">
      <formula>$I$42&lt;3</formula>
    </cfRule>
  </conditionalFormatting>
  <conditionalFormatting sqref="BO150:BZ150">
    <cfRule type="expression" dxfId="100" priority="93">
      <formula>$I$42&lt;4</formula>
    </cfRule>
  </conditionalFormatting>
  <conditionalFormatting sqref="BC148:BZ148">
    <cfRule type="expression" dxfId="99" priority="92">
      <formula>$I$42&lt;2</formula>
    </cfRule>
  </conditionalFormatting>
  <conditionalFormatting sqref="BC158:BZ158">
    <cfRule type="expression" dxfId="98" priority="91">
      <formula>$I$42&lt;2</formula>
    </cfRule>
  </conditionalFormatting>
  <conditionalFormatting sqref="BC159:BN159">
    <cfRule type="expression" dxfId="97" priority="90">
      <formula>$I$42&lt;3</formula>
    </cfRule>
  </conditionalFormatting>
  <conditionalFormatting sqref="BO159:BZ159">
    <cfRule type="expression" dxfId="96" priority="89">
      <formula>$I$42&lt;4</formula>
    </cfRule>
  </conditionalFormatting>
  <conditionalFormatting sqref="BC157:BZ157">
    <cfRule type="expression" dxfId="95" priority="88">
      <formula>$I$42&lt;2</formula>
    </cfRule>
  </conditionalFormatting>
  <conditionalFormatting sqref="BC167:BZ167">
    <cfRule type="expression" dxfId="94" priority="87">
      <formula>$I$42&lt;2</formula>
    </cfRule>
  </conditionalFormatting>
  <conditionalFormatting sqref="BC168:BN168">
    <cfRule type="expression" dxfId="93" priority="86">
      <formula>$I$42&lt;3</formula>
    </cfRule>
  </conditionalFormatting>
  <conditionalFormatting sqref="BO168:BZ168">
    <cfRule type="expression" dxfId="92" priority="85">
      <formula>$I$42&lt;4</formula>
    </cfRule>
  </conditionalFormatting>
  <conditionalFormatting sqref="BC166:BZ166">
    <cfRule type="expression" dxfId="91" priority="84">
      <formula>$I$42&lt;2</formula>
    </cfRule>
  </conditionalFormatting>
  <conditionalFormatting sqref="BC176:BZ176">
    <cfRule type="expression" dxfId="90" priority="83">
      <formula>$I$42&lt;2</formula>
    </cfRule>
  </conditionalFormatting>
  <conditionalFormatting sqref="BC177:BN177">
    <cfRule type="expression" dxfId="89" priority="82">
      <formula>$I$42&lt;3</formula>
    </cfRule>
  </conditionalFormatting>
  <conditionalFormatting sqref="BO177:BZ177">
    <cfRule type="expression" dxfId="88" priority="81">
      <formula>$I$42&lt;4</formula>
    </cfRule>
  </conditionalFormatting>
  <conditionalFormatting sqref="BC175:BZ175">
    <cfRule type="expression" dxfId="87" priority="80">
      <formula>$I$42&lt;2</formula>
    </cfRule>
  </conditionalFormatting>
  <conditionalFormatting sqref="BC185:BZ185">
    <cfRule type="expression" dxfId="86" priority="79">
      <formula>$I$42&lt;2</formula>
    </cfRule>
  </conditionalFormatting>
  <conditionalFormatting sqref="BC186:BN186">
    <cfRule type="expression" dxfId="85" priority="78">
      <formula>$I$42&lt;3</formula>
    </cfRule>
  </conditionalFormatting>
  <conditionalFormatting sqref="BO186:BZ186">
    <cfRule type="expression" dxfId="84" priority="77">
      <formula>$I$42&lt;4</formula>
    </cfRule>
  </conditionalFormatting>
  <conditionalFormatting sqref="BC184:BZ184">
    <cfRule type="expression" dxfId="83" priority="76">
      <formula>$I$42&lt;2</formula>
    </cfRule>
  </conditionalFormatting>
  <conditionalFormatting sqref="BC194:BZ194">
    <cfRule type="expression" dxfId="82" priority="75">
      <formula>$I$42&lt;2</formula>
    </cfRule>
  </conditionalFormatting>
  <conditionalFormatting sqref="BC195:BN195">
    <cfRule type="expression" dxfId="81" priority="74">
      <formula>$I$42&lt;3</formula>
    </cfRule>
  </conditionalFormatting>
  <conditionalFormatting sqref="BO195:BZ195">
    <cfRule type="expression" dxfId="80" priority="73">
      <formula>$I$42&lt;4</formula>
    </cfRule>
  </conditionalFormatting>
  <conditionalFormatting sqref="BC193:BZ193">
    <cfRule type="expression" dxfId="79" priority="72">
      <formula>$I$42&lt;2</formula>
    </cfRule>
  </conditionalFormatting>
  <conditionalFormatting sqref="BC203:BZ203">
    <cfRule type="expression" dxfId="78" priority="71">
      <formula>$I$42&lt;2</formula>
    </cfRule>
  </conditionalFormatting>
  <conditionalFormatting sqref="BC204:BN204">
    <cfRule type="expression" dxfId="77" priority="70">
      <formula>$I$42&lt;3</formula>
    </cfRule>
  </conditionalFormatting>
  <conditionalFormatting sqref="BO204:BZ204">
    <cfRule type="expression" dxfId="76" priority="69">
      <formula>$I$42&lt;4</formula>
    </cfRule>
  </conditionalFormatting>
  <conditionalFormatting sqref="BC202:BZ202">
    <cfRule type="expression" dxfId="75" priority="68">
      <formula>$I$42&lt;2</formula>
    </cfRule>
  </conditionalFormatting>
  <conditionalFormatting sqref="BC212:BZ212">
    <cfRule type="expression" dxfId="74" priority="67">
      <formula>$I$42&lt;2</formula>
    </cfRule>
  </conditionalFormatting>
  <conditionalFormatting sqref="BC213:BN213">
    <cfRule type="expression" dxfId="73" priority="66">
      <formula>$I$42&lt;3</formula>
    </cfRule>
  </conditionalFormatting>
  <conditionalFormatting sqref="BO213:BZ213">
    <cfRule type="expression" dxfId="72" priority="65">
      <formula>$I$42&lt;4</formula>
    </cfRule>
  </conditionalFormatting>
  <conditionalFormatting sqref="BC211:BZ211">
    <cfRule type="expression" dxfId="71" priority="64">
      <formula>$I$42&lt;2</formula>
    </cfRule>
  </conditionalFormatting>
  <conditionalFormatting sqref="BC221:BZ221">
    <cfRule type="expression" dxfId="70" priority="63">
      <formula>$I$42&lt;2</formula>
    </cfRule>
  </conditionalFormatting>
  <conditionalFormatting sqref="BC222:BN222">
    <cfRule type="expression" dxfId="69" priority="62">
      <formula>$I$42&lt;3</formula>
    </cfRule>
  </conditionalFormatting>
  <conditionalFormatting sqref="BO222:BZ222">
    <cfRule type="expression" dxfId="68" priority="61">
      <formula>$I$42&lt;4</formula>
    </cfRule>
  </conditionalFormatting>
  <conditionalFormatting sqref="BC220:BZ220">
    <cfRule type="expression" dxfId="67" priority="60">
      <formula>$I$42&lt;2</formula>
    </cfRule>
  </conditionalFormatting>
  <conditionalFormatting sqref="BC230:BZ230">
    <cfRule type="expression" dxfId="66" priority="59">
      <formula>$I$42&lt;2</formula>
    </cfRule>
  </conditionalFormatting>
  <conditionalFormatting sqref="BC231:BN231">
    <cfRule type="expression" dxfId="65" priority="58">
      <formula>$I$42&lt;3</formula>
    </cfRule>
  </conditionalFormatting>
  <conditionalFormatting sqref="BO231:BZ231">
    <cfRule type="expression" dxfId="64" priority="57">
      <formula>$I$42&lt;4</formula>
    </cfRule>
  </conditionalFormatting>
  <conditionalFormatting sqref="BC229:BZ229">
    <cfRule type="expression" dxfId="63" priority="56">
      <formula>$I$42&lt;2</formula>
    </cfRule>
  </conditionalFormatting>
  <conditionalFormatting sqref="BC239:BZ239">
    <cfRule type="expression" dxfId="62" priority="55">
      <formula>$I$42&lt;2</formula>
    </cfRule>
  </conditionalFormatting>
  <conditionalFormatting sqref="BC240:BN240">
    <cfRule type="expression" dxfId="61" priority="54">
      <formula>$I$42&lt;3</formula>
    </cfRule>
  </conditionalFormatting>
  <conditionalFormatting sqref="BO240:BZ240">
    <cfRule type="expression" dxfId="60" priority="53">
      <formula>$I$42&lt;4</formula>
    </cfRule>
  </conditionalFormatting>
  <conditionalFormatting sqref="BC238:BZ238">
    <cfRule type="expression" dxfId="59" priority="52">
      <formula>$I$42&lt;2</formula>
    </cfRule>
  </conditionalFormatting>
  <conditionalFormatting sqref="BC248:BZ248">
    <cfRule type="expression" dxfId="58" priority="51">
      <formula>$I$42&lt;2</formula>
    </cfRule>
  </conditionalFormatting>
  <conditionalFormatting sqref="BC249:BN249">
    <cfRule type="expression" dxfId="57" priority="50">
      <formula>$I$42&lt;3</formula>
    </cfRule>
  </conditionalFormatting>
  <conditionalFormatting sqref="BO249:BZ249">
    <cfRule type="expression" dxfId="56" priority="49">
      <formula>$I$42&lt;4</formula>
    </cfRule>
  </conditionalFormatting>
  <conditionalFormatting sqref="BC247:BZ247">
    <cfRule type="expression" dxfId="55" priority="48">
      <formula>$I$42&lt;2</formula>
    </cfRule>
  </conditionalFormatting>
  <conditionalFormatting sqref="BC257:BZ257">
    <cfRule type="expression" dxfId="54" priority="47">
      <formula>$I$42&lt;2</formula>
    </cfRule>
  </conditionalFormatting>
  <conditionalFormatting sqref="BC258:BN258">
    <cfRule type="expression" dxfId="53" priority="46">
      <formula>$I$42&lt;3</formula>
    </cfRule>
  </conditionalFormatting>
  <conditionalFormatting sqref="BO258:BZ258">
    <cfRule type="expression" dxfId="52" priority="45">
      <formula>$I$42&lt;4</formula>
    </cfRule>
  </conditionalFormatting>
  <conditionalFormatting sqref="BC256:BZ256">
    <cfRule type="expression" dxfId="51" priority="44">
      <formula>$I$42&lt;2</formula>
    </cfRule>
  </conditionalFormatting>
  <conditionalFormatting sqref="BC266:BZ266">
    <cfRule type="expression" dxfId="50" priority="43">
      <formula>$I$42&lt;2</formula>
    </cfRule>
  </conditionalFormatting>
  <conditionalFormatting sqref="BC267:BN267">
    <cfRule type="expression" dxfId="49" priority="42">
      <formula>$I$42&lt;3</formula>
    </cfRule>
  </conditionalFormatting>
  <conditionalFormatting sqref="BO267:BZ267">
    <cfRule type="expression" dxfId="48" priority="41">
      <formula>$I$42&lt;4</formula>
    </cfRule>
  </conditionalFormatting>
  <conditionalFormatting sqref="BC265:BZ265">
    <cfRule type="expression" dxfId="47" priority="40">
      <formula>$I$42&lt;2</formula>
    </cfRule>
  </conditionalFormatting>
  <conditionalFormatting sqref="BC275:BZ275">
    <cfRule type="expression" dxfId="46" priority="39">
      <formula>$I$42&lt;2</formula>
    </cfRule>
  </conditionalFormatting>
  <conditionalFormatting sqref="BC276:BN276">
    <cfRule type="expression" dxfId="45" priority="38">
      <formula>$I$42&lt;3</formula>
    </cfRule>
  </conditionalFormatting>
  <conditionalFormatting sqref="BO276:BZ276">
    <cfRule type="expression" dxfId="44" priority="37">
      <formula>$I$42&lt;4</formula>
    </cfRule>
  </conditionalFormatting>
  <conditionalFormatting sqref="BC274:BZ274">
    <cfRule type="expression" dxfId="43" priority="36">
      <formula>$I$42&lt;2</formula>
    </cfRule>
  </conditionalFormatting>
  <conditionalFormatting sqref="BC284:BZ284">
    <cfRule type="expression" dxfId="42" priority="35">
      <formula>$I$42&lt;2</formula>
    </cfRule>
  </conditionalFormatting>
  <conditionalFormatting sqref="BC285:BN285">
    <cfRule type="expression" dxfId="41" priority="34">
      <formula>$I$42&lt;3</formula>
    </cfRule>
  </conditionalFormatting>
  <conditionalFormatting sqref="BO285:BZ285">
    <cfRule type="expression" dxfId="40" priority="33">
      <formula>$I$42&lt;4</formula>
    </cfRule>
  </conditionalFormatting>
  <conditionalFormatting sqref="BC283:BZ283">
    <cfRule type="expression" dxfId="39" priority="32">
      <formula>$I$42&lt;2</formula>
    </cfRule>
  </conditionalFormatting>
  <conditionalFormatting sqref="BC293:BZ293">
    <cfRule type="expression" dxfId="38" priority="31">
      <formula>$I$42&lt;2</formula>
    </cfRule>
  </conditionalFormatting>
  <conditionalFormatting sqref="BC294:BN294">
    <cfRule type="expression" dxfId="37" priority="30">
      <formula>$I$42&lt;3</formula>
    </cfRule>
  </conditionalFormatting>
  <conditionalFormatting sqref="BO294:BZ294">
    <cfRule type="expression" dxfId="36" priority="29">
      <formula>$I$42&lt;4</formula>
    </cfRule>
  </conditionalFormatting>
  <conditionalFormatting sqref="BC292:BZ292">
    <cfRule type="expression" dxfId="35" priority="28">
      <formula>$I$42&lt;2</formula>
    </cfRule>
  </conditionalFormatting>
  <conditionalFormatting sqref="BC302:BZ302">
    <cfRule type="expression" dxfId="34" priority="27">
      <formula>$I$42&lt;2</formula>
    </cfRule>
  </conditionalFormatting>
  <conditionalFormatting sqref="BC303:BN303">
    <cfRule type="expression" dxfId="33" priority="26">
      <formula>$I$42&lt;3</formula>
    </cfRule>
  </conditionalFormatting>
  <conditionalFormatting sqref="BO303:BZ303">
    <cfRule type="expression" dxfId="32" priority="25">
      <formula>$I$42&lt;4</formula>
    </cfRule>
  </conditionalFormatting>
  <conditionalFormatting sqref="BC301:BZ301">
    <cfRule type="expression" dxfId="31" priority="24">
      <formula>$I$42&lt;2</formula>
    </cfRule>
  </conditionalFormatting>
  <conditionalFormatting sqref="BC311:BZ311">
    <cfRule type="expression" dxfId="30" priority="23">
      <formula>$I$42&lt;2</formula>
    </cfRule>
  </conditionalFormatting>
  <conditionalFormatting sqref="BC312:BN312">
    <cfRule type="expression" dxfId="29" priority="22">
      <formula>$I$42&lt;3</formula>
    </cfRule>
  </conditionalFormatting>
  <conditionalFormatting sqref="BO312:BZ312">
    <cfRule type="expression" dxfId="28" priority="21">
      <formula>$I$42&lt;4</formula>
    </cfRule>
  </conditionalFormatting>
  <conditionalFormatting sqref="BC310:BZ310">
    <cfRule type="expression" dxfId="27" priority="20">
      <formula>$I$42&lt;2</formula>
    </cfRule>
  </conditionalFormatting>
  <conditionalFormatting sqref="BC320:BZ320">
    <cfRule type="expression" dxfId="26" priority="19">
      <formula>$I$42&lt;2</formula>
    </cfRule>
  </conditionalFormatting>
  <conditionalFormatting sqref="BC321:BN321">
    <cfRule type="expression" dxfId="25" priority="18">
      <formula>$I$42&lt;3</formula>
    </cfRule>
  </conditionalFormatting>
  <conditionalFormatting sqref="BO321:BZ321">
    <cfRule type="expression" dxfId="24" priority="17">
      <formula>$I$42&lt;4</formula>
    </cfRule>
  </conditionalFormatting>
  <conditionalFormatting sqref="BC319:BZ319">
    <cfRule type="expression" dxfId="23" priority="16">
      <formula>$I$42&lt;2</formula>
    </cfRule>
  </conditionalFormatting>
  <conditionalFormatting sqref="BC329:BZ329">
    <cfRule type="expression" dxfId="22" priority="15">
      <formula>$I$42&lt;2</formula>
    </cfRule>
  </conditionalFormatting>
  <conditionalFormatting sqref="BC330:BN330">
    <cfRule type="expression" dxfId="21" priority="14">
      <formula>$I$42&lt;3</formula>
    </cfRule>
  </conditionalFormatting>
  <conditionalFormatting sqref="BO330:BZ330">
    <cfRule type="expression" dxfId="20" priority="13">
      <formula>$I$42&lt;4</formula>
    </cfRule>
  </conditionalFormatting>
  <conditionalFormatting sqref="BC328:BZ328">
    <cfRule type="expression" dxfId="19" priority="12">
      <formula>$I$42&lt;2</formula>
    </cfRule>
  </conditionalFormatting>
  <conditionalFormatting sqref="BC338:BZ338">
    <cfRule type="expression" dxfId="18" priority="11">
      <formula>$I$42&lt;2</formula>
    </cfRule>
  </conditionalFormatting>
  <conditionalFormatting sqref="BC339:BN339">
    <cfRule type="expression" dxfId="17" priority="10">
      <formula>$I$42&lt;3</formula>
    </cfRule>
  </conditionalFormatting>
  <conditionalFormatting sqref="BO339:BZ339">
    <cfRule type="expression" dxfId="16" priority="9">
      <formula>$I$42&lt;4</formula>
    </cfRule>
  </conditionalFormatting>
  <conditionalFormatting sqref="BC337:BZ337">
    <cfRule type="expression" dxfId="15" priority="8">
      <formula>$I$42&lt;2</formula>
    </cfRule>
  </conditionalFormatting>
  <conditionalFormatting sqref="BS350:BZ350">
    <cfRule type="expression" dxfId="14" priority="7">
      <formula>$G350="Oui / Ja"</formula>
    </cfRule>
  </conditionalFormatting>
  <conditionalFormatting sqref="BK350:BR350">
    <cfRule type="expression" dxfId="13" priority="6">
      <formula>$G350="Non / Nee"</formula>
    </cfRule>
  </conditionalFormatting>
  <conditionalFormatting sqref="BS351:BV351">
    <cfRule type="expression" dxfId="12" priority="5">
      <formula>$I$42&lt;4</formula>
    </cfRule>
  </conditionalFormatting>
  <conditionalFormatting sqref="K50:R50">
    <cfRule type="expression" dxfId="11" priority="4">
      <formula>$T$47="AI / IA"</formula>
    </cfRule>
  </conditionalFormatting>
  <conditionalFormatting sqref="K55:R55">
    <cfRule type="expression" dxfId="10" priority="3">
      <formula>$T$52="AI / IA"</formula>
    </cfRule>
  </conditionalFormatting>
  <conditionalFormatting sqref="K60:R60">
    <cfRule type="expression" dxfId="9" priority="2">
      <formula>$T$57="AI / IA"</formula>
    </cfRule>
  </conditionalFormatting>
  <conditionalFormatting sqref="K65:R65">
    <cfRule type="expression" dxfId="8" priority="1">
      <formula>$T$62="AI / IA"</formula>
    </cfRule>
  </conditionalFormatting>
  <hyperlinks>
    <hyperlink ref="C117:G117" location="'Outcome 1'!C4" display="'Outcome 1'!C4"/>
    <hyperlink ref="C126:G126" location="'Outcome 2'!C4" display="'Outcome 2'!C4"/>
    <hyperlink ref="C135:G135" location="'Outcome 3'!C4" display="'Outcome 3'!C4"/>
    <hyperlink ref="C144:G144" location="'Outcome 4'!C4" display="'Outcome 4'!C4"/>
    <hyperlink ref="C13:D13" location="'Outcome 1'!C4" display="Outcome 1"/>
    <hyperlink ref="C14:D14" location="'Outcome 2'!C4" display="Outcome 2"/>
    <hyperlink ref="C15:D15" location="'Outcome 3'!C4" display="Outcome 3"/>
    <hyperlink ref="C16:D16" location="'Outcome 4'!C4" display="Outcome 4"/>
    <hyperlink ref="C17:D17" location="'Outcome 5'!C4" display="Outcome 5"/>
    <hyperlink ref="C153:G153" location="'Outcome 5'!C4" display="'Outcome 5'!C4"/>
    <hyperlink ref="C18:D18" location="'Outcome 6'!C4" display="Outcome 6"/>
    <hyperlink ref="C162:G162" location="'Outcome 6'!C4" display="'Outcome 6'!C4"/>
    <hyperlink ref="C19:D19" location="'Outcome 7'!C4" display="Outcome 7"/>
    <hyperlink ref="C171:G171" location="'Outcome 7'!C4" display="'Outcome 7'!C4"/>
    <hyperlink ref="C20:D20" location="'Outcome 8'!C4" display="Outcome 8"/>
    <hyperlink ref="C180:G180" location="'Outcome 8'!C4" display="'Outcome 8'!C4"/>
    <hyperlink ref="C21:D21" location="'Outcome 9'!C4" display="Outcome 9"/>
    <hyperlink ref="C189:G189" location="'Outcome 9'!C4" display="'Outcome 9'!C4"/>
    <hyperlink ref="C22:D22" location="'Outcome 10'!C4" display="Outcome 10"/>
    <hyperlink ref="C198:G198" location="'Outcome 10'!C4" display="'Outcome 10'!C4"/>
    <hyperlink ref="C23:D23" location="'Outcome 11'!C4" display="Outcome 11"/>
    <hyperlink ref="C207:G207" location="'Outcome 11'!C4" display="'Outcome 11'!C4"/>
    <hyperlink ref="C24:D24" location="'Outcome 12'!C4" display="Outcome 12"/>
    <hyperlink ref="C216:G216" location="'Outcome 12'!C4" display="'Outcome 12'!C4"/>
    <hyperlink ref="C25:D25" location="'Outcome 13'!C4" display="Outcome 13"/>
    <hyperlink ref="C225:G225" location="'Outcome 13'!C4" display="'Outcome 13'!C4"/>
    <hyperlink ref="C26:D26" location="'Outcome 14'!C4" display="Outcome 14"/>
    <hyperlink ref="C234:G234" location="'Outcome 14'!C4" display="'Outcome 14'!C4"/>
    <hyperlink ref="C27:D27" location="'Outcome 15'!C4" display="Outcome 15"/>
    <hyperlink ref="C243:G243" location="'Outcome 15'!C4" display="'Outcome 15'!C4"/>
    <hyperlink ref="C28:D28" location="'Outcome 16'!C4" display="Outcome 16"/>
    <hyperlink ref="C252:G252" location="'Outcome 16'!C4" display="'Outcome 16'!C4"/>
    <hyperlink ref="C29:D29" location="'Outcome 17'!C4" display="Outcome 17"/>
    <hyperlink ref="C261:G261" location="'Outcome 17'!C4" display="'Outcome 17'!C4"/>
    <hyperlink ref="C30:D30" location="'Outcome 18'!C4" display="Outcome 18"/>
    <hyperlink ref="C270:G270" location="'Outcome 18'!C4" display="'Outcome 18'!C4"/>
    <hyperlink ref="C31:D31" location="'Outcome 19'!C4" display="Outcome 19"/>
    <hyperlink ref="C279:G279" location="'Outcome 19'!C4" display="'Outcome 19'!C4"/>
    <hyperlink ref="C32:D32" location="'Outcome 20'!C4" display="Outcome 20"/>
    <hyperlink ref="C288:G288" location="'Outcome 20'!C4" display="'Outcome 20'!C4"/>
    <hyperlink ref="C33:D33" location="'Outcome 21'!C4" display="Outcome 21"/>
    <hyperlink ref="C297:G297" location="'Outcome 21'!C4" display="'Outcome 21'!C4"/>
    <hyperlink ref="C34:D34" location="'Outcome 22'!C4" display="Outcome 22"/>
    <hyperlink ref="C306:G306" location="'Outcome 22'!C4" display="'Outcome 22'!C4"/>
    <hyperlink ref="C35:D35" location="'Outcome 23'!C4" display="Outcome 23"/>
    <hyperlink ref="C315:G315" location="'Outcome 23'!C4" display="'Outcome 23'!C4"/>
    <hyperlink ref="C36:D36" location="'Outcome 24'!C4" display="Outcome 24"/>
    <hyperlink ref="C324:G324" location="'Outcome 24'!C4" display="'Outcome 24'!C4"/>
    <hyperlink ref="C37:D37" location="'Outcome 25'!C4" display="Outcome 25"/>
    <hyperlink ref="C333:G333" location="'Outcome 25'!C4" display="'Outcome 25'!C4"/>
    <hyperlink ref="C2:F2" location="'Manuel - Handleiding'!C4" display="'Manuel - Handleiding'!C4"/>
  </hyperlinks>
  <pageMargins left="0.7" right="0.7" top="0.75" bottom="0.75" header="0.3" footer="0.3"/>
  <pageSetup scale="62" orientation="portrait" r:id="rId1"/>
  <headerFooter>
    <oddHeader>&amp;C&amp;A</oddHeader>
    <oddFooter>Page &amp;P de &amp;N</oddFooter>
  </headerFooter>
  <rowBreaks count="4" manualBreakCount="4">
    <brk id="66" min="1" max="29" man="1"/>
    <brk id="110" min="1" max="29" man="1"/>
    <brk id="232" min="1" max="29" man="1"/>
    <brk id="340" min="1" max="29" man="1"/>
  </rowBreaks>
  <colBreaks count="1" manualBreakCount="1">
    <brk id="27" max="150" man="1"/>
  </colBreaks>
  <ignoredErrors>
    <ignoredError sqref="P41:Q41 Y38 AZ38 BY38 P40:Q40" evalError="1"/>
    <ignoredError sqref="G49:R50 G54:R55 G59:R60 G64:R65 H38 G119 G356 G361:R361 O350:R351 G351 O355:R355 G346:R346 K345:R345 K360:R360 O356 C117 C126 C135 C144 C153 C162 C171 C180 C189 C198 C207 C216 C225 C234 C243 C252 C261 C270 C279 C288 C297 C306 C315 C324 C333 G128 G137 G146 G155 G164 G173 G182 G191 G200 G209 G218 G227 G236 G245 G254 G263 G272 G281 G290 G299 G308 G317 G326 G335" formula="1"/>
    <ignoredError sqref="G360 G355 G350 G345" formula="1" unlockedFormula="1"/>
    <ignoredError sqref="G358 G353 G348 T358 T353 T348 T343 G343" unlockedFormula="1"/>
  </ignoredErrors>
  <extLst>
    <ext xmlns:x14="http://schemas.microsoft.com/office/spreadsheetml/2009/9/main" uri="{CCE6A557-97BC-4b89-ADB6-D9C93CAAB3DF}">
      <x14:dataValidations xmlns:xm="http://schemas.microsoft.com/office/excel/2006/main" count="5">
        <x14:dataValidation type="list" allowBlank="1" showInputMessage="1" showErrorMessage="1">
          <x14:formula1>
            <xm:f>'List of Values'!$B$27:$B$28</xm:f>
          </x14:formula1>
          <xm:sqref>Z2</xm:sqref>
        </x14:dataValidation>
        <x14:dataValidation type="list" allowBlank="1" showInputMessage="1" showErrorMessage="1">
          <x14:formula1>
            <xm:f>'List of Values'!$G$7:$G$8</xm:f>
          </x14:formula1>
          <xm:sqref>T47:Z47 T57:Z57 T52:Z52 T62:Z62 T358:Z358 BT343:BZ343 BT353:BZ353 BT358:BZ358 AU47:BA47 AU57:BA57 AU52:BA52 AU62:BA62 AU343:BA343 AU353:BA353 AU348:BA348 AU358:BA358 BT47:BZ47 BT57:BZ57 BT52:BZ52 BT62:BZ62 T343:Z343 T348:Z348 T353:Z353 BT348:BZ348</xm:sqref>
        </x14:dataValidation>
        <x14:dataValidation type="list" allowBlank="1" showInputMessage="1" showErrorMessage="1">
          <x14:formula1>
            <xm:f>'List of Values'!$B$19:$B$20</xm:f>
          </x14:formula1>
          <xm:sqref>G49:J49 G54:J54 G59:J59 G64:J64 W82:Z82 W102:Z102 BG360:BJ360 W86 G360:J360 W69:Z69 W72:Z73 Y41:Z41 BY41:BZ41 AZ41:BA41 BG345:BJ345 BW72:BZ73 AH49:AK49 AH54:AK54 AH59:AK59 AH64:AK64 AX82:BA82 AX102:BA102 G350:J350 AX86 G355:J355 AX69:BA69 AX72:BA73 AH360:AK360 BG355:BJ355 AH345:AK345 AH350:AK350 AH355:AK355 BG49:BJ49 BG54:BJ54 BG59:BJ59 BG64:BJ64 BW82:BZ82 BW102:BZ102 G345:J345 BW86 BW88 BW69:BZ69 BG350:BJ350</xm:sqref>
        </x14:dataValidation>
        <x14:dataValidation type="list" allowBlank="1" showInputMessage="1" showErrorMessage="1">
          <x14:formula1>
            <xm:f>'List of Values'!$G$12:$G$14</xm:f>
          </x14:formula1>
          <xm:sqref>W84:Z85 W98:Z98 W100:Z100 AX84:BA85 AX98:BA98 AX100:BA100 BW84:BZ85 BW98:BZ98 BW100:BZ100 AX88:BA89 W88:Z89</xm:sqref>
        </x14:dataValidation>
        <x14:dataValidation type="list" allowBlank="1" showInputMessage="1" showErrorMessage="1">
          <x14:formula1>
            <xm:f>'List of Values'!$G$12:$G$13</xm:f>
          </x14:formula1>
          <xm:sqref>W8 J8 AW8 AK8 BW8 BJ8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BK496"/>
  <sheetViews>
    <sheetView zoomScale="130" zoomScaleNormal="130" zoomScaleSheetLayoutView="130" zoomScalePageLayoutView="90" workbookViewId="0">
      <pane ySplit="3" topLeftCell="A4" activePane="bottomLeft" state="frozen"/>
      <selection pane="bottomLeft" activeCell="C57" sqref="C57:U57"/>
    </sheetView>
  </sheetViews>
  <sheetFormatPr defaultColWidth="0" defaultRowHeight="15" zeroHeight="1" outlineLevelRow="1"/>
  <cols>
    <col min="1" max="1" width="15.7109375" customWidth="1"/>
    <col min="2" max="2" width="0.85546875" customWidth="1"/>
    <col min="3" max="21" width="5.28515625" customWidth="1"/>
    <col min="22" max="22" width="0.85546875" customWidth="1"/>
    <col min="23" max="23" width="11.5703125" hidden="1" customWidth="1"/>
    <col min="24" max="42" width="5.28515625" hidden="1" customWidth="1"/>
    <col min="43" max="43" width="11.5703125" hidden="1" customWidth="1"/>
    <col min="44" max="62" width="5.28515625" hidden="1" customWidth="1"/>
    <col min="63" max="63" width="3.42578125" hidden="1" customWidth="1"/>
    <col min="64" max="16384" width="11.5703125" hidden="1"/>
  </cols>
  <sheetData>
    <row r="1" spans="1:62" s="1" customFormat="1" ht="4.9000000000000004" customHeight="1" thickBot="1">
      <c r="A1" s="26"/>
      <c r="B1" s="16"/>
      <c r="C1" s="16"/>
      <c r="D1" s="16"/>
      <c r="E1" s="16"/>
      <c r="F1" s="16"/>
      <c r="G1" s="16"/>
      <c r="H1" s="16"/>
      <c r="I1" s="16"/>
      <c r="J1" s="16"/>
      <c r="K1" s="16"/>
      <c r="L1" s="16"/>
      <c r="M1" s="16"/>
      <c r="N1" s="16"/>
      <c r="O1" s="16"/>
      <c r="P1" s="16"/>
      <c r="Q1" s="16"/>
      <c r="R1" s="16"/>
      <c r="S1" s="16"/>
      <c r="T1" s="16"/>
      <c r="U1" s="16"/>
      <c r="V1" s="16"/>
    </row>
    <row r="2" spans="1:62" s="1" customFormat="1" ht="15" customHeight="1" thickBot="1">
      <c r="A2" s="26"/>
      <c r="B2" s="16"/>
      <c r="C2" s="1061" t="s">
        <v>499</v>
      </c>
      <c r="D2" s="1062"/>
      <c r="E2" s="1063"/>
      <c r="F2" s="1059" t="str">
        <f>IF($U$2="FR",X2,IF($U$2="NL",AR2))</f>
        <v>PROGRAMMES 2022-2026 - APPRÉCIATION PAR OUTCOME</v>
      </c>
      <c r="G2" s="1060"/>
      <c r="H2" s="1060"/>
      <c r="I2" s="1060"/>
      <c r="J2" s="1060"/>
      <c r="K2" s="1060"/>
      <c r="L2" s="1060"/>
      <c r="M2" s="1060"/>
      <c r="N2" s="1060"/>
      <c r="O2" s="1060"/>
      <c r="P2" s="1060"/>
      <c r="Q2" s="1060"/>
      <c r="R2" s="1060"/>
      <c r="S2" s="751" t="str">
        <f>IF($U$2="FR",AN2,IF($U$2="NL",BH2))</f>
        <v>LANGUE :</v>
      </c>
      <c r="T2" s="751">
        <f>IF($U$2="FR",AO2,IF($U$2="NL",BI2))</f>
        <v>0</v>
      </c>
      <c r="U2" s="61" t="s">
        <v>0</v>
      </c>
      <c r="V2" s="16"/>
      <c r="X2" s="891" t="s">
        <v>500</v>
      </c>
      <c r="Y2" s="892"/>
      <c r="Z2" s="892"/>
      <c r="AA2" s="892"/>
      <c r="AB2" s="892"/>
      <c r="AC2" s="892"/>
      <c r="AD2" s="892"/>
      <c r="AE2" s="892"/>
      <c r="AF2" s="892"/>
      <c r="AG2" s="892"/>
      <c r="AH2" s="892"/>
      <c r="AI2" s="892"/>
      <c r="AJ2" s="892"/>
      <c r="AK2" s="892"/>
      <c r="AL2" s="892"/>
      <c r="AM2" s="892"/>
      <c r="AN2" s="892" t="s">
        <v>2</v>
      </c>
      <c r="AO2" s="892"/>
      <c r="AP2" s="125" t="s">
        <v>0</v>
      </c>
      <c r="AQ2" s="126"/>
      <c r="AR2" s="891" t="s">
        <v>501</v>
      </c>
      <c r="AS2" s="892"/>
      <c r="AT2" s="892"/>
      <c r="AU2" s="892"/>
      <c r="AV2" s="892"/>
      <c r="AW2" s="892"/>
      <c r="AX2" s="892"/>
      <c r="AY2" s="892"/>
      <c r="AZ2" s="892"/>
      <c r="BA2" s="892"/>
      <c r="BB2" s="892"/>
      <c r="BC2" s="892"/>
      <c r="BD2" s="892"/>
      <c r="BE2" s="892"/>
      <c r="BF2" s="892"/>
      <c r="BG2" s="892"/>
      <c r="BH2" s="892" t="s">
        <v>191</v>
      </c>
      <c r="BI2" s="892"/>
      <c r="BJ2" s="125" t="s">
        <v>5</v>
      </c>
    </row>
    <row r="3" spans="1:62" s="1" customFormat="1" ht="4.9000000000000004" customHeight="1" thickBot="1">
      <c r="A3" s="26"/>
      <c r="B3" s="16"/>
      <c r="C3" s="16"/>
      <c r="D3" s="16"/>
      <c r="E3" s="16"/>
      <c r="F3" s="16"/>
      <c r="G3" s="16"/>
      <c r="H3" s="16"/>
      <c r="I3" s="16"/>
      <c r="J3" s="16"/>
      <c r="K3" s="16"/>
      <c r="L3" s="16"/>
      <c r="M3" s="16"/>
      <c r="N3" s="16"/>
      <c r="O3" s="16"/>
      <c r="P3" s="16"/>
      <c r="Q3" s="16"/>
      <c r="R3" s="16"/>
      <c r="S3" s="16"/>
      <c r="T3" s="16"/>
      <c r="U3" s="16"/>
      <c r="V3" s="1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row>
    <row r="4" spans="1:62" s="1" customFormat="1" ht="12.75">
      <c r="A4" s="26"/>
      <c r="B4" s="16"/>
      <c r="C4" s="867" t="str">
        <f t="shared" ref="C4:U4" si="0">IF($U$2="FR",X4,IF($U$2="NL",AR4))</f>
        <v>IDENTIFICATION DE L'OUTCOME</v>
      </c>
      <c r="D4" s="868">
        <f t="shared" si="0"/>
        <v>0</v>
      </c>
      <c r="E4" s="868">
        <f t="shared" si="0"/>
        <v>0</v>
      </c>
      <c r="F4" s="868">
        <f t="shared" si="0"/>
        <v>0</v>
      </c>
      <c r="G4" s="868">
        <f t="shared" si="0"/>
        <v>0</v>
      </c>
      <c r="H4" s="868">
        <f t="shared" si="0"/>
        <v>0</v>
      </c>
      <c r="I4" s="868">
        <f t="shared" si="0"/>
        <v>0</v>
      </c>
      <c r="J4" s="868">
        <f t="shared" si="0"/>
        <v>0</v>
      </c>
      <c r="K4" s="868">
        <f t="shared" si="0"/>
        <v>0</v>
      </c>
      <c r="L4" s="868">
        <f t="shared" si="0"/>
        <v>0</v>
      </c>
      <c r="M4" s="868">
        <f t="shared" si="0"/>
        <v>0</v>
      </c>
      <c r="N4" s="868">
        <f t="shared" si="0"/>
        <v>0</v>
      </c>
      <c r="O4" s="868">
        <f t="shared" si="0"/>
        <v>0</v>
      </c>
      <c r="P4" s="868">
        <f t="shared" si="0"/>
        <v>0</v>
      </c>
      <c r="Q4" s="868">
        <f t="shared" si="0"/>
        <v>0</v>
      </c>
      <c r="R4" s="868">
        <f t="shared" si="0"/>
        <v>0</v>
      </c>
      <c r="S4" s="868">
        <f t="shared" si="0"/>
        <v>0</v>
      </c>
      <c r="T4" s="868">
        <f t="shared" si="0"/>
        <v>0</v>
      </c>
      <c r="U4" s="869">
        <f t="shared" si="0"/>
        <v>0</v>
      </c>
      <c r="V4" s="16"/>
      <c r="X4" s="893" t="s">
        <v>502</v>
      </c>
      <c r="Y4" s="677"/>
      <c r="Z4" s="677"/>
      <c r="AA4" s="677"/>
      <c r="AB4" s="677"/>
      <c r="AC4" s="677"/>
      <c r="AD4" s="677"/>
      <c r="AE4" s="677"/>
      <c r="AF4" s="677"/>
      <c r="AG4" s="677"/>
      <c r="AH4" s="677"/>
      <c r="AI4" s="677"/>
      <c r="AJ4" s="677"/>
      <c r="AK4" s="677"/>
      <c r="AL4" s="677"/>
      <c r="AM4" s="677"/>
      <c r="AN4" s="677"/>
      <c r="AO4" s="677"/>
      <c r="AP4" s="678"/>
      <c r="AQ4" s="126"/>
      <c r="AR4" s="893" t="s">
        <v>503</v>
      </c>
      <c r="AS4" s="677"/>
      <c r="AT4" s="677"/>
      <c r="AU4" s="677"/>
      <c r="AV4" s="677"/>
      <c r="AW4" s="677"/>
      <c r="AX4" s="677"/>
      <c r="AY4" s="677"/>
      <c r="AZ4" s="677"/>
      <c r="BA4" s="677"/>
      <c r="BB4" s="677"/>
      <c r="BC4" s="677"/>
      <c r="BD4" s="677"/>
      <c r="BE4" s="677"/>
      <c r="BF4" s="677"/>
      <c r="BG4" s="677"/>
      <c r="BH4" s="677"/>
      <c r="BI4" s="677"/>
      <c r="BJ4" s="678"/>
    </row>
    <row r="5" spans="1:62" s="1" customFormat="1" ht="12.75">
      <c r="A5" s="26"/>
      <c r="B5" s="16"/>
      <c r="C5" s="870" t="str">
        <f t="shared" ref="C5:C15" si="1">IF($U$2="FR",X5,IF($U$2="NL",AR5))</f>
        <v>ACNG demandeur(s) :</v>
      </c>
      <c r="D5" s="871">
        <f t="shared" ref="D5:D15" si="2">IF($U$2="FR",Y5,IF($U$2="NL",AS5))</f>
        <v>0</v>
      </c>
      <c r="E5" s="871">
        <f t="shared" ref="E5:E15" si="3">IF($U$2="FR",Z5,IF($U$2="NL",AT5))</f>
        <v>0</v>
      </c>
      <c r="F5" s="871">
        <f t="shared" ref="F5:F15" si="4">IF($U$2="FR",AA5,IF($U$2="NL",AU5))</f>
        <v>0</v>
      </c>
      <c r="G5" s="871">
        <f t="shared" ref="G5:G15" si="5">IF($U$2="FR",AB5,IF($U$2="NL",AV5))</f>
        <v>0</v>
      </c>
      <c r="H5" s="843"/>
      <c r="I5" s="843"/>
      <c r="J5" s="843"/>
      <c r="K5" s="843"/>
      <c r="L5" s="843"/>
      <c r="M5" s="843"/>
      <c r="N5" s="843"/>
      <c r="O5" s="843"/>
      <c r="P5" s="843"/>
      <c r="Q5" s="843"/>
      <c r="R5" s="843"/>
      <c r="S5" s="843"/>
      <c r="T5" s="843"/>
      <c r="U5" s="858"/>
      <c r="V5" s="16"/>
      <c r="X5" s="651" t="s">
        <v>194</v>
      </c>
      <c r="Y5" s="652"/>
      <c r="Z5" s="652"/>
      <c r="AA5" s="652"/>
      <c r="AB5" s="652"/>
      <c r="AC5" s="654"/>
      <c r="AD5" s="654"/>
      <c r="AE5" s="654"/>
      <c r="AF5" s="654"/>
      <c r="AG5" s="654"/>
      <c r="AH5" s="654"/>
      <c r="AI5" s="654"/>
      <c r="AJ5" s="654"/>
      <c r="AK5" s="654"/>
      <c r="AL5" s="654"/>
      <c r="AM5" s="654"/>
      <c r="AN5" s="654"/>
      <c r="AO5" s="654"/>
      <c r="AP5" s="882"/>
      <c r="AQ5" s="126"/>
      <c r="AR5" s="651" t="s">
        <v>195</v>
      </c>
      <c r="AS5" s="652"/>
      <c r="AT5" s="652"/>
      <c r="AU5" s="652"/>
      <c r="AV5" s="652"/>
      <c r="AW5" s="654"/>
      <c r="AX5" s="654"/>
      <c r="AY5" s="654"/>
      <c r="AZ5" s="654"/>
      <c r="BA5" s="654"/>
      <c r="BB5" s="654"/>
      <c r="BC5" s="654"/>
      <c r="BD5" s="654"/>
      <c r="BE5" s="654"/>
      <c r="BF5" s="654"/>
      <c r="BG5" s="654"/>
      <c r="BH5" s="654"/>
      <c r="BI5" s="654"/>
      <c r="BJ5" s="882"/>
    </row>
    <row r="6" spans="1:62" s="1" customFormat="1" ht="12.75">
      <c r="A6" s="26"/>
      <c r="B6" s="16"/>
      <c r="C6" s="870" t="str">
        <f t="shared" si="1"/>
        <v>Titre court de l'outcome :</v>
      </c>
      <c r="D6" s="871">
        <f t="shared" si="2"/>
        <v>0</v>
      </c>
      <c r="E6" s="871">
        <f t="shared" si="3"/>
        <v>0</v>
      </c>
      <c r="F6" s="871">
        <f t="shared" si="4"/>
        <v>0</v>
      </c>
      <c r="G6" s="871">
        <f t="shared" si="5"/>
        <v>0</v>
      </c>
      <c r="H6" s="843"/>
      <c r="I6" s="843"/>
      <c r="J6" s="843"/>
      <c r="K6" s="843"/>
      <c r="L6" s="843"/>
      <c r="M6" s="843"/>
      <c r="N6" s="843"/>
      <c r="O6" s="843"/>
      <c r="P6" s="843"/>
      <c r="Q6" s="843"/>
      <c r="R6" s="843"/>
      <c r="S6" s="843"/>
      <c r="T6" s="843"/>
      <c r="U6" s="858"/>
      <c r="V6" s="16"/>
      <c r="X6" s="651" t="s">
        <v>504</v>
      </c>
      <c r="Y6" s="652"/>
      <c r="Z6" s="652"/>
      <c r="AA6" s="652"/>
      <c r="AB6" s="652"/>
      <c r="AC6" s="654"/>
      <c r="AD6" s="654"/>
      <c r="AE6" s="654"/>
      <c r="AF6" s="654"/>
      <c r="AG6" s="654"/>
      <c r="AH6" s="654"/>
      <c r="AI6" s="654"/>
      <c r="AJ6" s="654"/>
      <c r="AK6" s="654"/>
      <c r="AL6" s="654"/>
      <c r="AM6" s="654"/>
      <c r="AN6" s="654"/>
      <c r="AO6" s="654"/>
      <c r="AP6" s="882"/>
      <c r="AQ6" s="126"/>
      <c r="AR6" s="651" t="s">
        <v>505</v>
      </c>
      <c r="AS6" s="652"/>
      <c r="AT6" s="652"/>
      <c r="AU6" s="652"/>
      <c r="AV6" s="652"/>
      <c r="AW6" s="654"/>
      <c r="AX6" s="654"/>
      <c r="AY6" s="654"/>
      <c r="AZ6" s="654"/>
      <c r="BA6" s="654"/>
      <c r="BB6" s="654"/>
      <c r="BC6" s="654"/>
      <c r="BD6" s="654"/>
      <c r="BE6" s="654"/>
      <c r="BF6" s="654"/>
      <c r="BG6" s="654"/>
      <c r="BH6" s="654"/>
      <c r="BI6" s="654"/>
      <c r="BJ6" s="882"/>
    </row>
    <row r="7" spans="1:62" s="1" customFormat="1" ht="12.75">
      <c r="A7" s="26"/>
      <c r="B7" s="16"/>
      <c r="C7" s="870" t="str">
        <f t="shared" si="1"/>
        <v>IATI Identifier de l'outcome :</v>
      </c>
      <c r="D7" s="871">
        <f t="shared" si="2"/>
        <v>0</v>
      </c>
      <c r="E7" s="871">
        <f t="shared" si="3"/>
        <v>0</v>
      </c>
      <c r="F7" s="871">
        <f t="shared" si="4"/>
        <v>0</v>
      </c>
      <c r="G7" s="871">
        <f t="shared" si="5"/>
        <v>0</v>
      </c>
      <c r="H7" s="843"/>
      <c r="I7" s="843"/>
      <c r="J7" s="843"/>
      <c r="K7" s="843"/>
      <c r="L7" s="843"/>
      <c r="M7" s="843"/>
      <c r="N7" s="843"/>
      <c r="O7" s="843"/>
      <c r="P7" s="843"/>
      <c r="Q7" s="843"/>
      <c r="R7" s="843"/>
      <c r="S7" s="843"/>
      <c r="T7" s="843"/>
      <c r="U7" s="858"/>
      <c r="V7" s="16"/>
      <c r="X7" s="651" t="s">
        <v>408</v>
      </c>
      <c r="Y7" s="652"/>
      <c r="Z7" s="652"/>
      <c r="AA7" s="652"/>
      <c r="AB7" s="652"/>
      <c r="AC7" s="654"/>
      <c r="AD7" s="654"/>
      <c r="AE7" s="654"/>
      <c r="AF7" s="654"/>
      <c r="AG7" s="654"/>
      <c r="AH7" s="654"/>
      <c r="AI7" s="654"/>
      <c r="AJ7" s="654"/>
      <c r="AK7" s="654"/>
      <c r="AL7" s="654"/>
      <c r="AM7" s="654"/>
      <c r="AN7" s="654"/>
      <c r="AO7" s="654"/>
      <c r="AP7" s="882"/>
      <c r="AQ7" s="126"/>
      <c r="AR7" s="651" t="s">
        <v>506</v>
      </c>
      <c r="AS7" s="652"/>
      <c r="AT7" s="652"/>
      <c r="AU7" s="652"/>
      <c r="AV7" s="652"/>
      <c r="AW7" s="654"/>
      <c r="AX7" s="654"/>
      <c r="AY7" s="654"/>
      <c r="AZ7" s="654"/>
      <c r="BA7" s="654"/>
      <c r="BB7" s="654"/>
      <c r="BC7" s="654"/>
      <c r="BD7" s="654"/>
      <c r="BE7" s="654"/>
      <c r="BF7" s="654"/>
      <c r="BG7" s="654"/>
      <c r="BH7" s="654"/>
      <c r="BI7" s="654"/>
      <c r="BJ7" s="882"/>
    </row>
    <row r="8" spans="1:62" s="1" customFormat="1" ht="13.9" customHeight="1">
      <c r="A8" s="26"/>
      <c r="B8" s="16"/>
      <c r="C8" s="870" t="str">
        <f t="shared" si="1"/>
        <v>Pays / Région d'intervention :</v>
      </c>
      <c r="D8" s="871">
        <f t="shared" si="2"/>
        <v>0</v>
      </c>
      <c r="E8" s="871">
        <f t="shared" si="3"/>
        <v>0</v>
      </c>
      <c r="F8" s="871">
        <f t="shared" si="4"/>
        <v>0</v>
      </c>
      <c r="G8" s="871">
        <f t="shared" si="5"/>
        <v>0</v>
      </c>
      <c r="H8" s="843" t="s">
        <v>200</v>
      </c>
      <c r="I8" s="843"/>
      <c r="J8" s="843"/>
      <c r="K8" s="843"/>
      <c r="L8" s="843"/>
      <c r="M8" s="843"/>
      <c r="N8" s="843"/>
      <c r="O8" s="843"/>
      <c r="P8" s="843"/>
      <c r="Q8" s="843"/>
      <c r="R8" s="843"/>
      <c r="S8" s="843"/>
      <c r="T8" s="843"/>
      <c r="U8" s="858"/>
      <c r="V8" s="16"/>
      <c r="X8" s="651" t="s">
        <v>507</v>
      </c>
      <c r="Y8" s="652"/>
      <c r="Z8" s="652"/>
      <c r="AA8" s="652"/>
      <c r="AB8" s="652"/>
      <c r="AC8" s="654" t="s">
        <v>508</v>
      </c>
      <c r="AD8" s="654"/>
      <c r="AE8" s="654"/>
      <c r="AF8" s="654"/>
      <c r="AG8" s="654"/>
      <c r="AH8" s="654"/>
      <c r="AI8" s="654"/>
      <c r="AJ8" s="654"/>
      <c r="AK8" s="654"/>
      <c r="AL8" s="654"/>
      <c r="AM8" s="654"/>
      <c r="AN8" s="654"/>
      <c r="AO8" s="654"/>
      <c r="AP8" s="882"/>
      <c r="AQ8" s="126"/>
      <c r="AR8" s="651" t="s">
        <v>509</v>
      </c>
      <c r="AS8" s="652"/>
      <c r="AT8" s="652"/>
      <c r="AU8" s="652"/>
      <c r="AV8" s="652"/>
      <c r="AW8" s="654" t="s">
        <v>510</v>
      </c>
      <c r="AX8" s="654"/>
      <c r="AY8" s="654"/>
      <c r="AZ8" s="654"/>
      <c r="BA8" s="654"/>
      <c r="BB8" s="654"/>
      <c r="BC8" s="654"/>
      <c r="BD8" s="654"/>
      <c r="BE8" s="654"/>
      <c r="BF8" s="654"/>
      <c r="BG8" s="654"/>
      <c r="BH8" s="654"/>
      <c r="BI8" s="654"/>
      <c r="BJ8" s="882"/>
    </row>
    <row r="9" spans="1:62" s="1" customFormat="1" ht="13.9" customHeight="1">
      <c r="A9" s="26"/>
      <c r="B9" s="16"/>
      <c r="C9" s="870" t="str">
        <f t="shared" si="1"/>
        <v>Cadre Stratégique Commun :</v>
      </c>
      <c r="D9" s="871">
        <f t="shared" si="2"/>
        <v>0</v>
      </c>
      <c r="E9" s="871">
        <f t="shared" si="3"/>
        <v>0</v>
      </c>
      <c r="F9" s="871">
        <f t="shared" si="4"/>
        <v>0</v>
      </c>
      <c r="G9" s="871">
        <f t="shared" si="5"/>
        <v>0</v>
      </c>
      <c r="H9" s="843" t="s">
        <v>200</v>
      </c>
      <c r="I9" s="843"/>
      <c r="J9" s="843"/>
      <c r="K9" s="843"/>
      <c r="L9" s="843"/>
      <c r="M9" s="843"/>
      <c r="N9" s="843"/>
      <c r="O9" s="843"/>
      <c r="P9" s="843"/>
      <c r="Q9" s="843"/>
      <c r="R9" s="843"/>
      <c r="S9" s="843"/>
      <c r="T9" s="843"/>
      <c r="U9" s="858"/>
      <c r="V9" s="16"/>
      <c r="X9" s="651" t="s">
        <v>511</v>
      </c>
      <c r="Y9" s="652"/>
      <c r="Z9" s="652"/>
      <c r="AA9" s="652"/>
      <c r="AB9" s="652"/>
      <c r="AC9" s="654" t="s">
        <v>508</v>
      </c>
      <c r="AD9" s="654"/>
      <c r="AE9" s="654"/>
      <c r="AF9" s="654"/>
      <c r="AG9" s="654"/>
      <c r="AH9" s="654"/>
      <c r="AI9" s="654"/>
      <c r="AJ9" s="654"/>
      <c r="AK9" s="654"/>
      <c r="AL9" s="654"/>
      <c r="AM9" s="654"/>
      <c r="AN9" s="654"/>
      <c r="AO9" s="654"/>
      <c r="AP9" s="882"/>
      <c r="AQ9" s="126"/>
      <c r="AR9" s="651" t="s">
        <v>512</v>
      </c>
      <c r="AS9" s="652"/>
      <c r="AT9" s="652"/>
      <c r="AU9" s="652"/>
      <c r="AV9" s="652"/>
      <c r="AW9" s="654" t="s">
        <v>508</v>
      </c>
      <c r="AX9" s="654"/>
      <c r="AY9" s="654"/>
      <c r="AZ9" s="654"/>
      <c r="BA9" s="654"/>
      <c r="BB9" s="654"/>
      <c r="BC9" s="654"/>
      <c r="BD9" s="654"/>
      <c r="BE9" s="654"/>
      <c r="BF9" s="654"/>
      <c r="BG9" s="654"/>
      <c r="BH9" s="654"/>
      <c r="BI9" s="654"/>
      <c r="BJ9" s="882"/>
    </row>
    <row r="10" spans="1:62" s="1" customFormat="1" ht="12.75">
      <c r="A10" s="26"/>
      <c r="B10" s="16"/>
      <c r="C10" s="872" t="str">
        <f t="shared" si="1"/>
        <v>Coûts opérationnels totaux :</v>
      </c>
      <c r="D10" s="873">
        <f t="shared" si="2"/>
        <v>0</v>
      </c>
      <c r="E10" s="873">
        <f t="shared" si="3"/>
        <v>0</v>
      </c>
      <c r="F10" s="873">
        <f t="shared" si="4"/>
        <v>0</v>
      </c>
      <c r="G10" s="873">
        <f t="shared" si="5"/>
        <v>0</v>
      </c>
      <c r="H10" s="874"/>
      <c r="I10" s="874"/>
      <c r="J10" s="874"/>
      <c r="K10" s="874"/>
      <c r="L10" s="874"/>
      <c r="M10" s="874"/>
      <c r="N10" s="874"/>
      <c r="O10" s="874"/>
      <c r="P10" s="874"/>
      <c r="Q10" s="874"/>
      <c r="R10" s="874"/>
      <c r="S10" s="874"/>
      <c r="T10" s="874"/>
      <c r="U10" s="875"/>
      <c r="V10" s="16"/>
      <c r="X10" s="883" t="s">
        <v>278</v>
      </c>
      <c r="Y10" s="884"/>
      <c r="Z10" s="884"/>
      <c r="AA10" s="884"/>
      <c r="AB10" s="884"/>
      <c r="AC10" s="885"/>
      <c r="AD10" s="885"/>
      <c r="AE10" s="885"/>
      <c r="AF10" s="885"/>
      <c r="AG10" s="885"/>
      <c r="AH10" s="885"/>
      <c r="AI10" s="885"/>
      <c r="AJ10" s="885"/>
      <c r="AK10" s="885"/>
      <c r="AL10" s="885"/>
      <c r="AM10" s="885"/>
      <c r="AN10" s="885"/>
      <c r="AO10" s="885"/>
      <c r="AP10" s="886"/>
      <c r="AQ10" s="126"/>
      <c r="AR10" s="883" t="s">
        <v>281</v>
      </c>
      <c r="AS10" s="884"/>
      <c r="AT10" s="884"/>
      <c r="AU10" s="884"/>
      <c r="AV10" s="884"/>
      <c r="AW10" s="885"/>
      <c r="AX10" s="885"/>
      <c r="AY10" s="885"/>
      <c r="AZ10" s="885"/>
      <c r="BA10" s="885"/>
      <c r="BB10" s="885"/>
      <c r="BC10" s="885"/>
      <c r="BD10" s="885"/>
      <c r="BE10" s="885"/>
      <c r="BF10" s="885"/>
      <c r="BG10" s="885"/>
      <c r="BH10" s="885"/>
      <c r="BI10" s="885"/>
      <c r="BJ10" s="886"/>
    </row>
    <row r="11" spans="1:62" s="1" customFormat="1" ht="12.75" outlineLevel="1">
      <c r="A11" s="26"/>
      <c r="B11" s="16"/>
      <c r="C11" s="1085" t="str">
        <f t="shared" si="1"/>
        <v>Si outcome commun à l'intérieur d'un programme commun</v>
      </c>
      <c r="D11" s="1086">
        <f t="shared" si="2"/>
        <v>0</v>
      </c>
      <c r="E11" s="1086">
        <f t="shared" si="3"/>
        <v>0</v>
      </c>
      <c r="F11" s="1086">
        <f t="shared" si="4"/>
        <v>0</v>
      </c>
      <c r="G11" s="1086">
        <f t="shared" si="5"/>
        <v>0</v>
      </c>
      <c r="H11" s="1086">
        <f t="shared" ref="H11:U11" si="6">IF($U$2="FR",AC11,IF($U$2="NL",AW11))</f>
        <v>0</v>
      </c>
      <c r="I11" s="1086">
        <f t="shared" si="6"/>
        <v>0</v>
      </c>
      <c r="J11" s="1086">
        <f t="shared" si="6"/>
        <v>0</v>
      </c>
      <c r="K11" s="1086">
        <f t="shared" si="6"/>
        <v>0</v>
      </c>
      <c r="L11" s="1086">
        <f t="shared" si="6"/>
        <v>0</v>
      </c>
      <c r="M11" s="1086">
        <f t="shared" si="6"/>
        <v>0</v>
      </c>
      <c r="N11" s="1086">
        <f t="shared" si="6"/>
        <v>0</v>
      </c>
      <c r="O11" s="1086">
        <f t="shared" si="6"/>
        <v>0</v>
      </c>
      <c r="P11" s="1086">
        <f t="shared" si="6"/>
        <v>0</v>
      </c>
      <c r="Q11" s="1086">
        <f t="shared" si="6"/>
        <v>0</v>
      </c>
      <c r="R11" s="1086">
        <f t="shared" si="6"/>
        <v>0</v>
      </c>
      <c r="S11" s="1086">
        <f t="shared" si="6"/>
        <v>0</v>
      </c>
      <c r="T11" s="1086">
        <f t="shared" si="6"/>
        <v>0</v>
      </c>
      <c r="U11" s="1087">
        <f t="shared" si="6"/>
        <v>0</v>
      </c>
      <c r="V11" s="16"/>
      <c r="X11" s="1088" t="s">
        <v>418</v>
      </c>
      <c r="Y11" s="1089"/>
      <c r="Z11" s="1089"/>
      <c r="AA11" s="1089"/>
      <c r="AB11" s="1089"/>
      <c r="AC11" s="1089"/>
      <c r="AD11" s="1089"/>
      <c r="AE11" s="1089"/>
      <c r="AF11" s="1089"/>
      <c r="AG11" s="1089"/>
      <c r="AH11" s="1089"/>
      <c r="AI11" s="1089"/>
      <c r="AJ11" s="1089"/>
      <c r="AK11" s="1089"/>
      <c r="AL11" s="1089"/>
      <c r="AM11" s="1089"/>
      <c r="AN11" s="1089"/>
      <c r="AO11" s="1089"/>
      <c r="AP11" s="1090"/>
      <c r="AQ11" s="126"/>
      <c r="AR11" s="1088" t="s">
        <v>513</v>
      </c>
      <c r="AS11" s="1089"/>
      <c r="AT11" s="1089"/>
      <c r="AU11" s="1089"/>
      <c r="AV11" s="1089"/>
      <c r="AW11" s="1089"/>
      <c r="AX11" s="1089"/>
      <c r="AY11" s="1089"/>
      <c r="AZ11" s="1089"/>
      <c r="BA11" s="1089"/>
      <c r="BB11" s="1089"/>
      <c r="BC11" s="1089"/>
      <c r="BD11" s="1089"/>
      <c r="BE11" s="1089"/>
      <c r="BF11" s="1089"/>
      <c r="BG11" s="1089"/>
      <c r="BH11" s="1089"/>
      <c r="BI11" s="1089"/>
      <c r="BJ11" s="1090"/>
    </row>
    <row r="12" spans="1:62" s="1" customFormat="1" ht="14.45" customHeight="1" outlineLevel="1">
      <c r="A12" s="26"/>
      <c r="B12" s="16"/>
      <c r="C12" s="876" t="str">
        <f t="shared" si="1"/>
        <v>Coûts opérationnels - ACNG 1</v>
      </c>
      <c r="D12" s="877">
        <f t="shared" si="2"/>
        <v>0</v>
      </c>
      <c r="E12" s="877">
        <f t="shared" si="3"/>
        <v>0</v>
      </c>
      <c r="F12" s="877">
        <f t="shared" si="4"/>
        <v>0</v>
      </c>
      <c r="G12" s="877">
        <f t="shared" si="5"/>
        <v>0</v>
      </c>
      <c r="H12" s="878" t="str">
        <f t="shared" ref="H12:I15" si="7">IF($U$2="FR",AC12,IF($U$2="NL",AW12))</f>
        <v>Acronyme :</v>
      </c>
      <c r="I12" s="878">
        <f t="shared" si="7"/>
        <v>0</v>
      </c>
      <c r="J12" s="865"/>
      <c r="K12" s="865"/>
      <c r="L12" s="865"/>
      <c r="M12" s="865"/>
      <c r="N12" s="1070" t="str">
        <f t="shared" ref="N12:P15" si="8">IF($U$2="FR",AI12,IF($U$2="NL",BC12))</f>
        <v>C.O. ACNG 1 :</v>
      </c>
      <c r="O12" s="1071">
        <f t="shared" si="8"/>
        <v>0</v>
      </c>
      <c r="P12" s="1072">
        <f t="shared" si="8"/>
        <v>0</v>
      </c>
      <c r="Q12" s="1073"/>
      <c r="R12" s="1074"/>
      <c r="S12" s="1075"/>
      <c r="T12" s="65" t="str">
        <f>IF($U$2="FR",AO12,IF($U$2="NL",BI12))</f>
        <v>Part :</v>
      </c>
      <c r="U12" s="123" t="e">
        <f>Q12/$H$10</f>
        <v>#DIV/0!</v>
      </c>
      <c r="V12" s="16"/>
      <c r="X12" s="887" t="s">
        <v>514</v>
      </c>
      <c r="Y12" s="888"/>
      <c r="Z12" s="888"/>
      <c r="AA12" s="888"/>
      <c r="AB12" s="888"/>
      <c r="AC12" s="889" t="s">
        <v>515</v>
      </c>
      <c r="AD12" s="889"/>
      <c r="AE12" s="890"/>
      <c r="AF12" s="890"/>
      <c r="AG12" s="890"/>
      <c r="AH12" s="890"/>
      <c r="AI12" s="894" t="s">
        <v>516</v>
      </c>
      <c r="AJ12" s="895"/>
      <c r="AK12" s="896"/>
      <c r="AL12" s="897"/>
      <c r="AM12" s="898"/>
      <c r="AN12" s="899"/>
      <c r="AO12" s="127" t="s">
        <v>517</v>
      </c>
      <c r="AP12" s="128"/>
      <c r="AQ12" s="126"/>
      <c r="AR12" s="887" t="s">
        <v>518</v>
      </c>
      <c r="AS12" s="888"/>
      <c r="AT12" s="888"/>
      <c r="AU12" s="888"/>
      <c r="AV12" s="888"/>
      <c r="AW12" s="889" t="s">
        <v>519</v>
      </c>
      <c r="AX12" s="889"/>
      <c r="AY12" s="890"/>
      <c r="AZ12" s="890"/>
      <c r="BA12" s="890"/>
      <c r="BB12" s="890"/>
      <c r="BC12" s="894" t="s">
        <v>520</v>
      </c>
      <c r="BD12" s="895"/>
      <c r="BE12" s="896"/>
      <c r="BF12" s="897"/>
      <c r="BG12" s="898"/>
      <c r="BH12" s="899"/>
      <c r="BI12" s="127" t="s">
        <v>521</v>
      </c>
      <c r="BJ12" s="128" t="e">
        <f>BF12/$AW$10</f>
        <v>#DIV/0!</v>
      </c>
    </row>
    <row r="13" spans="1:62" s="1" customFormat="1" ht="13.9" customHeight="1" outlineLevel="1">
      <c r="A13" s="26"/>
      <c r="B13" s="16"/>
      <c r="C13" s="840" t="str">
        <f t="shared" si="1"/>
        <v>Coûts opérationnels - ACNG 2</v>
      </c>
      <c r="D13" s="841">
        <f t="shared" si="2"/>
        <v>0</v>
      </c>
      <c r="E13" s="841">
        <f t="shared" si="3"/>
        <v>0</v>
      </c>
      <c r="F13" s="841">
        <f t="shared" si="4"/>
        <v>0</v>
      </c>
      <c r="G13" s="841">
        <f t="shared" si="5"/>
        <v>0</v>
      </c>
      <c r="H13" s="842" t="str">
        <f t="shared" si="7"/>
        <v>Acronyme :</v>
      </c>
      <c r="I13" s="842">
        <f t="shared" si="7"/>
        <v>0</v>
      </c>
      <c r="J13" s="843"/>
      <c r="K13" s="843"/>
      <c r="L13" s="843"/>
      <c r="M13" s="843"/>
      <c r="N13" s="1070" t="str">
        <f t="shared" si="8"/>
        <v>C.O. ACNG 2 :</v>
      </c>
      <c r="O13" s="1071">
        <f t="shared" si="8"/>
        <v>0</v>
      </c>
      <c r="P13" s="1072">
        <f t="shared" si="8"/>
        <v>0</v>
      </c>
      <c r="Q13" s="1076"/>
      <c r="R13" s="1077"/>
      <c r="S13" s="1078"/>
      <c r="T13" s="65" t="str">
        <f>IF($U$2="FR",AO13,IF($U$2="NL",BI13))</f>
        <v>Part :</v>
      </c>
      <c r="U13" s="123" t="e">
        <f>Q13/$H$10</f>
        <v>#DIV/0!</v>
      </c>
      <c r="V13" s="16"/>
      <c r="X13" s="651" t="s">
        <v>522</v>
      </c>
      <c r="Y13" s="652"/>
      <c r="Z13" s="652"/>
      <c r="AA13" s="652"/>
      <c r="AB13" s="652"/>
      <c r="AC13" s="653" t="s">
        <v>515</v>
      </c>
      <c r="AD13" s="653"/>
      <c r="AE13" s="654"/>
      <c r="AF13" s="654"/>
      <c r="AG13" s="654"/>
      <c r="AH13" s="654"/>
      <c r="AI13" s="645" t="s">
        <v>523</v>
      </c>
      <c r="AJ13" s="646"/>
      <c r="AK13" s="647"/>
      <c r="AL13" s="648"/>
      <c r="AM13" s="649"/>
      <c r="AN13" s="650"/>
      <c r="AO13" s="127" t="s">
        <v>517</v>
      </c>
      <c r="AP13" s="129" t="e">
        <f>AL13/$AC$10</f>
        <v>#DIV/0!</v>
      </c>
      <c r="AQ13" s="126"/>
      <c r="AR13" s="651" t="s">
        <v>524</v>
      </c>
      <c r="AS13" s="652"/>
      <c r="AT13" s="652"/>
      <c r="AU13" s="652"/>
      <c r="AV13" s="652"/>
      <c r="AW13" s="653" t="s">
        <v>519</v>
      </c>
      <c r="AX13" s="653"/>
      <c r="AY13" s="654"/>
      <c r="AZ13" s="654"/>
      <c r="BA13" s="654"/>
      <c r="BB13" s="654"/>
      <c r="BC13" s="645" t="s">
        <v>525</v>
      </c>
      <c r="BD13" s="646"/>
      <c r="BE13" s="647"/>
      <c r="BF13" s="648"/>
      <c r="BG13" s="649"/>
      <c r="BH13" s="650"/>
      <c r="BI13" s="127" t="s">
        <v>521</v>
      </c>
      <c r="BJ13" s="129" t="e">
        <f>BF13/$AW$10</f>
        <v>#DIV/0!</v>
      </c>
    </row>
    <row r="14" spans="1:62" s="1" customFormat="1" ht="13.9" customHeight="1" outlineLevel="1">
      <c r="A14" s="26"/>
      <c r="B14" s="16"/>
      <c r="C14" s="840" t="str">
        <f t="shared" si="1"/>
        <v>Coûts opérationnels - ACNG 3</v>
      </c>
      <c r="D14" s="841">
        <f t="shared" si="2"/>
        <v>0</v>
      </c>
      <c r="E14" s="841">
        <f t="shared" si="3"/>
        <v>0</v>
      </c>
      <c r="F14" s="841">
        <f t="shared" si="4"/>
        <v>0</v>
      </c>
      <c r="G14" s="841">
        <f t="shared" si="5"/>
        <v>0</v>
      </c>
      <c r="H14" s="842" t="str">
        <f t="shared" si="7"/>
        <v>Acronyme :</v>
      </c>
      <c r="I14" s="842">
        <f t="shared" si="7"/>
        <v>0</v>
      </c>
      <c r="J14" s="843"/>
      <c r="K14" s="843"/>
      <c r="L14" s="843"/>
      <c r="M14" s="843"/>
      <c r="N14" s="1070" t="str">
        <f t="shared" si="8"/>
        <v>C.O. ACNG 3 :</v>
      </c>
      <c r="O14" s="1071">
        <f t="shared" si="8"/>
        <v>0</v>
      </c>
      <c r="P14" s="1072">
        <f t="shared" si="8"/>
        <v>0</v>
      </c>
      <c r="Q14" s="1076"/>
      <c r="R14" s="1077"/>
      <c r="S14" s="1078"/>
      <c r="T14" s="65" t="str">
        <f>IF($U$2="FR",AO14,IF($U$2="NL",BI14))</f>
        <v>Part :</v>
      </c>
      <c r="U14" s="123" t="e">
        <f>Q14/$H$10</f>
        <v>#DIV/0!</v>
      </c>
      <c r="V14" s="16"/>
      <c r="X14" s="651" t="s">
        <v>526</v>
      </c>
      <c r="Y14" s="652"/>
      <c r="Z14" s="652"/>
      <c r="AA14" s="652"/>
      <c r="AB14" s="652"/>
      <c r="AC14" s="653" t="s">
        <v>515</v>
      </c>
      <c r="AD14" s="653"/>
      <c r="AE14" s="654"/>
      <c r="AF14" s="654"/>
      <c r="AG14" s="654"/>
      <c r="AH14" s="654"/>
      <c r="AI14" s="894" t="s">
        <v>527</v>
      </c>
      <c r="AJ14" s="895"/>
      <c r="AK14" s="896"/>
      <c r="AL14" s="1067"/>
      <c r="AM14" s="1068"/>
      <c r="AN14" s="1069"/>
      <c r="AO14" s="127" t="s">
        <v>517</v>
      </c>
      <c r="AP14" s="129" t="e">
        <f>AL14/$AC$10</f>
        <v>#DIV/0!</v>
      </c>
      <c r="AQ14" s="126"/>
      <c r="AR14" s="651" t="s">
        <v>528</v>
      </c>
      <c r="AS14" s="652"/>
      <c r="AT14" s="652"/>
      <c r="AU14" s="652"/>
      <c r="AV14" s="652"/>
      <c r="AW14" s="653" t="s">
        <v>519</v>
      </c>
      <c r="AX14" s="653"/>
      <c r="AY14" s="654"/>
      <c r="AZ14" s="654"/>
      <c r="BA14" s="654"/>
      <c r="BB14" s="654"/>
      <c r="BC14" s="894" t="s">
        <v>529</v>
      </c>
      <c r="BD14" s="895"/>
      <c r="BE14" s="896"/>
      <c r="BF14" s="1067"/>
      <c r="BG14" s="1068"/>
      <c r="BH14" s="1069"/>
      <c r="BI14" s="127" t="s">
        <v>521</v>
      </c>
      <c r="BJ14" s="129" t="e">
        <f>BF14/$AW$10</f>
        <v>#DIV/0!</v>
      </c>
    </row>
    <row r="15" spans="1:62" s="1" customFormat="1" ht="14.45" customHeight="1" outlineLevel="1">
      <c r="A15" s="26"/>
      <c r="B15" s="16"/>
      <c r="C15" s="879" t="str">
        <f t="shared" si="1"/>
        <v>Coûts opérationnels - ACNG 4</v>
      </c>
      <c r="D15" s="880">
        <f t="shared" si="2"/>
        <v>0</v>
      </c>
      <c r="E15" s="880">
        <f t="shared" si="3"/>
        <v>0</v>
      </c>
      <c r="F15" s="880">
        <f t="shared" si="4"/>
        <v>0</v>
      </c>
      <c r="G15" s="880">
        <f t="shared" si="5"/>
        <v>0</v>
      </c>
      <c r="H15" s="881" t="str">
        <f t="shared" si="7"/>
        <v>Acronyme :</v>
      </c>
      <c r="I15" s="881">
        <f t="shared" si="7"/>
        <v>0</v>
      </c>
      <c r="J15" s="861"/>
      <c r="K15" s="861"/>
      <c r="L15" s="861"/>
      <c r="M15" s="861"/>
      <c r="N15" s="1079" t="str">
        <f t="shared" si="8"/>
        <v>C.O. ACNG 4 :</v>
      </c>
      <c r="O15" s="1080">
        <f t="shared" si="8"/>
        <v>0</v>
      </c>
      <c r="P15" s="1081">
        <f t="shared" si="8"/>
        <v>0</v>
      </c>
      <c r="Q15" s="1082"/>
      <c r="R15" s="1083"/>
      <c r="S15" s="1084"/>
      <c r="T15" s="66" t="str">
        <f>IF($U$2="FR",AO15,IF($U$2="NL",BI15))</f>
        <v>Part :</v>
      </c>
      <c r="U15" s="124" t="e">
        <f>Q15/$H$10</f>
        <v>#DIV/0!</v>
      </c>
      <c r="V15" s="16"/>
      <c r="X15" s="883" t="s">
        <v>530</v>
      </c>
      <c r="Y15" s="884"/>
      <c r="Z15" s="884"/>
      <c r="AA15" s="884"/>
      <c r="AB15" s="884"/>
      <c r="AC15" s="929" t="s">
        <v>515</v>
      </c>
      <c r="AD15" s="929"/>
      <c r="AE15" s="917"/>
      <c r="AF15" s="917"/>
      <c r="AG15" s="917"/>
      <c r="AH15" s="917"/>
      <c r="AI15" s="938" t="s">
        <v>531</v>
      </c>
      <c r="AJ15" s="939"/>
      <c r="AK15" s="940"/>
      <c r="AL15" s="941"/>
      <c r="AM15" s="942"/>
      <c r="AN15" s="943"/>
      <c r="AO15" s="130" t="s">
        <v>517</v>
      </c>
      <c r="AP15" s="131" t="e">
        <f>AL15/$AC$10</f>
        <v>#DIV/0!</v>
      </c>
      <c r="AQ15" s="126"/>
      <c r="AR15" s="883" t="s">
        <v>532</v>
      </c>
      <c r="AS15" s="884"/>
      <c r="AT15" s="884"/>
      <c r="AU15" s="884"/>
      <c r="AV15" s="884"/>
      <c r="AW15" s="929" t="s">
        <v>519</v>
      </c>
      <c r="AX15" s="929"/>
      <c r="AY15" s="917"/>
      <c r="AZ15" s="917"/>
      <c r="BA15" s="917"/>
      <c r="BB15" s="917"/>
      <c r="BC15" s="938" t="s">
        <v>533</v>
      </c>
      <c r="BD15" s="939"/>
      <c r="BE15" s="940"/>
      <c r="BF15" s="941"/>
      <c r="BG15" s="942"/>
      <c r="BH15" s="943"/>
      <c r="BI15" s="130" t="s">
        <v>521</v>
      </c>
      <c r="BJ15" s="131" t="e">
        <f>BF15/$AW$10</f>
        <v>#DIV/0!</v>
      </c>
    </row>
    <row r="16" spans="1:62" s="1" customFormat="1" ht="13.5" thickBot="1">
      <c r="A16" s="26"/>
      <c r="B16" s="16"/>
      <c r="C16" s="16"/>
      <c r="D16" s="16"/>
      <c r="E16" s="16"/>
      <c r="F16" s="16"/>
      <c r="G16" s="16"/>
      <c r="H16" s="16"/>
      <c r="I16" s="16"/>
      <c r="J16" s="16"/>
      <c r="K16" s="16"/>
      <c r="L16" s="16"/>
      <c r="M16" s="16"/>
      <c r="N16" s="16"/>
      <c r="O16" s="16"/>
      <c r="P16" s="16"/>
      <c r="Q16" s="16"/>
      <c r="R16" s="16"/>
      <c r="S16" s="16"/>
      <c r="T16" s="16"/>
      <c r="U16" s="16"/>
      <c r="V16" s="1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row>
    <row r="17" spans="1:62" s="1" customFormat="1" ht="13.5" thickBot="1">
      <c r="A17" s="26"/>
      <c r="B17" s="16"/>
      <c r="C17" s="837" t="str">
        <f t="shared" ref="C17:U17" si="9">IF($U$2="FR",X17,IF($U$2="NL",AR17))</f>
        <v>EXAMINATEURS</v>
      </c>
      <c r="D17" s="838">
        <f t="shared" si="9"/>
        <v>0</v>
      </c>
      <c r="E17" s="838">
        <f t="shared" si="9"/>
        <v>0</v>
      </c>
      <c r="F17" s="838">
        <f t="shared" si="9"/>
        <v>0</v>
      </c>
      <c r="G17" s="838">
        <f t="shared" si="9"/>
        <v>0</v>
      </c>
      <c r="H17" s="838">
        <f t="shared" si="9"/>
        <v>0</v>
      </c>
      <c r="I17" s="838">
        <f t="shared" si="9"/>
        <v>0</v>
      </c>
      <c r="J17" s="838">
        <f t="shared" si="9"/>
        <v>0</v>
      </c>
      <c r="K17" s="838">
        <f t="shared" si="9"/>
        <v>0</v>
      </c>
      <c r="L17" s="838">
        <f t="shared" si="9"/>
        <v>0</v>
      </c>
      <c r="M17" s="838">
        <f t="shared" si="9"/>
        <v>0</v>
      </c>
      <c r="N17" s="838">
        <f t="shared" si="9"/>
        <v>0</v>
      </c>
      <c r="O17" s="838">
        <f t="shared" si="9"/>
        <v>0</v>
      </c>
      <c r="P17" s="838">
        <f t="shared" si="9"/>
        <v>0</v>
      </c>
      <c r="Q17" s="838">
        <f t="shared" si="9"/>
        <v>0</v>
      </c>
      <c r="R17" s="838">
        <f t="shared" si="9"/>
        <v>0</v>
      </c>
      <c r="S17" s="838">
        <f t="shared" si="9"/>
        <v>0</v>
      </c>
      <c r="T17" s="838">
        <f t="shared" si="9"/>
        <v>0</v>
      </c>
      <c r="U17" s="839">
        <f t="shared" si="9"/>
        <v>0</v>
      </c>
      <c r="V17" s="16"/>
      <c r="X17" s="930" t="s">
        <v>534</v>
      </c>
      <c r="Y17" s="931"/>
      <c r="Z17" s="931"/>
      <c r="AA17" s="931"/>
      <c r="AB17" s="931"/>
      <c r="AC17" s="931"/>
      <c r="AD17" s="931"/>
      <c r="AE17" s="931"/>
      <c r="AF17" s="931"/>
      <c r="AG17" s="931"/>
      <c r="AH17" s="931"/>
      <c r="AI17" s="931"/>
      <c r="AJ17" s="931"/>
      <c r="AK17" s="931"/>
      <c r="AL17" s="931"/>
      <c r="AM17" s="931"/>
      <c r="AN17" s="931"/>
      <c r="AO17" s="931"/>
      <c r="AP17" s="932"/>
      <c r="AQ17" s="126"/>
      <c r="AR17" s="930" t="s">
        <v>535</v>
      </c>
      <c r="AS17" s="931"/>
      <c r="AT17" s="931"/>
      <c r="AU17" s="931"/>
      <c r="AV17" s="931"/>
      <c r="AW17" s="931"/>
      <c r="AX17" s="931"/>
      <c r="AY17" s="931"/>
      <c r="AZ17" s="931"/>
      <c r="BA17" s="931"/>
      <c r="BB17" s="931"/>
      <c r="BC17" s="931"/>
      <c r="BD17" s="931"/>
      <c r="BE17" s="931"/>
      <c r="BF17" s="931"/>
      <c r="BG17" s="931"/>
      <c r="BH17" s="931"/>
      <c r="BI17" s="931"/>
      <c r="BJ17" s="932"/>
    </row>
    <row r="18" spans="1:62" s="1" customFormat="1" ht="12.75">
      <c r="A18" s="26"/>
      <c r="B18" s="16"/>
      <c r="C18" s="863" t="str">
        <f t="shared" ref="C18:G20" si="10">IF($U$2="FR",X18,IF($U$2="NL",AR18))</f>
        <v>DGEO - Responsable pays/théma. :</v>
      </c>
      <c r="D18" s="864">
        <f t="shared" si="10"/>
        <v>0</v>
      </c>
      <c r="E18" s="864">
        <f t="shared" si="10"/>
        <v>0</v>
      </c>
      <c r="F18" s="864">
        <f t="shared" si="10"/>
        <v>0</v>
      </c>
      <c r="G18" s="864">
        <f t="shared" si="10"/>
        <v>0</v>
      </c>
      <c r="H18" s="865"/>
      <c r="I18" s="865"/>
      <c r="J18" s="865"/>
      <c r="K18" s="865"/>
      <c r="L18" s="865"/>
      <c r="M18" s="865"/>
      <c r="N18" s="865"/>
      <c r="O18" s="865"/>
      <c r="P18" s="865"/>
      <c r="Q18" s="865"/>
      <c r="R18" s="865"/>
      <c r="S18" s="865"/>
      <c r="T18" s="865"/>
      <c r="U18" s="866"/>
      <c r="V18" s="16"/>
      <c r="X18" s="933" t="s">
        <v>536</v>
      </c>
      <c r="Y18" s="934"/>
      <c r="Z18" s="934"/>
      <c r="AA18" s="934"/>
      <c r="AB18" s="934"/>
      <c r="AC18" s="890"/>
      <c r="AD18" s="890"/>
      <c r="AE18" s="890"/>
      <c r="AF18" s="890"/>
      <c r="AG18" s="890"/>
      <c r="AH18" s="890"/>
      <c r="AI18" s="890"/>
      <c r="AJ18" s="890"/>
      <c r="AK18" s="890"/>
      <c r="AL18" s="890"/>
      <c r="AM18" s="890"/>
      <c r="AN18" s="890"/>
      <c r="AO18" s="890"/>
      <c r="AP18" s="935"/>
      <c r="AQ18" s="126"/>
      <c r="AR18" s="933" t="s">
        <v>537</v>
      </c>
      <c r="AS18" s="934"/>
      <c r="AT18" s="934"/>
      <c r="AU18" s="934"/>
      <c r="AV18" s="934"/>
      <c r="AW18" s="890"/>
      <c r="AX18" s="890"/>
      <c r="AY18" s="890"/>
      <c r="AZ18" s="890"/>
      <c r="BA18" s="890"/>
      <c r="BB18" s="890"/>
      <c r="BC18" s="890"/>
      <c r="BD18" s="890"/>
      <c r="BE18" s="890"/>
      <c r="BF18" s="890"/>
      <c r="BG18" s="890"/>
      <c r="BH18" s="890"/>
      <c r="BI18" s="890"/>
      <c r="BJ18" s="935"/>
    </row>
    <row r="19" spans="1:62" s="1" customFormat="1" ht="12.75">
      <c r="A19" s="26"/>
      <c r="B19" s="16"/>
      <c r="C19" s="856" t="str">
        <f t="shared" si="10"/>
        <v>Avis Poste (le cas échéant) :</v>
      </c>
      <c r="D19" s="857">
        <f t="shared" si="10"/>
        <v>0</v>
      </c>
      <c r="E19" s="857">
        <f t="shared" si="10"/>
        <v>0</v>
      </c>
      <c r="F19" s="857">
        <f t="shared" si="10"/>
        <v>0</v>
      </c>
      <c r="G19" s="857">
        <f t="shared" si="10"/>
        <v>0</v>
      </c>
      <c r="H19" s="843"/>
      <c r="I19" s="843"/>
      <c r="J19" s="843"/>
      <c r="K19" s="843"/>
      <c r="L19" s="843"/>
      <c r="M19" s="843"/>
      <c r="N19" s="843"/>
      <c r="O19" s="843"/>
      <c r="P19" s="843"/>
      <c r="Q19" s="843"/>
      <c r="R19" s="843"/>
      <c r="S19" s="843"/>
      <c r="T19" s="843"/>
      <c r="U19" s="858"/>
      <c r="V19" s="16"/>
      <c r="X19" s="936" t="s">
        <v>538</v>
      </c>
      <c r="Y19" s="937"/>
      <c r="Z19" s="937"/>
      <c r="AA19" s="937"/>
      <c r="AB19" s="937"/>
      <c r="AC19" s="654"/>
      <c r="AD19" s="654"/>
      <c r="AE19" s="654"/>
      <c r="AF19" s="654"/>
      <c r="AG19" s="654"/>
      <c r="AH19" s="654"/>
      <c r="AI19" s="654"/>
      <c r="AJ19" s="654"/>
      <c r="AK19" s="654"/>
      <c r="AL19" s="654"/>
      <c r="AM19" s="654"/>
      <c r="AN19" s="654"/>
      <c r="AO19" s="654"/>
      <c r="AP19" s="882"/>
      <c r="AQ19" s="126"/>
      <c r="AR19" s="936" t="s">
        <v>539</v>
      </c>
      <c r="AS19" s="937"/>
      <c r="AT19" s="937"/>
      <c r="AU19" s="937"/>
      <c r="AV19" s="937"/>
      <c r="AW19" s="654"/>
      <c r="AX19" s="654"/>
      <c r="AY19" s="654"/>
      <c r="AZ19" s="654"/>
      <c r="BA19" s="654"/>
      <c r="BB19" s="654"/>
      <c r="BC19" s="654"/>
      <c r="BD19" s="654"/>
      <c r="BE19" s="654"/>
      <c r="BF19" s="654"/>
      <c r="BG19" s="654"/>
      <c r="BH19" s="654"/>
      <c r="BI19" s="654"/>
      <c r="BJ19" s="882"/>
    </row>
    <row r="20" spans="1:62" s="1" customFormat="1" ht="13.5" thickBot="1">
      <c r="A20" s="26"/>
      <c r="B20" s="16"/>
      <c r="C20" s="859" t="str">
        <f t="shared" si="10"/>
        <v>Autres examinateurs :</v>
      </c>
      <c r="D20" s="860">
        <f t="shared" si="10"/>
        <v>0</v>
      </c>
      <c r="E20" s="860">
        <f t="shared" si="10"/>
        <v>0</v>
      </c>
      <c r="F20" s="860">
        <f t="shared" si="10"/>
        <v>0</v>
      </c>
      <c r="G20" s="860">
        <f t="shared" si="10"/>
        <v>0</v>
      </c>
      <c r="H20" s="861"/>
      <c r="I20" s="861"/>
      <c r="J20" s="861"/>
      <c r="K20" s="861"/>
      <c r="L20" s="861"/>
      <c r="M20" s="861"/>
      <c r="N20" s="861"/>
      <c r="O20" s="861"/>
      <c r="P20" s="861"/>
      <c r="Q20" s="861"/>
      <c r="R20" s="861"/>
      <c r="S20" s="861"/>
      <c r="T20" s="861"/>
      <c r="U20" s="862"/>
      <c r="V20" s="16"/>
      <c r="X20" s="883" t="s">
        <v>540</v>
      </c>
      <c r="Y20" s="884"/>
      <c r="Z20" s="884"/>
      <c r="AA20" s="884"/>
      <c r="AB20" s="884"/>
      <c r="AC20" s="917"/>
      <c r="AD20" s="917"/>
      <c r="AE20" s="917"/>
      <c r="AF20" s="917"/>
      <c r="AG20" s="917"/>
      <c r="AH20" s="917"/>
      <c r="AI20" s="917"/>
      <c r="AJ20" s="917"/>
      <c r="AK20" s="917"/>
      <c r="AL20" s="917"/>
      <c r="AM20" s="917"/>
      <c r="AN20" s="917"/>
      <c r="AO20" s="917"/>
      <c r="AP20" s="918"/>
      <c r="AQ20" s="126"/>
      <c r="AR20" s="883" t="s">
        <v>541</v>
      </c>
      <c r="AS20" s="884"/>
      <c r="AT20" s="884"/>
      <c r="AU20" s="884"/>
      <c r="AV20" s="884"/>
      <c r="AW20" s="917"/>
      <c r="AX20" s="917"/>
      <c r="AY20" s="917"/>
      <c r="AZ20" s="917"/>
      <c r="BA20" s="917"/>
      <c r="BB20" s="917"/>
      <c r="BC20" s="917"/>
      <c r="BD20" s="917"/>
      <c r="BE20" s="917"/>
      <c r="BF20" s="917"/>
      <c r="BG20" s="917"/>
      <c r="BH20" s="917"/>
      <c r="BI20" s="917"/>
      <c r="BJ20" s="918"/>
    </row>
    <row r="21" spans="1:62" s="1" customFormat="1" ht="13.5" thickBot="1">
      <c r="A21" s="26"/>
      <c r="B21" s="16"/>
      <c r="C21" s="47"/>
      <c r="D21" s="16"/>
      <c r="E21" s="16"/>
      <c r="F21" s="16"/>
      <c r="G21" s="16"/>
      <c r="H21" s="16"/>
      <c r="I21" s="16"/>
      <c r="J21" s="16"/>
      <c r="K21" s="16"/>
      <c r="L21" s="16"/>
      <c r="M21" s="16"/>
      <c r="N21" s="47"/>
      <c r="O21" s="47"/>
      <c r="P21" s="16"/>
      <c r="Q21" s="16"/>
      <c r="R21" s="16"/>
      <c r="S21" s="16"/>
      <c r="T21" s="16"/>
      <c r="U21" s="16"/>
      <c r="V21" s="1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s="1" customFormat="1" ht="30" customHeight="1">
      <c r="A22" s="26"/>
      <c r="B22" s="16"/>
      <c r="C22" s="844" t="str">
        <f t="shared" ref="C22:U24" si="11">IF($U$2="FR",X22,IF($U$2="NL",AR22))</f>
        <v>Remarque relative à la navigation dans la fiche d'appréciation par outcome : Les titres de chacune des sections reprises ci-dessous sont des hyperliens. Il suffit de cliquer dessus pour atteindre la section concernée.</v>
      </c>
      <c r="D22" s="845">
        <f t="shared" si="11"/>
        <v>0</v>
      </c>
      <c r="E22" s="845">
        <f t="shared" si="11"/>
        <v>0</v>
      </c>
      <c r="F22" s="845">
        <f t="shared" si="11"/>
        <v>0</v>
      </c>
      <c r="G22" s="845">
        <f t="shared" si="11"/>
        <v>0</v>
      </c>
      <c r="H22" s="845">
        <f t="shared" si="11"/>
        <v>0</v>
      </c>
      <c r="I22" s="845">
        <f t="shared" si="11"/>
        <v>0</v>
      </c>
      <c r="J22" s="845">
        <f t="shared" si="11"/>
        <v>0</v>
      </c>
      <c r="K22" s="845">
        <f t="shared" si="11"/>
        <v>0</v>
      </c>
      <c r="L22" s="845">
        <f t="shared" si="11"/>
        <v>0</v>
      </c>
      <c r="M22" s="845">
        <f t="shared" si="11"/>
        <v>0</v>
      </c>
      <c r="N22" s="845">
        <f t="shared" si="11"/>
        <v>0</v>
      </c>
      <c r="O22" s="845">
        <f t="shared" si="11"/>
        <v>0</v>
      </c>
      <c r="P22" s="845">
        <f t="shared" si="11"/>
        <v>0</v>
      </c>
      <c r="Q22" s="845">
        <f t="shared" si="11"/>
        <v>0</v>
      </c>
      <c r="R22" s="845">
        <f t="shared" si="11"/>
        <v>0</v>
      </c>
      <c r="S22" s="845">
        <f t="shared" si="11"/>
        <v>0</v>
      </c>
      <c r="T22" s="845">
        <f t="shared" si="11"/>
        <v>0</v>
      </c>
      <c r="U22" s="846">
        <f t="shared" si="11"/>
        <v>0</v>
      </c>
      <c r="V22" s="16"/>
      <c r="X22" s="919" t="s">
        <v>542</v>
      </c>
      <c r="Y22" s="920"/>
      <c r="Z22" s="920"/>
      <c r="AA22" s="920"/>
      <c r="AB22" s="920"/>
      <c r="AC22" s="920"/>
      <c r="AD22" s="920"/>
      <c r="AE22" s="920"/>
      <c r="AF22" s="920"/>
      <c r="AG22" s="920"/>
      <c r="AH22" s="920"/>
      <c r="AI22" s="920"/>
      <c r="AJ22" s="920"/>
      <c r="AK22" s="920"/>
      <c r="AL22" s="920"/>
      <c r="AM22" s="920"/>
      <c r="AN22" s="920"/>
      <c r="AO22" s="920"/>
      <c r="AP22" s="921"/>
      <c r="AQ22" s="126"/>
      <c r="AR22" s="919" t="s">
        <v>543</v>
      </c>
      <c r="AS22" s="920"/>
      <c r="AT22" s="920"/>
      <c r="AU22" s="920"/>
      <c r="AV22" s="920"/>
      <c r="AW22" s="920"/>
      <c r="AX22" s="920"/>
      <c r="AY22" s="920"/>
      <c r="AZ22" s="920"/>
      <c r="BA22" s="920"/>
      <c r="BB22" s="920"/>
      <c r="BC22" s="920"/>
      <c r="BD22" s="920"/>
      <c r="BE22" s="920"/>
      <c r="BF22" s="920"/>
      <c r="BG22" s="920"/>
      <c r="BH22" s="920"/>
      <c r="BI22" s="920"/>
      <c r="BJ22" s="921"/>
    </row>
    <row r="23" spans="1:62" s="29" customFormat="1" ht="30" customHeight="1">
      <c r="A23" s="27"/>
      <c r="B23" s="28"/>
      <c r="C23" s="847" t="str">
        <f>IF($U$2="FR",X23,IF($U$2="NL",AR23))</f>
        <v>SCORES - APPRECIATION DE L'OUTCOME</v>
      </c>
      <c r="D23" s="848">
        <f t="shared" si="11"/>
        <v>0</v>
      </c>
      <c r="E23" s="848">
        <f t="shared" si="11"/>
        <v>0</v>
      </c>
      <c r="F23" s="848">
        <f t="shared" si="11"/>
        <v>0</v>
      </c>
      <c r="G23" s="848">
        <f t="shared" si="11"/>
        <v>0</v>
      </c>
      <c r="H23" s="848">
        <f t="shared" si="11"/>
        <v>0</v>
      </c>
      <c r="I23" s="848">
        <f t="shared" si="11"/>
        <v>0</v>
      </c>
      <c r="J23" s="848">
        <f t="shared" si="11"/>
        <v>0</v>
      </c>
      <c r="K23" s="848">
        <f t="shared" si="11"/>
        <v>0</v>
      </c>
      <c r="L23" s="848">
        <f t="shared" si="11"/>
        <v>0</v>
      </c>
      <c r="M23" s="849">
        <f t="shared" si="11"/>
        <v>0</v>
      </c>
      <c r="N23" s="850" t="str">
        <f t="shared" si="11"/>
        <v>Adaptation janvier 2022 ?</v>
      </c>
      <c r="O23" s="851">
        <f t="shared" si="11"/>
        <v>0</v>
      </c>
      <c r="P23" s="851">
        <f t="shared" si="11"/>
        <v>0</v>
      </c>
      <c r="Q23" s="851">
        <f t="shared" si="11"/>
        <v>0</v>
      </c>
      <c r="R23" s="852">
        <f t="shared" si="11"/>
        <v>0</v>
      </c>
      <c r="S23" s="853" t="str">
        <f>P426</f>
        <v>PAS D'APPLICATION / NIET VAN TOEPASSING</v>
      </c>
      <c r="T23" s="854"/>
      <c r="U23" s="855"/>
      <c r="V23" s="28"/>
      <c r="X23" s="922" t="s">
        <v>544</v>
      </c>
      <c r="Y23" s="923"/>
      <c r="Z23" s="923"/>
      <c r="AA23" s="923"/>
      <c r="AB23" s="923"/>
      <c r="AC23" s="923"/>
      <c r="AD23" s="923"/>
      <c r="AE23" s="923"/>
      <c r="AF23" s="923"/>
      <c r="AG23" s="923"/>
      <c r="AH23" s="924"/>
      <c r="AI23" s="925" t="s">
        <v>545</v>
      </c>
      <c r="AJ23" s="923"/>
      <c r="AK23" s="923"/>
      <c r="AL23" s="923"/>
      <c r="AM23" s="924"/>
      <c r="AN23" s="926" t="str">
        <f>AK426</f>
        <v>PAS D'APPLICATION</v>
      </c>
      <c r="AO23" s="927"/>
      <c r="AP23" s="928"/>
      <c r="AQ23" s="132"/>
      <c r="AR23" s="922" t="s">
        <v>546</v>
      </c>
      <c r="AS23" s="923"/>
      <c r="AT23" s="923"/>
      <c r="AU23" s="923"/>
      <c r="AV23" s="923"/>
      <c r="AW23" s="923"/>
      <c r="AX23" s="923"/>
      <c r="AY23" s="923"/>
      <c r="AZ23" s="923"/>
      <c r="BA23" s="923"/>
      <c r="BB23" s="924"/>
      <c r="BC23" s="925" t="s">
        <v>547</v>
      </c>
      <c r="BD23" s="923"/>
      <c r="BE23" s="923"/>
      <c r="BF23" s="923"/>
      <c r="BG23" s="924"/>
      <c r="BH23" s="926" t="str">
        <f>BE426</f>
        <v>D'APPLICATION / VAN TOEPASSING</v>
      </c>
      <c r="BI23" s="927"/>
      <c r="BJ23" s="928"/>
    </row>
    <row r="24" spans="1:62" s="1" customFormat="1" ht="153">
      <c r="A24" s="26"/>
      <c r="B24" s="16"/>
      <c r="C24" s="121" t="str">
        <f t="shared" si="11"/>
        <v>Pertinence</v>
      </c>
      <c r="D24" s="120" t="str">
        <f t="shared" si="11"/>
        <v>Cohérence</v>
      </c>
      <c r="E24" s="120" t="str">
        <f t="shared" si="11"/>
        <v>Efficacité</v>
      </c>
      <c r="F24" s="120" t="str">
        <f t="shared" si="11"/>
        <v>Efficience</v>
      </c>
      <c r="G24" s="120" t="str">
        <f t="shared" si="11"/>
        <v>Impact attendu</v>
      </c>
      <c r="H24" s="120" t="str">
        <f t="shared" si="11"/>
        <v>Durabilité</v>
      </c>
      <c r="I24" s="120" t="str">
        <f t="shared" si="11"/>
        <v>Partenariat</v>
      </c>
      <c r="J24" s="120" t="str">
        <f t="shared" si="11"/>
        <v>Synergies</v>
      </c>
      <c r="K24" s="120" t="str">
        <f t="shared" si="11"/>
        <v>Apprentissages</v>
      </c>
      <c r="L24" s="11" t="str">
        <f t="shared" si="11"/>
        <v>Score Qualitatif</v>
      </c>
      <c r="M24" s="122" t="str">
        <f t="shared" si="11"/>
        <v>Approche - Droits humains</v>
      </c>
      <c r="N24" s="122" t="str">
        <f t="shared" si="11"/>
        <v>Travail décent et Durable</v>
      </c>
      <c r="O24" s="122" t="str">
        <f t="shared" si="11"/>
        <v>Genre</v>
      </c>
      <c r="P24" s="122" t="str">
        <f t="shared" si="11"/>
        <v>Environnement</v>
      </c>
      <c r="Q24" s="122" t="str">
        <f t="shared" si="11"/>
        <v>O. Commun - Prg. Commun</v>
      </c>
      <c r="R24" s="122" t="str">
        <f t="shared" si="11"/>
        <v>O. Commun - Prg. Distincts</v>
      </c>
      <c r="S24" s="122" t="str">
        <f>IF($U$2="FR",AN24,IF($U$2="NL",BH24))</f>
        <v>Comp. &amp; Syn. - ENABEL</v>
      </c>
      <c r="T24" s="10" t="str">
        <f>IF($U$2="FR",AO24,IF($U$2="NL",BI24))</f>
        <v>Score Stratégique</v>
      </c>
      <c r="U24" s="20" t="str">
        <f>IF($U$2="FR",AP24,IF($U$2="NL",BJ24))</f>
        <v>SCORE TOTAL OUTCOME</v>
      </c>
      <c r="V24" s="16"/>
      <c r="X24" s="133" t="s">
        <v>355</v>
      </c>
      <c r="Y24" s="134" t="s">
        <v>356</v>
      </c>
      <c r="Z24" s="134" t="s">
        <v>357</v>
      </c>
      <c r="AA24" s="134" t="s">
        <v>358</v>
      </c>
      <c r="AB24" s="134" t="s">
        <v>359</v>
      </c>
      <c r="AC24" s="134" t="s">
        <v>360</v>
      </c>
      <c r="AD24" s="134" t="s">
        <v>361</v>
      </c>
      <c r="AE24" s="134" t="s">
        <v>362</v>
      </c>
      <c r="AF24" s="134" t="s">
        <v>363</v>
      </c>
      <c r="AG24" s="135" t="s">
        <v>364</v>
      </c>
      <c r="AH24" s="134" t="s">
        <v>365</v>
      </c>
      <c r="AI24" s="134" t="s">
        <v>366</v>
      </c>
      <c r="AJ24" s="134" t="s">
        <v>367</v>
      </c>
      <c r="AK24" s="134" t="s">
        <v>368</v>
      </c>
      <c r="AL24" s="134" t="s">
        <v>369</v>
      </c>
      <c r="AM24" s="134" t="s">
        <v>370</v>
      </c>
      <c r="AN24" s="134" t="s">
        <v>371</v>
      </c>
      <c r="AO24" s="135" t="s">
        <v>372</v>
      </c>
      <c r="AP24" s="136" t="s">
        <v>373</v>
      </c>
      <c r="AQ24" s="126"/>
      <c r="AR24" s="133" t="s">
        <v>374</v>
      </c>
      <c r="AS24" s="134" t="s">
        <v>375</v>
      </c>
      <c r="AT24" s="134" t="s">
        <v>376</v>
      </c>
      <c r="AU24" s="134" t="s">
        <v>377</v>
      </c>
      <c r="AV24" s="134" t="s">
        <v>378</v>
      </c>
      <c r="AW24" s="134" t="s">
        <v>379</v>
      </c>
      <c r="AX24" s="134" t="s">
        <v>380</v>
      </c>
      <c r="AY24" s="134" t="s">
        <v>381</v>
      </c>
      <c r="AZ24" s="134" t="s">
        <v>382</v>
      </c>
      <c r="BA24" s="135" t="s">
        <v>383</v>
      </c>
      <c r="BB24" s="134" t="s">
        <v>384</v>
      </c>
      <c r="BC24" s="134" t="s">
        <v>385</v>
      </c>
      <c r="BD24" s="134" t="s">
        <v>386</v>
      </c>
      <c r="BE24" s="134" t="s">
        <v>387</v>
      </c>
      <c r="BF24" s="134" t="s">
        <v>388</v>
      </c>
      <c r="BG24" s="134" t="s">
        <v>389</v>
      </c>
      <c r="BH24" s="134" t="s">
        <v>371</v>
      </c>
      <c r="BI24" s="135" t="s">
        <v>390</v>
      </c>
      <c r="BJ24" s="136" t="s">
        <v>548</v>
      </c>
    </row>
    <row r="25" spans="1:62" s="1" customFormat="1" ht="12.75">
      <c r="A25" s="26"/>
      <c r="B25" s="16"/>
      <c r="C25" s="21" t="s">
        <v>6</v>
      </c>
      <c r="D25" s="6" t="s">
        <v>45</v>
      </c>
      <c r="E25" s="6" t="s">
        <v>138</v>
      </c>
      <c r="F25" s="6" t="s">
        <v>392</v>
      </c>
      <c r="G25" s="6" t="s">
        <v>393</v>
      </c>
      <c r="H25" s="6" t="s">
        <v>394</v>
      </c>
      <c r="I25" s="6" t="s">
        <v>395</v>
      </c>
      <c r="J25" s="6" t="s">
        <v>396</v>
      </c>
      <c r="K25" s="6" t="s">
        <v>397</v>
      </c>
      <c r="L25" s="15" t="s">
        <v>398</v>
      </c>
      <c r="M25" s="7" t="s">
        <v>399</v>
      </c>
      <c r="N25" s="7" t="s">
        <v>400</v>
      </c>
      <c r="O25" s="7" t="s">
        <v>401</v>
      </c>
      <c r="P25" s="7" t="s">
        <v>402</v>
      </c>
      <c r="Q25" s="7" t="s">
        <v>403</v>
      </c>
      <c r="R25" s="7" t="s">
        <v>404</v>
      </c>
      <c r="S25" s="7" t="s">
        <v>405</v>
      </c>
      <c r="T25" s="14" t="s">
        <v>398</v>
      </c>
      <c r="U25" s="22" t="s">
        <v>398</v>
      </c>
      <c r="V25" s="16"/>
      <c r="X25" s="137" t="s">
        <v>6</v>
      </c>
      <c r="Y25" s="138" t="s">
        <v>45</v>
      </c>
      <c r="Z25" s="138" t="s">
        <v>138</v>
      </c>
      <c r="AA25" s="138" t="s">
        <v>392</v>
      </c>
      <c r="AB25" s="138" t="s">
        <v>393</v>
      </c>
      <c r="AC25" s="138" t="s">
        <v>394</v>
      </c>
      <c r="AD25" s="138" t="s">
        <v>395</v>
      </c>
      <c r="AE25" s="138" t="s">
        <v>396</v>
      </c>
      <c r="AF25" s="138" t="s">
        <v>397</v>
      </c>
      <c r="AG25" s="138" t="s">
        <v>398</v>
      </c>
      <c r="AH25" s="138" t="s">
        <v>399</v>
      </c>
      <c r="AI25" s="138" t="s">
        <v>400</v>
      </c>
      <c r="AJ25" s="138" t="s">
        <v>401</v>
      </c>
      <c r="AK25" s="138" t="s">
        <v>402</v>
      </c>
      <c r="AL25" s="138" t="s">
        <v>403</v>
      </c>
      <c r="AM25" s="138" t="s">
        <v>404</v>
      </c>
      <c r="AN25" s="138" t="s">
        <v>405</v>
      </c>
      <c r="AO25" s="138" t="s">
        <v>398</v>
      </c>
      <c r="AP25" s="139" t="s">
        <v>398</v>
      </c>
      <c r="AQ25" s="126"/>
      <c r="AR25" s="137" t="s">
        <v>6</v>
      </c>
      <c r="AS25" s="138" t="s">
        <v>45</v>
      </c>
      <c r="AT25" s="138" t="s">
        <v>138</v>
      </c>
      <c r="AU25" s="138" t="s">
        <v>392</v>
      </c>
      <c r="AV25" s="138" t="s">
        <v>393</v>
      </c>
      <c r="AW25" s="138" t="s">
        <v>394</v>
      </c>
      <c r="AX25" s="138" t="s">
        <v>395</v>
      </c>
      <c r="AY25" s="138" t="s">
        <v>396</v>
      </c>
      <c r="AZ25" s="138" t="s">
        <v>397</v>
      </c>
      <c r="BA25" s="138" t="s">
        <v>398</v>
      </c>
      <c r="BB25" s="138" t="s">
        <v>399</v>
      </c>
      <c r="BC25" s="138" t="s">
        <v>400</v>
      </c>
      <c r="BD25" s="138" t="s">
        <v>401</v>
      </c>
      <c r="BE25" s="138" t="s">
        <v>402</v>
      </c>
      <c r="BF25" s="138" t="s">
        <v>403</v>
      </c>
      <c r="BG25" s="138" t="s">
        <v>404</v>
      </c>
      <c r="BH25" s="138" t="s">
        <v>405</v>
      </c>
      <c r="BI25" s="138" t="s">
        <v>398</v>
      </c>
      <c r="BJ25" s="139" t="s">
        <v>398</v>
      </c>
    </row>
    <row r="26" spans="1:62" s="1" customFormat="1" ht="13.5" thickBot="1">
      <c r="A26" s="26"/>
      <c r="B26" s="16"/>
      <c r="C26" s="107">
        <f>IF(P426="PAS D'APPLICATION / NIET VAN TOEPASSING",C333,IF(P426="D'APPLICATION / VAN TOEPASSING",C435))</f>
        <v>0</v>
      </c>
      <c r="D26" s="108">
        <f>IF(P426="PAS D'APPLICATION / NIET VAN TOEPASSING",D333,IF(P426="D'APPLICATION / VAN TOEPASSING",D435))</f>
        <v>0</v>
      </c>
      <c r="E26" s="109">
        <f>IF(P426="PAS D'APPLICATION / NIET VAN TOEPASSING",E333,IF(P426="D'APPLICATION / VAN TOEPASSING",E435))</f>
        <v>0</v>
      </c>
      <c r="F26" s="109">
        <f>IF(P426="PAS D'APPLICATION / NIET VAN TOEPASSING",F333,IF(P426="D'APPLICATION / VAN TOEPASSING",F435))</f>
        <v>0</v>
      </c>
      <c r="G26" s="108">
        <f>IF(P426="PAS D'APPLICATION / NIET VAN TOEPASSING",G333,IF(P426="D'APPLICATION / VAN TOEPASSING",G435))</f>
        <v>0</v>
      </c>
      <c r="H26" s="109">
        <f>IF(P426="PAS D'APPLICATION / NIET VAN TOEPASSING",H333,IF(P426="D'APPLICATION / VAN TOEPASSING",H435))</f>
        <v>0</v>
      </c>
      <c r="I26" s="109">
        <f>IF(P426="PAS D'APPLICATION / NIET VAN TOEPASSING",I333,IF(P426="D'APPLICATION / VAN TOEPASSING",I435))</f>
        <v>0</v>
      </c>
      <c r="J26" s="109">
        <f>IF(P426="PAS D'APPLICATION / NIET VAN TOEPASSING",J333,IF(P426="D'APPLICATION / VAN TOEPASSING",J435))</f>
        <v>0</v>
      </c>
      <c r="K26" s="109">
        <f>IF(P426="PAS D'APPLICATION / NIET VAN TOEPASSING",K333,IF(P426="D'APPLICATION / VAN TOEPASSING",K435))</f>
        <v>0</v>
      </c>
      <c r="L26" s="45">
        <f>SUM(C26+D26+E26+F26+G26+H26+I26+J26+K26)</f>
        <v>0</v>
      </c>
      <c r="M26" s="108" t="b">
        <f>IF(P426="PAS D'APPLICATION / NIET VAN TOEPASSING",M333,IF(P426="D'APPLICATION / VAN TOEPASSING",M435))</f>
        <v>0</v>
      </c>
      <c r="N26" s="109" t="b">
        <f>IF(P426="PAS D'APPLICATION / NIET VAN TOEPASSING",N333,IF(P426="D'APPLICATION / VAN TOEPASSING",N435))</f>
        <v>0</v>
      </c>
      <c r="O26" s="109" t="b">
        <f>IF(P426="PAS D'APPLICATION / NIET VAN TOEPASSING",O333,IF(P426="D'APPLICATION / VAN TOEPASSING",O435))</f>
        <v>0</v>
      </c>
      <c r="P26" s="109" t="b">
        <f>IF(P426="PAS D'APPLICATION / NIET VAN TOEPASSING",P333,IF(P426="D'APPLICATION / VAN TOEPASSING",P435))</f>
        <v>0</v>
      </c>
      <c r="Q26" s="109" t="b">
        <f>IF(P426="PAS D'APPLICATION / NIET VAN TOEPASSING",Q333,IF(P426="D'APPLICATION / VAN TOEPASSING",Q435))</f>
        <v>0</v>
      </c>
      <c r="R26" s="109" t="b">
        <f>IF(P426="PAS D'APPLICATION / NIET VAN TOEPASSING",R333,IF(P426="D'APPLICATION / VAN TOEPASSING",R435))</f>
        <v>0</v>
      </c>
      <c r="S26" s="109" t="b">
        <f>IF(P426="PAS D'APPLICATION / NIET VAN TOEPASSING",S333,IF(P426="D'APPLICATION / VAN TOEPASSING",S435))</f>
        <v>0</v>
      </c>
      <c r="T26" s="46">
        <f>IF(P426="PAS D'APPLICATION / NIET VAN TOEPASSING",T281,IF(P426="D'APPLICATION / VAN TOEPASSING",T435))</f>
        <v>0</v>
      </c>
      <c r="U26" s="44">
        <f>SUM(L26+T26)</f>
        <v>0</v>
      </c>
      <c r="V26" s="16"/>
      <c r="X26" s="55">
        <f>IF(AK426="Pas d'application",X333,IF(AK426="D'application",X435))</f>
        <v>0</v>
      </c>
      <c r="Y26" s="188">
        <f>IF(AK426="Pas d'application",Y333,IF(AK426="D'application",Y435))</f>
        <v>0</v>
      </c>
      <c r="Z26" s="56">
        <f>IF(AK426="Pas d'application",Z333,IF(AK426="D'application",Z435))</f>
        <v>0</v>
      </c>
      <c r="AA26" s="56">
        <f>IF(AK426="Pas d'application",AA333,IF(AK426="D'application",AA435))</f>
        <v>0</v>
      </c>
      <c r="AB26" s="188">
        <f>IF(AK426="Pas d'application",AB333,IF(AK426="D'application",AB435))</f>
        <v>0</v>
      </c>
      <c r="AC26" s="56">
        <f>IF(AK426="Pas d'application",AC333,IF(AK426="D'application",AC435))</f>
        <v>0</v>
      </c>
      <c r="AD26" s="56">
        <f>IF(AK426="Pas d'application",AD333,IF(AK426="D'application",AD435))</f>
        <v>0</v>
      </c>
      <c r="AE26" s="56">
        <f>IF(AK426="Pas d'application",AE333,IF(AK426="D'application",AE435))</f>
        <v>0</v>
      </c>
      <c r="AF26" s="56">
        <f>IF(AK426="Pas d'application",AF333,IF(AK426="D'application",AF435))</f>
        <v>0</v>
      </c>
      <c r="AG26" s="140">
        <f>SUM(X26+Y26+Z26+AA26+AB26+AC26+AD26+AE26+AF26)</f>
        <v>0</v>
      </c>
      <c r="AH26" s="188" t="b">
        <f>IF(AK426="Pas d'application",AH333,IF(AK426="D'application",AH435))</f>
        <v>0</v>
      </c>
      <c r="AI26" s="56" t="b">
        <f>IF(AK426="Pas d'application",AI333,IF(AK426="D'application",AI435))</f>
        <v>0</v>
      </c>
      <c r="AJ26" s="56" t="b">
        <f>IF(AK426="Pas d'application",AJ333,IF(AK426="D'application",AJ435))</f>
        <v>0</v>
      </c>
      <c r="AK26" s="56" t="b">
        <f>IF(AK426="Pas d'application",AK333,IF(AK426="D'application",AK435))</f>
        <v>0</v>
      </c>
      <c r="AL26" s="56" t="b">
        <f>IF(AK426="Pas d'application",AL333,IF(AK426="D'application",AL435))</f>
        <v>0</v>
      </c>
      <c r="AM26" s="56" t="b">
        <f>IF(AK426="Pas d'application",AM333,IF(AK426="D'application",AM435))</f>
        <v>0</v>
      </c>
      <c r="AN26" s="56" t="b">
        <f>IF(AK426="Pas d'application",AN333,IF(AK426="D'application",AN435))</f>
        <v>0</v>
      </c>
      <c r="AO26" s="140">
        <f>IF(AK426="Pas d'application",AO281,IF(AK426="D'application",AO435))</f>
        <v>0</v>
      </c>
      <c r="AP26" s="141">
        <f>SUM(AG26+AO26)</f>
        <v>0</v>
      </c>
      <c r="AQ26" s="126"/>
      <c r="AR26" s="55" t="b">
        <f>IF(BE426="Pas d'application",AR333,IF(BE426="D'application",AR435))</f>
        <v>0</v>
      </c>
      <c r="AS26" s="188" t="b">
        <f>IF(BE426="Pas d'application",AS333,IF(BE426="D'application",AS435))</f>
        <v>0</v>
      </c>
      <c r="AT26" s="56" t="b">
        <f>IF(BE426="Pas d'application",AT333,IF(BE426="D'application",AT435))</f>
        <v>0</v>
      </c>
      <c r="AU26" s="56" t="b">
        <f>IF(BE426="Pas d'application",AU333,IF(BE426="D'application",AU435))</f>
        <v>0</v>
      </c>
      <c r="AV26" s="188" t="b">
        <f>IF(BE426="Pas d'application",AV333,IF(BE426="D'application",AV435))</f>
        <v>0</v>
      </c>
      <c r="AW26" s="56" t="b">
        <f>IF(BE426="Pas d'application",AW333,IF(BE426="D'application",AW435))</f>
        <v>0</v>
      </c>
      <c r="AX26" s="56" t="b">
        <f>IF(BE426="Pas d'application",AX333,IF(BE426="D'application",AX435))</f>
        <v>0</v>
      </c>
      <c r="AY26" s="56" t="b">
        <f>IF(BE426="Pas d'application",AY333,IF(BE426="D'application",AY435))</f>
        <v>0</v>
      </c>
      <c r="AZ26" s="56" t="b">
        <f>IF(BE426="Pas d'application",AZ333,IF(BE426="D'application",AZ435))</f>
        <v>0</v>
      </c>
      <c r="BA26" s="140">
        <f>SUM(AR26+AS26+AT26+AU26+AV26+AW26+AX26+AY26+AZ26)</f>
        <v>0</v>
      </c>
      <c r="BB26" s="188" t="b">
        <f>IF(BE426="Pas d'application",BB333,IF(BE426="D'application",BB435))</f>
        <v>0</v>
      </c>
      <c r="BC26" s="56" t="b">
        <f>IF(BE426="Pas d'application",BC333,IF(BE426="D'application",BC435))</f>
        <v>0</v>
      </c>
      <c r="BD26" s="56" t="b">
        <f>IF(BE426="Pas d'application",BD333,IF(BE426="D'application",BD435))</f>
        <v>0</v>
      </c>
      <c r="BE26" s="56" t="b">
        <f>IF(BE426="Pas d'application",BE333,IF(BE426="D'application",BE435))</f>
        <v>0</v>
      </c>
      <c r="BF26" s="56" t="b">
        <f>IF(BE426="Pas d'application",BF333,IF(BE426="D'application",BF435))</f>
        <v>0</v>
      </c>
      <c r="BG26" s="56" t="b">
        <f>IF(BE426="Pas d'application",BG333,IF(BE426="D'application",BG435))</f>
        <v>0</v>
      </c>
      <c r="BH26" s="56" t="b">
        <f>IF(BE426="Pas d'application",BH333,IF(BE426="D'application",BH435))</f>
        <v>0</v>
      </c>
      <c r="BI26" s="140" t="b">
        <f>IF(BE426="Pas d'application",BI281,IF(BE426="D'application",BI435))</f>
        <v>0</v>
      </c>
      <c r="BJ26" s="141">
        <f>SUM(BA26+BI26)</f>
        <v>0</v>
      </c>
    </row>
    <row r="27" spans="1:62" s="1" customFormat="1" ht="4.9000000000000004" customHeight="1">
      <c r="A27" s="26"/>
      <c r="B27" s="16"/>
      <c r="C27" s="16"/>
      <c r="D27" s="17"/>
      <c r="E27" s="17"/>
      <c r="F27" s="17"/>
      <c r="G27" s="17"/>
      <c r="H27" s="17"/>
      <c r="I27" s="17"/>
      <c r="J27" s="17"/>
      <c r="K27" s="17"/>
      <c r="L27" s="17"/>
      <c r="M27" s="17"/>
      <c r="N27" s="17"/>
      <c r="O27" s="17"/>
      <c r="P27" s="17"/>
      <c r="Q27" s="17"/>
      <c r="R27" s="17"/>
      <c r="S27" s="17"/>
      <c r="T27" s="17"/>
      <c r="U27" s="17"/>
      <c r="V27" s="16"/>
      <c r="X27" s="126"/>
      <c r="Y27" s="142"/>
      <c r="Z27" s="142"/>
      <c r="AA27" s="142"/>
      <c r="AB27" s="142"/>
      <c r="AC27" s="142"/>
      <c r="AD27" s="142"/>
      <c r="AE27" s="142"/>
      <c r="AF27" s="142"/>
      <c r="AG27" s="142"/>
      <c r="AH27" s="142"/>
      <c r="AI27" s="142"/>
      <c r="AJ27" s="142"/>
      <c r="AK27" s="142"/>
      <c r="AL27" s="142"/>
      <c r="AM27" s="142"/>
      <c r="AN27" s="142"/>
      <c r="AO27" s="142"/>
      <c r="AP27" s="142"/>
      <c r="AQ27" s="126"/>
      <c r="AR27" s="126"/>
      <c r="AS27" s="142"/>
      <c r="AT27" s="142"/>
      <c r="AU27" s="142"/>
      <c r="AV27" s="142"/>
      <c r="AW27" s="142"/>
      <c r="AX27" s="142"/>
      <c r="AY27" s="142"/>
      <c r="AZ27" s="142"/>
      <c r="BA27" s="142"/>
      <c r="BB27" s="142"/>
      <c r="BC27" s="142"/>
      <c r="BD27" s="142"/>
      <c r="BE27" s="142"/>
      <c r="BF27" s="142"/>
      <c r="BG27" s="142"/>
      <c r="BH27" s="142"/>
      <c r="BI27" s="142"/>
      <c r="BJ27" s="142"/>
    </row>
    <row r="28" spans="1:62" s="1" customFormat="1" ht="4.9000000000000004" customHeight="1" thickBot="1">
      <c r="A28" s="26"/>
      <c r="B28" s="16"/>
      <c r="C28" s="16"/>
      <c r="D28" s="17"/>
      <c r="E28" s="17"/>
      <c r="F28" s="17"/>
      <c r="G28" s="17"/>
      <c r="H28" s="17"/>
      <c r="I28" s="17"/>
      <c r="J28" s="17"/>
      <c r="K28" s="17"/>
      <c r="L28" s="17"/>
      <c r="M28" s="17"/>
      <c r="N28" s="17"/>
      <c r="O28" s="17"/>
      <c r="P28" s="17"/>
      <c r="Q28" s="17"/>
      <c r="R28" s="17"/>
      <c r="S28" s="17"/>
      <c r="T28" s="17"/>
      <c r="U28" s="17"/>
      <c r="V28" s="16"/>
      <c r="X28" s="126"/>
      <c r="Y28" s="142"/>
      <c r="Z28" s="142"/>
      <c r="AA28" s="142"/>
      <c r="AB28" s="142"/>
      <c r="AC28" s="142"/>
      <c r="AD28" s="142"/>
      <c r="AE28" s="142"/>
      <c r="AF28" s="142"/>
      <c r="AG28" s="142"/>
      <c r="AH28" s="142"/>
      <c r="AI28" s="142"/>
      <c r="AJ28" s="142"/>
      <c r="AK28" s="142"/>
      <c r="AL28" s="142"/>
      <c r="AM28" s="142"/>
      <c r="AN28" s="142"/>
      <c r="AO28" s="142"/>
      <c r="AP28" s="142"/>
      <c r="AQ28" s="126"/>
      <c r="AR28" s="126"/>
      <c r="AS28" s="142"/>
      <c r="AT28" s="142"/>
      <c r="AU28" s="142"/>
      <c r="AV28" s="142"/>
      <c r="AW28" s="142"/>
      <c r="AX28" s="142"/>
      <c r="AY28" s="142"/>
      <c r="AZ28" s="142"/>
      <c r="BA28" s="142"/>
      <c r="BB28" s="142"/>
      <c r="BC28" s="142"/>
      <c r="BD28" s="142"/>
      <c r="BE28" s="142"/>
      <c r="BF28" s="142"/>
      <c r="BG28" s="142"/>
      <c r="BH28" s="142"/>
      <c r="BI28" s="142"/>
      <c r="BJ28" s="142"/>
    </row>
    <row r="29" spans="1:62" s="1" customFormat="1">
      <c r="A29" s="26"/>
      <c r="B29" s="16"/>
      <c r="C29" s="62" t="s">
        <v>6</v>
      </c>
      <c r="D29" s="689" t="str">
        <f t="shared" ref="D29:L45" si="12">IF($U$2="FR",Y29,IF($U$2="NL",AS29))</f>
        <v>PERTINENCE (score max. = 15)</v>
      </c>
      <c r="E29" s="690"/>
      <c r="F29" s="690"/>
      <c r="G29" s="690"/>
      <c r="H29" s="690"/>
      <c r="I29" s="690"/>
      <c r="J29" s="690"/>
      <c r="K29" s="690"/>
      <c r="L29" s="690"/>
      <c r="M29" s="690"/>
      <c r="N29" s="690"/>
      <c r="O29" s="691"/>
      <c r="P29" s="832" t="str">
        <f t="shared" ref="P29" si="13">IF($U$2="FR",AK29,IF($U$2="NL",BE29))</f>
        <v>SCORE TOTAL</v>
      </c>
      <c r="Q29" s="832">
        <f t="shared" ref="Q29" si="14">IF($U$2="FR",AL29,IF($U$2="NL",BF29))</f>
        <v>0</v>
      </c>
      <c r="R29" s="832">
        <f t="shared" ref="R29" si="15">IF($U$2="FR",AM29,IF($U$2="NL",BG29))</f>
        <v>0</v>
      </c>
      <c r="S29" s="832">
        <f>SUM(S37+S32+S40)</f>
        <v>0</v>
      </c>
      <c r="T29" s="832"/>
      <c r="U29" s="833"/>
      <c r="V29" s="16"/>
      <c r="X29" s="143" t="s">
        <v>6</v>
      </c>
      <c r="Y29" s="900" t="s">
        <v>549</v>
      </c>
      <c r="Z29" s="901"/>
      <c r="AA29" s="901"/>
      <c r="AB29" s="901"/>
      <c r="AC29" s="901"/>
      <c r="AD29" s="901"/>
      <c r="AE29" s="901"/>
      <c r="AF29" s="901"/>
      <c r="AG29" s="902"/>
      <c r="AH29" s="903" t="s">
        <v>550</v>
      </c>
      <c r="AI29" s="904"/>
      <c r="AJ29" s="905"/>
      <c r="AK29" s="659" t="s">
        <v>551</v>
      </c>
      <c r="AL29" s="659"/>
      <c r="AM29" s="659"/>
      <c r="AN29" s="659">
        <f>SUM(AN37+AN32+AN40)</f>
        <v>0</v>
      </c>
      <c r="AO29" s="659"/>
      <c r="AP29" s="906"/>
      <c r="AQ29" s="126"/>
      <c r="AR29" s="143" t="s">
        <v>6</v>
      </c>
      <c r="AS29" s="900" t="s">
        <v>552</v>
      </c>
      <c r="AT29" s="901"/>
      <c r="AU29" s="901"/>
      <c r="AV29" s="901"/>
      <c r="AW29" s="901"/>
      <c r="AX29" s="901"/>
      <c r="AY29" s="901"/>
      <c r="AZ29" s="901"/>
      <c r="BA29" s="902"/>
      <c r="BB29" s="903" t="s">
        <v>550</v>
      </c>
      <c r="BC29" s="904"/>
      <c r="BD29" s="905"/>
      <c r="BE29" s="659" t="s">
        <v>553</v>
      </c>
      <c r="BF29" s="659"/>
      <c r="BG29" s="659"/>
      <c r="BH29" s="659">
        <f>SUM(BH37+BH32+BH40)</f>
        <v>0</v>
      </c>
      <c r="BI29" s="659"/>
      <c r="BJ29" s="906"/>
    </row>
    <row r="30" spans="1:62" s="1" customFormat="1" ht="33.6" customHeight="1">
      <c r="A30" s="26"/>
      <c r="B30" s="16"/>
      <c r="C30" s="819" t="str">
        <f>IF($U$2="FR",X30,IF($U$2="NL",AR30))</f>
        <v>▪ Définition OECD CAD (2019) ▪ Mesure dans laquelle les objectifs et la conception de l’intervention correspondent aux besoins, aux politiques et aux priorités des bénéficiaires, du pays, de la communauté internationale et des partenaires/institutions et demeurent pertinents même si le contexte évolue.</v>
      </c>
      <c r="D30" s="807">
        <f t="shared" si="12"/>
        <v>0</v>
      </c>
      <c r="E30" s="807">
        <f t="shared" si="12"/>
        <v>0</v>
      </c>
      <c r="F30" s="807">
        <f t="shared" si="12"/>
        <v>0</v>
      </c>
      <c r="G30" s="807">
        <f t="shared" si="12"/>
        <v>0</v>
      </c>
      <c r="H30" s="807">
        <f t="shared" si="12"/>
        <v>0</v>
      </c>
      <c r="I30" s="807">
        <f t="shared" si="12"/>
        <v>0</v>
      </c>
      <c r="J30" s="807">
        <f t="shared" si="12"/>
        <v>0</v>
      </c>
      <c r="K30" s="807">
        <f t="shared" si="12"/>
        <v>0</v>
      </c>
      <c r="L30" s="807">
        <f t="shared" si="12"/>
        <v>0</v>
      </c>
      <c r="M30" s="807">
        <f t="shared" ref="M30:U31" si="16">IF($U$2="FR",AH30,IF($U$2="NL",BB30))</f>
        <v>0</v>
      </c>
      <c r="N30" s="807">
        <f t="shared" si="16"/>
        <v>0</v>
      </c>
      <c r="O30" s="807">
        <f t="shared" si="16"/>
        <v>0</v>
      </c>
      <c r="P30" s="807">
        <f t="shared" si="16"/>
        <v>0</v>
      </c>
      <c r="Q30" s="807">
        <f t="shared" si="16"/>
        <v>0</v>
      </c>
      <c r="R30" s="807">
        <f t="shared" si="16"/>
        <v>0</v>
      </c>
      <c r="S30" s="807">
        <f t="shared" si="16"/>
        <v>0</v>
      </c>
      <c r="T30" s="807">
        <f t="shared" si="16"/>
        <v>0</v>
      </c>
      <c r="U30" s="808">
        <f t="shared" si="16"/>
        <v>0</v>
      </c>
      <c r="V30" s="16"/>
      <c r="X30" s="907" t="s">
        <v>554</v>
      </c>
      <c r="Y30" s="908"/>
      <c r="Z30" s="908"/>
      <c r="AA30" s="908"/>
      <c r="AB30" s="908"/>
      <c r="AC30" s="908"/>
      <c r="AD30" s="908"/>
      <c r="AE30" s="908"/>
      <c r="AF30" s="908"/>
      <c r="AG30" s="908"/>
      <c r="AH30" s="908"/>
      <c r="AI30" s="908"/>
      <c r="AJ30" s="908"/>
      <c r="AK30" s="908"/>
      <c r="AL30" s="908"/>
      <c r="AM30" s="908"/>
      <c r="AN30" s="908"/>
      <c r="AO30" s="908"/>
      <c r="AP30" s="909"/>
      <c r="AQ30" s="126"/>
      <c r="AR30" s="907" t="s">
        <v>555</v>
      </c>
      <c r="AS30" s="908"/>
      <c r="AT30" s="908"/>
      <c r="AU30" s="908"/>
      <c r="AV30" s="908"/>
      <c r="AW30" s="908"/>
      <c r="AX30" s="908"/>
      <c r="AY30" s="908"/>
      <c r="AZ30" s="908"/>
      <c r="BA30" s="908"/>
      <c r="BB30" s="908"/>
      <c r="BC30" s="908"/>
      <c r="BD30" s="908"/>
      <c r="BE30" s="908"/>
      <c r="BF30" s="908"/>
      <c r="BG30" s="908"/>
      <c r="BH30" s="908"/>
      <c r="BI30" s="908"/>
      <c r="BJ30" s="909"/>
    </row>
    <row r="31" spans="1:62" s="1" customFormat="1" ht="12.75">
      <c r="A31" s="26"/>
      <c r="B31" s="16"/>
      <c r="C31" s="834" t="str">
        <f>IF($U$2="FR",X31,IF($U$2="NL",AR31))</f>
        <v>▪ Préoccupation centrale ▪ L’intervention répond-elle au problème ?</v>
      </c>
      <c r="D31" s="835">
        <f t="shared" ref="D31:L31" si="17">IF($U$2="FR",Y31,IF($U$2="NL",AS31))</f>
        <v>0</v>
      </c>
      <c r="E31" s="835">
        <f t="shared" si="17"/>
        <v>0</v>
      </c>
      <c r="F31" s="835">
        <f t="shared" si="17"/>
        <v>0</v>
      </c>
      <c r="G31" s="835">
        <f t="shared" si="17"/>
        <v>0</v>
      </c>
      <c r="H31" s="835">
        <f t="shared" si="17"/>
        <v>0</v>
      </c>
      <c r="I31" s="835">
        <f t="shared" si="17"/>
        <v>0</v>
      </c>
      <c r="J31" s="835">
        <f t="shared" si="17"/>
        <v>0</v>
      </c>
      <c r="K31" s="835">
        <f t="shared" si="17"/>
        <v>0</v>
      </c>
      <c r="L31" s="835">
        <f t="shared" si="17"/>
        <v>0</v>
      </c>
      <c r="M31" s="835">
        <f t="shared" si="16"/>
        <v>0</v>
      </c>
      <c r="N31" s="835">
        <f t="shared" si="16"/>
        <v>0</v>
      </c>
      <c r="O31" s="835">
        <f t="shared" si="16"/>
        <v>0</v>
      </c>
      <c r="P31" s="835">
        <f t="shared" si="16"/>
        <v>0</v>
      </c>
      <c r="Q31" s="835">
        <f t="shared" si="16"/>
        <v>0</v>
      </c>
      <c r="R31" s="835">
        <f t="shared" si="16"/>
        <v>0</v>
      </c>
      <c r="S31" s="835">
        <f t="shared" si="16"/>
        <v>0</v>
      </c>
      <c r="T31" s="835">
        <f t="shared" si="16"/>
        <v>0</v>
      </c>
      <c r="U31" s="836">
        <f t="shared" si="16"/>
        <v>0</v>
      </c>
      <c r="V31" s="16"/>
      <c r="X31" s="914" t="s">
        <v>556</v>
      </c>
      <c r="Y31" s="915"/>
      <c r="Z31" s="915"/>
      <c r="AA31" s="915"/>
      <c r="AB31" s="915"/>
      <c r="AC31" s="915"/>
      <c r="AD31" s="915"/>
      <c r="AE31" s="915"/>
      <c r="AF31" s="915"/>
      <c r="AG31" s="915"/>
      <c r="AH31" s="915"/>
      <c r="AI31" s="915"/>
      <c r="AJ31" s="915"/>
      <c r="AK31" s="915"/>
      <c r="AL31" s="915"/>
      <c r="AM31" s="915"/>
      <c r="AN31" s="915"/>
      <c r="AO31" s="915"/>
      <c r="AP31" s="916"/>
      <c r="AQ31" s="126"/>
      <c r="AR31" s="914" t="s">
        <v>557</v>
      </c>
      <c r="AS31" s="915"/>
      <c r="AT31" s="915"/>
      <c r="AU31" s="915"/>
      <c r="AV31" s="915"/>
      <c r="AW31" s="915"/>
      <c r="AX31" s="915"/>
      <c r="AY31" s="915"/>
      <c r="AZ31" s="915"/>
      <c r="BA31" s="915"/>
      <c r="BB31" s="915"/>
      <c r="BC31" s="915"/>
      <c r="BD31" s="915"/>
      <c r="BE31" s="915"/>
      <c r="BF31" s="915"/>
      <c r="BG31" s="915"/>
      <c r="BH31" s="915"/>
      <c r="BI31" s="915"/>
      <c r="BJ31" s="916"/>
    </row>
    <row r="32" spans="1:62" s="1" customFormat="1" ht="12.75">
      <c r="A32" s="26"/>
      <c r="B32" s="16"/>
      <c r="C32" s="49" t="s">
        <v>9</v>
      </c>
      <c r="D32" s="705" t="str">
        <f t="shared" si="12"/>
        <v>Pertinence au regard du contexte en général :</v>
      </c>
      <c r="E32" s="705">
        <f t="shared" si="12"/>
        <v>0</v>
      </c>
      <c r="F32" s="705">
        <f t="shared" si="12"/>
        <v>0</v>
      </c>
      <c r="G32" s="705">
        <f t="shared" si="12"/>
        <v>0</v>
      </c>
      <c r="H32" s="705">
        <f t="shared" si="12"/>
        <v>0</v>
      </c>
      <c r="I32" s="705">
        <f t="shared" si="12"/>
        <v>0</v>
      </c>
      <c r="J32" s="705">
        <f t="shared" si="12"/>
        <v>0</v>
      </c>
      <c r="K32" s="705">
        <f t="shared" si="12"/>
        <v>0</v>
      </c>
      <c r="L32" s="705">
        <f t="shared" si="12"/>
        <v>0</v>
      </c>
      <c r="M32" s="705">
        <f t="shared" ref="M32:M46" si="18">IF($U$2="FR",AH32,IF($U$2="NL",BB32))</f>
        <v>0</v>
      </c>
      <c r="N32" s="705">
        <f t="shared" ref="N32:N46" si="19">IF($U$2="FR",AI32,IF($U$2="NL",BC32))</f>
        <v>0</v>
      </c>
      <c r="O32" s="705">
        <f t="shared" ref="O32:O46" si="20">IF($U$2="FR",AJ32,IF($U$2="NL",BD32))</f>
        <v>0</v>
      </c>
      <c r="P32" s="706" t="s">
        <v>200</v>
      </c>
      <c r="Q32" s="706"/>
      <c r="R32" s="706"/>
      <c r="S32" s="707" t="b">
        <f>IF(P32="Insuffisant / Onvoldoende",1,IF(P32="Faible / Zwak",2,IF(P32="Suffisant / Voldoende",3,IF(P32="Bon / Goed",4,IF(P32="Très bon / Zeer goed",5)))))</f>
        <v>0</v>
      </c>
      <c r="T32" s="708"/>
      <c r="U32" s="709"/>
      <c r="V32" s="16"/>
      <c r="X32" s="190" t="s">
        <v>9</v>
      </c>
      <c r="Y32" s="672" t="s">
        <v>559</v>
      </c>
      <c r="Z32" s="672"/>
      <c r="AA32" s="672"/>
      <c r="AB32" s="672"/>
      <c r="AC32" s="672"/>
      <c r="AD32" s="672"/>
      <c r="AE32" s="672"/>
      <c r="AF32" s="672"/>
      <c r="AG32" s="672"/>
      <c r="AH32" s="672"/>
      <c r="AI32" s="672"/>
      <c r="AJ32" s="672"/>
      <c r="AK32" s="910" t="s">
        <v>508</v>
      </c>
      <c r="AL32" s="910"/>
      <c r="AM32" s="910"/>
      <c r="AN32" s="661" t="b">
        <f>IF(AK32="Insuffisant",1,IF(AK32="Faible",2,IF(AK32="Suffisant",3,IF(AK32="Bon",4,IF(AK32="Très bon",5)))))</f>
        <v>0</v>
      </c>
      <c r="AO32" s="662"/>
      <c r="AP32" s="663"/>
      <c r="AQ32" s="126"/>
      <c r="AR32" s="190" t="s">
        <v>9</v>
      </c>
      <c r="AS32" s="672" t="s">
        <v>560</v>
      </c>
      <c r="AT32" s="672"/>
      <c r="AU32" s="672"/>
      <c r="AV32" s="672"/>
      <c r="AW32" s="672"/>
      <c r="AX32" s="672"/>
      <c r="AY32" s="672"/>
      <c r="AZ32" s="672"/>
      <c r="BA32" s="672"/>
      <c r="BB32" s="672"/>
      <c r="BC32" s="672"/>
      <c r="BD32" s="672"/>
      <c r="BE32" s="910" t="s">
        <v>508</v>
      </c>
      <c r="BF32" s="910"/>
      <c r="BG32" s="910"/>
      <c r="BH32" s="661" t="b">
        <f>IF(BE32="Insuffisant",1,IF(BE32="Faible",2,IF(BE32="Suffisant",3,IF(BE32="Bon",4,IF(BE32="Très bon",5)))))</f>
        <v>0</v>
      </c>
      <c r="BI32" s="662"/>
      <c r="BJ32" s="663"/>
    </row>
    <row r="33" spans="1:62" s="1" customFormat="1" ht="49.9" customHeight="1" outlineLevel="1">
      <c r="A33" s="26"/>
      <c r="B33" s="16"/>
      <c r="C33" s="726" t="str">
        <f>IF($U$2="FR",X33,IF($U$2="NL",AR33))</f>
        <v>● La stratégie de l'outcome tient-elle compte des politiques locales, régionales, nationales ou internationales ?
→ Pour un outcome intégré dans un CSC : cfr l'analyse de contexte incluse dans le CSC.
→ Pour un outcome hors-CSC : cfr l'analyse de contexte à fournir en annexe du programme.</v>
      </c>
      <c r="D33" s="824">
        <f t="shared" si="12"/>
        <v>0</v>
      </c>
      <c r="E33" s="824">
        <f t="shared" si="12"/>
        <v>0</v>
      </c>
      <c r="F33" s="824">
        <f t="shared" si="12"/>
        <v>0</v>
      </c>
      <c r="G33" s="824">
        <f t="shared" si="12"/>
        <v>0</v>
      </c>
      <c r="H33" s="824">
        <f t="shared" si="12"/>
        <v>0</v>
      </c>
      <c r="I33" s="824">
        <f t="shared" si="12"/>
        <v>0</v>
      </c>
      <c r="J33" s="824">
        <f t="shared" si="12"/>
        <v>0</v>
      </c>
      <c r="K33" s="824">
        <f t="shared" si="12"/>
        <v>0</v>
      </c>
      <c r="L33" s="824">
        <f t="shared" si="12"/>
        <v>0</v>
      </c>
      <c r="M33" s="824">
        <f t="shared" si="18"/>
        <v>0</v>
      </c>
      <c r="N33" s="824">
        <f t="shared" si="19"/>
        <v>0</v>
      </c>
      <c r="O33" s="824">
        <f t="shared" si="20"/>
        <v>0</v>
      </c>
      <c r="P33" s="824">
        <f t="shared" ref="P33:U36" si="21">IF($U$2="FR",AK33,IF($U$2="NL",BE33))</f>
        <v>0</v>
      </c>
      <c r="Q33" s="824">
        <f t="shared" si="21"/>
        <v>0</v>
      </c>
      <c r="R33" s="824">
        <f t="shared" si="21"/>
        <v>0</v>
      </c>
      <c r="S33" s="824">
        <f t="shared" si="21"/>
        <v>0</v>
      </c>
      <c r="T33" s="824">
        <f t="shared" si="21"/>
        <v>0</v>
      </c>
      <c r="U33" s="825">
        <f t="shared" si="21"/>
        <v>0</v>
      </c>
      <c r="V33" s="16"/>
      <c r="X33" s="911" t="s">
        <v>561</v>
      </c>
      <c r="Y33" s="912"/>
      <c r="Z33" s="912"/>
      <c r="AA33" s="912"/>
      <c r="AB33" s="912"/>
      <c r="AC33" s="912"/>
      <c r="AD33" s="912"/>
      <c r="AE33" s="912"/>
      <c r="AF33" s="912"/>
      <c r="AG33" s="912"/>
      <c r="AH33" s="912"/>
      <c r="AI33" s="912"/>
      <c r="AJ33" s="912"/>
      <c r="AK33" s="912"/>
      <c r="AL33" s="912"/>
      <c r="AM33" s="912"/>
      <c r="AN33" s="912"/>
      <c r="AO33" s="912"/>
      <c r="AP33" s="913"/>
      <c r="AQ33" s="126"/>
      <c r="AR33" s="911" t="s">
        <v>562</v>
      </c>
      <c r="AS33" s="912"/>
      <c r="AT33" s="912"/>
      <c r="AU33" s="912"/>
      <c r="AV33" s="912"/>
      <c r="AW33" s="912"/>
      <c r="AX33" s="912"/>
      <c r="AY33" s="912"/>
      <c r="AZ33" s="912"/>
      <c r="BA33" s="912"/>
      <c r="BB33" s="912"/>
      <c r="BC33" s="912"/>
      <c r="BD33" s="912"/>
      <c r="BE33" s="912"/>
      <c r="BF33" s="912"/>
      <c r="BG33" s="912"/>
      <c r="BH33" s="912"/>
      <c r="BI33" s="912"/>
      <c r="BJ33" s="913"/>
    </row>
    <row r="34" spans="1:62" s="1" customFormat="1" ht="30" customHeight="1" outlineLevel="1">
      <c r="A34" s="26"/>
      <c r="B34" s="16"/>
      <c r="C34" s="826" t="str">
        <f>IF($U$2="FR",X34,IF($U$2="NL",AR34))</f>
        <v>● Principe de Leave No-One Behind : Est-ce que la ToC présente une réflexion sur des éventuelles contributions directes ou indirectes à des changements positifs sur les groupes les plus vulnérables qui ne constituent pas les principaux groupes-cibles ?</v>
      </c>
      <c r="D34" s="827">
        <f t="shared" si="12"/>
        <v>0</v>
      </c>
      <c r="E34" s="827">
        <f t="shared" si="12"/>
        <v>0</v>
      </c>
      <c r="F34" s="827">
        <f t="shared" si="12"/>
        <v>0</v>
      </c>
      <c r="G34" s="827">
        <f t="shared" si="12"/>
        <v>0</v>
      </c>
      <c r="H34" s="827">
        <f t="shared" si="12"/>
        <v>0</v>
      </c>
      <c r="I34" s="827">
        <f t="shared" si="12"/>
        <v>0</v>
      </c>
      <c r="J34" s="827">
        <f t="shared" si="12"/>
        <v>0</v>
      </c>
      <c r="K34" s="827">
        <f t="shared" si="12"/>
        <v>0</v>
      </c>
      <c r="L34" s="827">
        <f t="shared" si="12"/>
        <v>0</v>
      </c>
      <c r="M34" s="827">
        <f t="shared" si="18"/>
        <v>0</v>
      </c>
      <c r="N34" s="827">
        <f t="shared" si="19"/>
        <v>0</v>
      </c>
      <c r="O34" s="827">
        <f t="shared" si="20"/>
        <v>0</v>
      </c>
      <c r="P34" s="827">
        <f t="shared" si="21"/>
        <v>0</v>
      </c>
      <c r="Q34" s="827">
        <f t="shared" si="21"/>
        <v>0</v>
      </c>
      <c r="R34" s="827">
        <f t="shared" si="21"/>
        <v>0</v>
      </c>
      <c r="S34" s="827">
        <f t="shared" si="21"/>
        <v>0</v>
      </c>
      <c r="T34" s="827">
        <f t="shared" si="21"/>
        <v>0</v>
      </c>
      <c r="U34" s="828">
        <f t="shared" si="21"/>
        <v>0</v>
      </c>
      <c r="V34" s="16"/>
      <c r="X34" s="911" t="s">
        <v>563</v>
      </c>
      <c r="Y34" s="944"/>
      <c r="Z34" s="944"/>
      <c r="AA34" s="944"/>
      <c r="AB34" s="944"/>
      <c r="AC34" s="944"/>
      <c r="AD34" s="944"/>
      <c r="AE34" s="944"/>
      <c r="AF34" s="944"/>
      <c r="AG34" s="944"/>
      <c r="AH34" s="944"/>
      <c r="AI34" s="944"/>
      <c r="AJ34" s="944"/>
      <c r="AK34" s="944"/>
      <c r="AL34" s="944"/>
      <c r="AM34" s="944"/>
      <c r="AN34" s="944"/>
      <c r="AO34" s="944"/>
      <c r="AP34" s="945"/>
      <c r="AQ34" s="126"/>
      <c r="AR34" s="911" t="s">
        <v>564</v>
      </c>
      <c r="AS34" s="944"/>
      <c r="AT34" s="944"/>
      <c r="AU34" s="944"/>
      <c r="AV34" s="944"/>
      <c r="AW34" s="944"/>
      <c r="AX34" s="944"/>
      <c r="AY34" s="944"/>
      <c r="AZ34" s="944"/>
      <c r="BA34" s="944"/>
      <c r="BB34" s="944"/>
      <c r="BC34" s="944"/>
      <c r="BD34" s="944"/>
      <c r="BE34" s="944"/>
      <c r="BF34" s="944"/>
      <c r="BG34" s="944"/>
      <c r="BH34" s="944"/>
      <c r="BI34" s="944"/>
      <c r="BJ34" s="945"/>
    </row>
    <row r="35" spans="1:62" s="1" customFormat="1" ht="15.6" customHeight="1" outlineLevel="1">
      <c r="A35" s="26"/>
      <c r="B35" s="16"/>
      <c r="C35" s="829" t="str">
        <f>IF($U$2="FR",X35,IF($U$2="NL",AR35))</f>
        <v>● La Théorie du Changement démontre-t-elle la pertinence de l'outcome ?</v>
      </c>
      <c r="D35" s="830">
        <f t="shared" si="12"/>
        <v>0</v>
      </c>
      <c r="E35" s="830">
        <f t="shared" si="12"/>
        <v>0</v>
      </c>
      <c r="F35" s="830">
        <f t="shared" si="12"/>
        <v>0</v>
      </c>
      <c r="G35" s="830">
        <f t="shared" si="12"/>
        <v>0</v>
      </c>
      <c r="H35" s="830">
        <f t="shared" si="12"/>
        <v>0</v>
      </c>
      <c r="I35" s="830">
        <f t="shared" si="12"/>
        <v>0</v>
      </c>
      <c r="J35" s="830">
        <f t="shared" si="12"/>
        <v>0</v>
      </c>
      <c r="K35" s="830">
        <f t="shared" si="12"/>
        <v>0</v>
      </c>
      <c r="L35" s="830">
        <f t="shared" si="12"/>
        <v>0</v>
      </c>
      <c r="M35" s="830">
        <f t="shared" si="18"/>
        <v>0</v>
      </c>
      <c r="N35" s="830">
        <f t="shared" si="19"/>
        <v>0</v>
      </c>
      <c r="O35" s="830">
        <f t="shared" si="20"/>
        <v>0</v>
      </c>
      <c r="P35" s="830">
        <f t="shared" si="21"/>
        <v>0</v>
      </c>
      <c r="Q35" s="830">
        <f t="shared" si="21"/>
        <v>0</v>
      </c>
      <c r="R35" s="830">
        <f t="shared" si="21"/>
        <v>0</v>
      </c>
      <c r="S35" s="830">
        <f t="shared" si="21"/>
        <v>0</v>
      </c>
      <c r="T35" s="830">
        <f t="shared" si="21"/>
        <v>0</v>
      </c>
      <c r="U35" s="831">
        <f t="shared" si="21"/>
        <v>0</v>
      </c>
      <c r="V35" s="16"/>
      <c r="X35" s="946" t="s">
        <v>565</v>
      </c>
      <c r="Y35" s="912"/>
      <c r="Z35" s="912"/>
      <c r="AA35" s="912"/>
      <c r="AB35" s="912"/>
      <c r="AC35" s="912"/>
      <c r="AD35" s="912"/>
      <c r="AE35" s="912"/>
      <c r="AF35" s="912"/>
      <c r="AG35" s="912"/>
      <c r="AH35" s="912"/>
      <c r="AI35" s="912"/>
      <c r="AJ35" s="912"/>
      <c r="AK35" s="912"/>
      <c r="AL35" s="912"/>
      <c r="AM35" s="912"/>
      <c r="AN35" s="912"/>
      <c r="AO35" s="912"/>
      <c r="AP35" s="913"/>
      <c r="AQ35" s="126"/>
      <c r="AR35" s="946" t="s">
        <v>566</v>
      </c>
      <c r="AS35" s="912"/>
      <c r="AT35" s="912"/>
      <c r="AU35" s="912"/>
      <c r="AV35" s="912"/>
      <c r="AW35" s="912"/>
      <c r="AX35" s="912"/>
      <c r="AY35" s="912"/>
      <c r="AZ35" s="912"/>
      <c r="BA35" s="912"/>
      <c r="BB35" s="912"/>
      <c r="BC35" s="912"/>
      <c r="BD35" s="912"/>
      <c r="BE35" s="912"/>
      <c r="BF35" s="912"/>
      <c r="BG35" s="912"/>
      <c r="BH35" s="912"/>
      <c r="BI35" s="912"/>
      <c r="BJ35" s="913"/>
    </row>
    <row r="36" spans="1:62" s="1" customFormat="1" ht="30" customHeight="1" outlineLevel="1">
      <c r="A36" s="26"/>
      <c r="B36" s="16"/>
      <c r="C36" s="826" t="str">
        <f>IF($U$2="FR",X36,IF($U$2="NL",AR36))</f>
        <v>● Si l'outcome se situe dans la continuité d’un outcome d’un programme antérieur, les motifs justifiant le maintien ou l’approfondissement des activités sont-ils pertinents ?</v>
      </c>
      <c r="D36" s="827">
        <f t="shared" si="12"/>
        <v>0</v>
      </c>
      <c r="E36" s="827">
        <f t="shared" si="12"/>
        <v>0</v>
      </c>
      <c r="F36" s="827">
        <f t="shared" si="12"/>
        <v>0</v>
      </c>
      <c r="G36" s="827">
        <f t="shared" si="12"/>
        <v>0</v>
      </c>
      <c r="H36" s="827">
        <f t="shared" si="12"/>
        <v>0</v>
      </c>
      <c r="I36" s="827">
        <f t="shared" si="12"/>
        <v>0</v>
      </c>
      <c r="J36" s="827">
        <f t="shared" si="12"/>
        <v>0</v>
      </c>
      <c r="K36" s="827">
        <f t="shared" si="12"/>
        <v>0</v>
      </c>
      <c r="L36" s="827">
        <f t="shared" si="12"/>
        <v>0</v>
      </c>
      <c r="M36" s="827">
        <f t="shared" si="18"/>
        <v>0</v>
      </c>
      <c r="N36" s="827">
        <f t="shared" si="19"/>
        <v>0</v>
      </c>
      <c r="O36" s="827">
        <f t="shared" si="20"/>
        <v>0</v>
      </c>
      <c r="P36" s="827">
        <f t="shared" si="21"/>
        <v>0</v>
      </c>
      <c r="Q36" s="827">
        <f t="shared" si="21"/>
        <v>0</v>
      </c>
      <c r="R36" s="827">
        <f t="shared" si="21"/>
        <v>0</v>
      </c>
      <c r="S36" s="827">
        <f t="shared" si="21"/>
        <v>0</v>
      </c>
      <c r="T36" s="827">
        <f t="shared" si="21"/>
        <v>0</v>
      </c>
      <c r="U36" s="828">
        <f t="shared" si="21"/>
        <v>0</v>
      </c>
      <c r="V36" s="16"/>
      <c r="X36" s="911" t="s">
        <v>567</v>
      </c>
      <c r="Y36" s="944"/>
      <c r="Z36" s="944"/>
      <c r="AA36" s="944"/>
      <c r="AB36" s="944"/>
      <c r="AC36" s="944"/>
      <c r="AD36" s="944"/>
      <c r="AE36" s="944"/>
      <c r="AF36" s="944"/>
      <c r="AG36" s="944"/>
      <c r="AH36" s="944"/>
      <c r="AI36" s="944"/>
      <c r="AJ36" s="944"/>
      <c r="AK36" s="944"/>
      <c r="AL36" s="944"/>
      <c r="AM36" s="944"/>
      <c r="AN36" s="944"/>
      <c r="AO36" s="944"/>
      <c r="AP36" s="945"/>
      <c r="AQ36" s="126"/>
      <c r="AR36" s="911" t="s">
        <v>568</v>
      </c>
      <c r="AS36" s="944"/>
      <c r="AT36" s="944"/>
      <c r="AU36" s="944"/>
      <c r="AV36" s="944"/>
      <c r="AW36" s="944"/>
      <c r="AX36" s="944"/>
      <c r="AY36" s="944"/>
      <c r="AZ36" s="944"/>
      <c r="BA36" s="944"/>
      <c r="BB36" s="944"/>
      <c r="BC36" s="944"/>
      <c r="BD36" s="944"/>
      <c r="BE36" s="944"/>
      <c r="BF36" s="944"/>
      <c r="BG36" s="944"/>
      <c r="BH36" s="944"/>
      <c r="BI36" s="944"/>
      <c r="BJ36" s="945"/>
    </row>
    <row r="37" spans="1:62" s="29" customFormat="1" ht="30" customHeight="1">
      <c r="A37" s="27"/>
      <c r="B37" s="28"/>
      <c r="C37" s="180" t="s">
        <v>10</v>
      </c>
      <c r="D37" s="510" t="str">
        <f t="shared" si="12"/>
        <v>Correspondance avec les objectifs de la coopération belge en matière de Genre et d'Environnement :</v>
      </c>
      <c r="E37" s="510">
        <f t="shared" si="12"/>
        <v>0</v>
      </c>
      <c r="F37" s="510">
        <f t="shared" si="12"/>
        <v>0</v>
      </c>
      <c r="G37" s="510">
        <f t="shared" si="12"/>
        <v>0</v>
      </c>
      <c r="H37" s="510">
        <f t="shared" si="12"/>
        <v>0</v>
      </c>
      <c r="I37" s="510">
        <f t="shared" si="12"/>
        <v>0</v>
      </c>
      <c r="J37" s="510">
        <f t="shared" si="12"/>
        <v>0</v>
      </c>
      <c r="K37" s="510">
        <f t="shared" si="12"/>
        <v>0</v>
      </c>
      <c r="L37" s="510">
        <f t="shared" si="12"/>
        <v>0</v>
      </c>
      <c r="M37" s="510">
        <f t="shared" si="18"/>
        <v>0</v>
      </c>
      <c r="N37" s="510">
        <f t="shared" si="19"/>
        <v>0</v>
      </c>
      <c r="O37" s="510">
        <f t="shared" si="20"/>
        <v>0</v>
      </c>
      <c r="P37" s="706" t="s">
        <v>200</v>
      </c>
      <c r="Q37" s="706"/>
      <c r="R37" s="706"/>
      <c r="S37" s="707" t="b">
        <f>IF(P37="Insuffisant / Onvoldoende",1,IF(P37="Faible / Zwak",2,IF(P37="Suffisant / Voldoende",3,IF(P37="Bon / Goed",4,IF(P37="Très bon / Zeer goed",5)))))</f>
        <v>0</v>
      </c>
      <c r="T37" s="708"/>
      <c r="U37" s="709"/>
      <c r="V37" s="28"/>
      <c r="X37" s="179" t="s">
        <v>10</v>
      </c>
      <c r="Y37" s="369" t="s">
        <v>569</v>
      </c>
      <c r="Z37" s="369"/>
      <c r="AA37" s="369"/>
      <c r="AB37" s="369"/>
      <c r="AC37" s="369"/>
      <c r="AD37" s="369"/>
      <c r="AE37" s="369"/>
      <c r="AF37" s="369"/>
      <c r="AG37" s="369"/>
      <c r="AH37" s="369"/>
      <c r="AI37" s="369"/>
      <c r="AJ37" s="369"/>
      <c r="AK37" s="655" t="s">
        <v>508</v>
      </c>
      <c r="AL37" s="655"/>
      <c r="AM37" s="655"/>
      <c r="AN37" s="947" t="b">
        <f>IF(AK37="Insuffisant",1,IF(AK37="Faible",2,IF(AK37="Suffisant",3,IF(AK37="Bon",4,IF(AK37="Très bon",5)))))</f>
        <v>0</v>
      </c>
      <c r="AO37" s="362"/>
      <c r="AP37" s="948"/>
      <c r="AQ37" s="132"/>
      <c r="AR37" s="179" t="s">
        <v>10</v>
      </c>
      <c r="AS37" s="369" t="s">
        <v>570</v>
      </c>
      <c r="AT37" s="369"/>
      <c r="AU37" s="369"/>
      <c r="AV37" s="369"/>
      <c r="AW37" s="369"/>
      <c r="AX37" s="369"/>
      <c r="AY37" s="369"/>
      <c r="AZ37" s="369"/>
      <c r="BA37" s="369"/>
      <c r="BB37" s="369"/>
      <c r="BC37" s="369"/>
      <c r="BD37" s="369"/>
      <c r="BE37" s="655" t="s">
        <v>508</v>
      </c>
      <c r="BF37" s="655"/>
      <c r="BG37" s="655"/>
      <c r="BH37" s="947" t="b">
        <f>IF(BE37="Insuffisant",1,IF(BE37="Faible",2,IF(BE37="Suffisant",3,IF(BE37="Bon",4,IF(BE37="Très bon",5)))))</f>
        <v>0</v>
      </c>
      <c r="BI37" s="362"/>
      <c r="BJ37" s="948"/>
    </row>
    <row r="38" spans="1:62" s="1" customFormat="1" ht="109.15" customHeight="1" outlineLevel="1">
      <c r="A38" s="26"/>
      <c r="B38" s="16"/>
      <c r="C38" s="726" t="str">
        <f>IF($U$2="FR",X38,IF($U$2="NL",AR38))</f>
        <v>● Le thème transversal "Genre" est-il pris en compte de façon transversale et/ou spécifique ?
→ La description des résultats prévus inclut-elle un ou plusieurs indicateurs d'outcome et/ou de résultat(s) [output] qui soient sensibles au genre et/ou permettent la production de données sexo-spécifiques ?
→ S'il est envisagé de genrer un indicateur qualitatif mais que cela n'est pas encore réalisé, est-il expliqué pourquoi ?
→ En cas d'absence d'indicateur(s) désagrégé(s) par sexe [quantitatif] ou genré(s) [qualitatif], une réflexion est-elle présentée sur la manière dont il est envisagé d'y parvenir en cours de programme ou pour un programme ultérieur ?
→ En cas d'outcome n'intégrant pas le genre (Marker CAD = 0), ce choix fait-il l'objet d'une justification explicite et recevable ?</v>
      </c>
      <c r="D38" s="824">
        <f t="shared" si="12"/>
        <v>0</v>
      </c>
      <c r="E38" s="824">
        <f t="shared" si="12"/>
        <v>0</v>
      </c>
      <c r="F38" s="824">
        <f t="shared" si="12"/>
        <v>0</v>
      </c>
      <c r="G38" s="824">
        <f t="shared" si="12"/>
        <v>0</v>
      </c>
      <c r="H38" s="824">
        <f t="shared" si="12"/>
        <v>0</v>
      </c>
      <c r="I38" s="824">
        <f t="shared" si="12"/>
        <v>0</v>
      </c>
      <c r="J38" s="824">
        <f t="shared" si="12"/>
        <v>0</v>
      </c>
      <c r="K38" s="824">
        <f t="shared" si="12"/>
        <v>0</v>
      </c>
      <c r="L38" s="824">
        <f t="shared" si="12"/>
        <v>0</v>
      </c>
      <c r="M38" s="824">
        <f t="shared" si="18"/>
        <v>0</v>
      </c>
      <c r="N38" s="824">
        <f t="shared" si="19"/>
        <v>0</v>
      </c>
      <c r="O38" s="824">
        <f t="shared" si="20"/>
        <v>0</v>
      </c>
      <c r="P38" s="824">
        <f t="shared" ref="P38:U39" si="22">IF($U$2="FR",AK38,IF($U$2="NL",BE38))</f>
        <v>0</v>
      </c>
      <c r="Q38" s="824">
        <f t="shared" si="22"/>
        <v>0</v>
      </c>
      <c r="R38" s="824">
        <f t="shared" si="22"/>
        <v>0</v>
      </c>
      <c r="S38" s="824">
        <f t="shared" si="22"/>
        <v>0</v>
      </c>
      <c r="T38" s="824">
        <f t="shared" si="22"/>
        <v>0</v>
      </c>
      <c r="U38" s="825">
        <f t="shared" si="22"/>
        <v>0</v>
      </c>
      <c r="V38" s="16"/>
      <c r="X38" s="911" t="s">
        <v>571</v>
      </c>
      <c r="Y38" s="912"/>
      <c r="Z38" s="912"/>
      <c r="AA38" s="912"/>
      <c r="AB38" s="912"/>
      <c r="AC38" s="912"/>
      <c r="AD38" s="912"/>
      <c r="AE38" s="912"/>
      <c r="AF38" s="912"/>
      <c r="AG38" s="912"/>
      <c r="AH38" s="912"/>
      <c r="AI38" s="912"/>
      <c r="AJ38" s="912"/>
      <c r="AK38" s="912"/>
      <c r="AL38" s="912"/>
      <c r="AM38" s="912"/>
      <c r="AN38" s="912"/>
      <c r="AO38" s="912"/>
      <c r="AP38" s="913"/>
      <c r="AQ38" s="126"/>
      <c r="AR38" s="911" t="s">
        <v>572</v>
      </c>
      <c r="AS38" s="912"/>
      <c r="AT38" s="912"/>
      <c r="AU38" s="912"/>
      <c r="AV38" s="912"/>
      <c r="AW38" s="912"/>
      <c r="AX38" s="912"/>
      <c r="AY38" s="912"/>
      <c r="AZ38" s="912"/>
      <c r="BA38" s="912"/>
      <c r="BB38" s="912"/>
      <c r="BC38" s="912"/>
      <c r="BD38" s="912"/>
      <c r="BE38" s="912"/>
      <c r="BF38" s="912"/>
      <c r="BG38" s="912"/>
      <c r="BH38" s="912"/>
      <c r="BI38" s="912"/>
      <c r="BJ38" s="913"/>
    </row>
    <row r="39" spans="1:62" s="1" customFormat="1" ht="66.599999999999994" customHeight="1" outlineLevel="1">
      <c r="A39" s="26"/>
      <c r="B39" s="16"/>
      <c r="C39" s="726" t="str">
        <f>IF($U$2="FR",X39,IF($U$2="NL",AR39))</f>
        <v>● Le thème transversal "Protection de l'environnement et des ressources naturelles, y compris la lutte contre les changements climatiques, la sécheresse et la déforestation mondiale" est-il pris en compte de façon transversale et/ou spécifique ?
→ En cas d'Outcome n'intégrant pas une ou plusieurs préoccupations relatives à l'environnement et au climat (Marker CAD = 0), ce choix fait-il l'objet d'une justification explicite et recevable ?</v>
      </c>
      <c r="D39" s="727">
        <f t="shared" si="12"/>
        <v>0</v>
      </c>
      <c r="E39" s="727">
        <f t="shared" si="12"/>
        <v>0</v>
      </c>
      <c r="F39" s="727">
        <f t="shared" si="12"/>
        <v>0</v>
      </c>
      <c r="G39" s="727">
        <f t="shared" si="12"/>
        <v>0</v>
      </c>
      <c r="H39" s="727">
        <f t="shared" si="12"/>
        <v>0</v>
      </c>
      <c r="I39" s="727">
        <f t="shared" si="12"/>
        <v>0</v>
      </c>
      <c r="J39" s="727">
        <f t="shared" si="12"/>
        <v>0</v>
      </c>
      <c r="K39" s="727">
        <f t="shared" si="12"/>
        <v>0</v>
      </c>
      <c r="L39" s="727">
        <f t="shared" si="12"/>
        <v>0</v>
      </c>
      <c r="M39" s="727">
        <f t="shared" si="18"/>
        <v>0</v>
      </c>
      <c r="N39" s="727">
        <f t="shared" si="19"/>
        <v>0</v>
      </c>
      <c r="O39" s="727">
        <f t="shared" si="20"/>
        <v>0</v>
      </c>
      <c r="P39" s="727">
        <f t="shared" si="22"/>
        <v>0</v>
      </c>
      <c r="Q39" s="727">
        <f t="shared" si="22"/>
        <v>0</v>
      </c>
      <c r="R39" s="727">
        <f t="shared" si="22"/>
        <v>0</v>
      </c>
      <c r="S39" s="727">
        <f t="shared" si="22"/>
        <v>0</v>
      </c>
      <c r="T39" s="727">
        <f t="shared" si="22"/>
        <v>0</v>
      </c>
      <c r="U39" s="728">
        <f t="shared" si="22"/>
        <v>0</v>
      </c>
      <c r="V39" s="16"/>
      <c r="X39" s="911" t="s">
        <v>573</v>
      </c>
      <c r="Y39" s="944"/>
      <c r="Z39" s="944"/>
      <c r="AA39" s="944"/>
      <c r="AB39" s="944"/>
      <c r="AC39" s="944"/>
      <c r="AD39" s="944"/>
      <c r="AE39" s="944"/>
      <c r="AF39" s="944"/>
      <c r="AG39" s="944"/>
      <c r="AH39" s="944"/>
      <c r="AI39" s="944"/>
      <c r="AJ39" s="944"/>
      <c r="AK39" s="944"/>
      <c r="AL39" s="944"/>
      <c r="AM39" s="944"/>
      <c r="AN39" s="944"/>
      <c r="AO39" s="944"/>
      <c r="AP39" s="945"/>
      <c r="AQ39" s="126"/>
      <c r="AR39" s="911" t="s">
        <v>574</v>
      </c>
      <c r="AS39" s="944"/>
      <c r="AT39" s="944"/>
      <c r="AU39" s="944"/>
      <c r="AV39" s="944"/>
      <c r="AW39" s="944"/>
      <c r="AX39" s="944"/>
      <c r="AY39" s="944"/>
      <c r="AZ39" s="944"/>
      <c r="BA39" s="944"/>
      <c r="BB39" s="944"/>
      <c r="BC39" s="944"/>
      <c r="BD39" s="944"/>
      <c r="BE39" s="944"/>
      <c r="BF39" s="944"/>
      <c r="BG39" s="944"/>
      <c r="BH39" s="944"/>
      <c r="BI39" s="944"/>
      <c r="BJ39" s="945"/>
    </row>
    <row r="40" spans="1:62" s="1" customFormat="1" ht="12.75">
      <c r="A40" s="26"/>
      <c r="B40" s="16"/>
      <c r="C40" s="180" t="s">
        <v>18</v>
      </c>
      <c r="D40" s="424" t="str">
        <f t="shared" si="12"/>
        <v>Pertinence au regard du contexte spécifique (CSC / H-CSC / ECM) :</v>
      </c>
      <c r="E40" s="424">
        <f t="shared" si="12"/>
        <v>0</v>
      </c>
      <c r="F40" s="424">
        <f t="shared" si="12"/>
        <v>0</v>
      </c>
      <c r="G40" s="424">
        <f t="shared" si="12"/>
        <v>0</v>
      </c>
      <c r="H40" s="424">
        <f t="shared" si="12"/>
        <v>0</v>
      </c>
      <c r="I40" s="424">
        <f t="shared" si="12"/>
        <v>0</v>
      </c>
      <c r="J40" s="424">
        <f t="shared" si="12"/>
        <v>0</v>
      </c>
      <c r="K40" s="424">
        <f t="shared" si="12"/>
        <v>0</v>
      </c>
      <c r="L40" s="424">
        <f t="shared" si="12"/>
        <v>0</v>
      </c>
      <c r="M40" s="424">
        <f t="shared" si="18"/>
        <v>0</v>
      </c>
      <c r="N40" s="424">
        <f t="shared" si="19"/>
        <v>0</v>
      </c>
      <c r="O40" s="424">
        <f t="shared" si="20"/>
        <v>0</v>
      </c>
      <c r="P40" s="706" t="s">
        <v>200</v>
      </c>
      <c r="Q40" s="706"/>
      <c r="R40" s="706"/>
      <c r="S40" s="707" t="b">
        <f>IF(P40="Insuffisant / Onvoldoende",1,IF(P40="Faible / Zwak",2,IF(P40="Suffisant / Voldoende",3,IF(P40="Bon / Goed",4,IF(P40="Très bon / Zeer goed",5)))))</f>
        <v>0</v>
      </c>
      <c r="T40" s="708"/>
      <c r="U40" s="709"/>
      <c r="V40" s="16"/>
      <c r="X40" s="179" t="s">
        <v>18</v>
      </c>
      <c r="Y40" s="317" t="s">
        <v>575</v>
      </c>
      <c r="Z40" s="317"/>
      <c r="AA40" s="317"/>
      <c r="AB40" s="317"/>
      <c r="AC40" s="317"/>
      <c r="AD40" s="317"/>
      <c r="AE40" s="317"/>
      <c r="AF40" s="317"/>
      <c r="AG40" s="317"/>
      <c r="AH40" s="317"/>
      <c r="AI40" s="317"/>
      <c r="AJ40" s="317"/>
      <c r="AK40" s="655" t="s">
        <v>508</v>
      </c>
      <c r="AL40" s="655"/>
      <c r="AM40" s="655"/>
      <c r="AN40" s="947" t="b">
        <f>IF(AK40="Insuffisant",1,IF(AK40="Faible",2,IF(AK40="Suffisant",3,IF(AK40="Bon",4,IF(AK40="Très bon",5)))))</f>
        <v>0</v>
      </c>
      <c r="AO40" s="362"/>
      <c r="AP40" s="948"/>
      <c r="AQ40" s="126"/>
      <c r="AR40" s="179" t="s">
        <v>18</v>
      </c>
      <c r="AS40" s="317" t="s">
        <v>576</v>
      </c>
      <c r="AT40" s="317"/>
      <c r="AU40" s="317"/>
      <c r="AV40" s="317"/>
      <c r="AW40" s="317"/>
      <c r="AX40" s="317"/>
      <c r="AY40" s="317"/>
      <c r="AZ40" s="317"/>
      <c r="BA40" s="317"/>
      <c r="BB40" s="317"/>
      <c r="BC40" s="317"/>
      <c r="BD40" s="317"/>
      <c r="BE40" s="655" t="s">
        <v>508</v>
      </c>
      <c r="BF40" s="655"/>
      <c r="BG40" s="655"/>
      <c r="BH40" s="947" t="b">
        <f>IF(BE40="Insuffisant",1,IF(BE40="Faible",2,IF(BE40="Suffisant",3,IF(BE40="Bon",4,IF(BE40="Très bon",5)))))</f>
        <v>0</v>
      </c>
      <c r="BI40" s="362"/>
      <c r="BJ40" s="948"/>
    </row>
    <row r="41" spans="1:62" s="1" customFormat="1" ht="13.9" customHeight="1" outlineLevel="1">
      <c r="A41" s="26"/>
      <c r="B41" s="16"/>
      <c r="C41" s="723" t="str">
        <f t="shared" ref="C41:C53" si="23">IF($U$2="FR",X41,IF($U$2="NL",AR41))</f>
        <v>○ Pertinence par rapport au Cadre Stratégique Commun (CSC uniquement) :</v>
      </c>
      <c r="D41" s="724">
        <f t="shared" si="12"/>
        <v>0</v>
      </c>
      <c r="E41" s="724">
        <f t="shared" si="12"/>
        <v>0</v>
      </c>
      <c r="F41" s="724">
        <f t="shared" si="12"/>
        <v>0</v>
      </c>
      <c r="G41" s="724">
        <f t="shared" si="12"/>
        <v>0</v>
      </c>
      <c r="H41" s="724">
        <f t="shared" si="12"/>
        <v>0</v>
      </c>
      <c r="I41" s="724">
        <f t="shared" si="12"/>
        <v>0</v>
      </c>
      <c r="J41" s="724">
        <f t="shared" si="12"/>
        <v>0</v>
      </c>
      <c r="K41" s="724">
        <f t="shared" si="12"/>
        <v>0</v>
      </c>
      <c r="L41" s="724">
        <f t="shared" si="12"/>
        <v>0</v>
      </c>
      <c r="M41" s="724">
        <f t="shared" si="18"/>
        <v>0</v>
      </c>
      <c r="N41" s="724">
        <f t="shared" si="19"/>
        <v>0</v>
      </c>
      <c r="O41" s="724">
        <f t="shared" si="20"/>
        <v>0</v>
      </c>
      <c r="P41" s="724">
        <f t="shared" ref="P41:U53" si="24">IF($U$2="FR",AK41,IF($U$2="NL",BE41))</f>
        <v>0</v>
      </c>
      <c r="Q41" s="724">
        <f t="shared" si="24"/>
        <v>0</v>
      </c>
      <c r="R41" s="724">
        <f t="shared" si="24"/>
        <v>0</v>
      </c>
      <c r="S41" s="724">
        <f t="shared" si="24"/>
        <v>0</v>
      </c>
      <c r="T41" s="724">
        <f t="shared" si="24"/>
        <v>0</v>
      </c>
      <c r="U41" s="725">
        <f t="shared" si="24"/>
        <v>0</v>
      </c>
      <c r="V41" s="16"/>
      <c r="X41" s="911" t="s">
        <v>577</v>
      </c>
      <c r="Y41" s="912"/>
      <c r="Z41" s="912"/>
      <c r="AA41" s="912"/>
      <c r="AB41" s="912"/>
      <c r="AC41" s="912"/>
      <c r="AD41" s="912"/>
      <c r="AE41" s="912"/>
      <c r="AF41" s="912"/>
      <c r="AG41" s="912"/>
      <c r="AH41" s="912"/>
      <c r="AI41" s="912"/>
      <c r="AJ41" s="912"/>
      <c r="AK41" s="912"/>
      <c r="AL41" s="912"/>
      <c r="AM41" s="912"/>
      <c r="AN41" s="912"/>
      <c r="AO41" s="912"/>
      <c r="AP41" s="913"/>
      <c r="AQ41" s="126"/>
      <c r="AR41" s="911" t="s">
        <v>578</v>
      </c>
      <c r="AS41" s="912"/>
      <c r="AT41" s="912"/>
      <c r="AU41" s="912"/>
      <c r="AV41" s="912"/>
      <c r="AW41" s="912"/>
      <c r="AX41" s="912"/>
      <c r="AY41" s="912"/>
      <c r="AZ41" s="912"/>
      <c r="BA41" s="912"/>
      <c r="BB41" s="912"/>
      <c r="BC41" s="912"/>
      <c r="BD41" s="912"/>
      <c r="BE41" s="912"/>
      <c r="BF41" s="912"/>
      <c r="BG41" s="912"/>
      <c r="BH41" s="912"/>
      <c r="BI41" s="912"/>
      <c r="BJ41" s="913"/>
    </row>
    <row r="42" spans="1:62" s="1" customFormat="1" ht="75" customHeight="1" outlineLevel="1">
      <c r="A42" s="26"/>
      <c r="B42" s="16"/>
      <c r="C42" s="726" t="str">
        <f t="shared" si="23"/>
        <v>● L'outcome identifié contribue-t-il de façon évidente au CSC concerné ?
→ Est-il démontré comment l'outcome contribue aux cibles stratégiques identifiées dans le CSC ?
→ Est-il démontré comment l'outcome concrétise une ou plusieurs approche(s) ou sous-cible(s) du CSC ?
→ Le choix des groupes-cibles est-il lié aux acteurs pertinents en matière de développement identifiés dans le CSC, et par rapport à l'analyse de contexte en général incluse dans le CSC ?</v>
      </c>
      <c r="D42" s="824">
        <f t="shared" si="12"/>
        <v>0</v>
      </c>
      <c r="E42" s="824">
        <f t="shared" si="12"/>
        <v>0</v>
      </c>
      <c r="F42" s="824">
        <f t="shared" si="12"/>
        <v>0</v>
      </c>
      <c r="G42" s="824">
        <f t="shared" si="12"/>
        <v>0</v>
      </c>
      <c r="H42" s="824">
        <f t="shared" si="12"/>
        <v>0</v>
      </c>
      <c r="I42" s="824">
        <f t="shared" si="12"/>
        <v>0</v>
      </c>
      <c r="J42" s="824">
        <f t="shared" si="12"/>
        <v>0</v>
      </c>
      <c r="K42" s="824">
        <f t="shared" si="12"/>
        <v>0</v>
      </c>
      <c r="L42" s="824">
        <f t="shared" si="12"/>
        <v>0</v>
      </c>
      <c r="M42" s="824">
        <f t="shared" si="18"/>
        <v>0</v>
      </c>
      <c r="N42" s="824">
        <f t="shared" si="19"/>
        <v>0</v>
      </c>
      <c r="O42" s="824">
        <f t="shared" si="20"/>
        <v>0</v>
      </c>
      <c r="P42" s="824">
        <f t="shared" si="24"/>
        <v>0</v>
      </c>
      <c r="Q42" s="824">
        <f t="shared" si="24"/>
        <v>0</v>
      </c>
      <c r="R42" s="824">
        <f t="shared" si="24"/>
        <v>0</v>
      </c>
      <c r="S42" s="824">
        <f t="shared" si="24"/>
        <v>0</v>
      </c>
      <c r="T42" s="824">
        <f t="shared" si="24"/>
        <v>0</v>
      </c>
      <c r="U42" s="825">
        <f t="shared" si="24"/>
        <v>0</v>
      </c>
      <c r="V42" s="16"/>
      <c r="X42" s="911" t="s">
        <v>579</v>
      </c>
      <c r="Y42" s="912"/>
      <c r="Z42" s="912"/>
      <c r="AA42" s="912"/>
      <c r="AB42" s="912"/>
      <c r="AC42" s="912"/>
      <c r="AD42" s="912"/>
      <c r="AE42" s="912"/>
      <c r="AF42" s="912"/>
      <c r="AG42" s="912"/>
      <c r="AH42" s="912"/>
      <c r="AI42" s="912"/>
      <c r="AJ42" s="912"/>
      <c r="AK42" s="912"/>
      <c r="AL42" s="912"/>
      <c r="AM42" s="912"/>
      <c r="AN42" s="912"/>
      <c r="AO42" s="912"/>
      <c r="AP42" s="913"/>
      <c r="AQ42" s="126"/>
      <c r="AR42" s="911" t="s">
        <v>580</v>
      </c>
      <c r="AS42" s="912"/>
      <c r="AT42" s="912"/>
      <c r="AU42" s="912"/>
      <c r="AV42" s="912"/>
      <c r="AW42" s="912"/>
      <c r="AX42" s="912"/>
      <c r="AY42" s="912"/>
      <c r="AZ42" s="912"/>
      <c r="BA42" s="912"/>
      <c r="BB42" s="912"/>
      <c r="BC42" s="912"/>
      <c r="BD42" s="912"/>
      <c r="BE42" s="912"/>
      <c r="BF42" s="912"/>
      <c r="BG42" s="912"/>
      <c r="BH42" s="912"/>
      <c r="BI42" s="912"/>
      <c r="BJ42" s="913"/>
    </row>
    <row r="43" spans="1:62" s="1" customFormat="1" ht="45" customHeight="1" outlineLevel="1">
      <c r="A43" s="26"/>
      <c r="B43" s="16"/>
      <c r="C43" s="726" t="str">
        <f t="shared" si="23"/>
        <v>● L'outcome fait-il un lien avec un ou plusieurs CSC thématiques (Travail Décent, Résilience environnementale, Villes durables, Education Supérieure et Recherche) ? Le cas échéant, ce lien permet-il à l'outcome de contribuer à une ou plusieurs cibles stratégiques identifiées dans ce(s) CSC thématique(s) ?</v>
      </c>
      <c r="D43" s="727">
        <f t="shared" si="12"/>
        <v>0</v>
      </c>
      <c r="E43" s="727">
        <f t="shared" si="12"/>
        <v>0</v>
      </c>
      <c r="F43" s="727">
        <f t="shared" si="12"/>
        <v>0</v>
      </c>
      <c r="G43" s="727">
        <f t="shared" si="12"/>
        <v>0</v>
      </c>
      <c r="H43" s="727">
        <f t="shared" si="12"/>
        <v>0</v>
      </c>
      <c r="I43" s="727">
        <f t="shared" si="12"/>
        <v>0</v>
      </c>
      <c r="J43" s="727">
        <f t="shared" si="12"/>
        <v>0</v>
      </c>
      <c r="K43" s="727">
        <f t="shared" si="12"/>
        <v>0</v>
      </c>
      <c r="L43" s="727">
        <f t="shared" si="12"/>
        <v>0</v>
      </c>
      <c r="M43" s="727">
        <f t="shared" si="18"/>
        <v>0</v>
      </c>
      <c r="N43" s="727">
        <f t="shared" si="19"/>
        <v>0</v>
      </c>
      <c r="O43" s="727">
        <f t="shared" si="20"/>
        <v>0</v>
      </c>
      <c r="P43" s="727">
        <f t="shared" si="24"/>
        <v>0</v>
      </c>
      <c r="Q43" s="727">
        <f t="shared" si="24"/>
        <v>0</v>
      </c>
      <c r="R43" s="727">
        <f t="shared" si="24"/>
        <v>0</v>
      </c>
      <c r="S43" s="727">
        <f t="shared" si="24"/>
        <v>0</v>
      </c>
      <c r="T43" s="727">
        <f t="shared" si="24"/>
        <v>0</v>
      </c>
      <c r="U43" s="728">
        <f t="shared" si="24"/>
        <v>0</v>
      </c>
      <c r="V43" s="16"/>
      <c r="X43" s="911" t="s">
        <v>581</v>
      </c>
      <c r="Y43" s="944"/>
      <c r="Z43" s="944"/>
      <c r="AA43" s="944"/>
      <c r="AB43" s="944"/>
      <c r="AC43" s="944"/>
      <c r="AD43" s="944"/>
      <c r="AE43" s="944"/>
      <c r="AF43" s="944"/>
      <c r="AG43" s="944"/>
      <c r="AH43" s="944"/>
      <c r="AI43" s="944"/>
      <c r="AJ43" s="944"/>
      <c r="AK43" s="944"/>
      <c r="AL43" s="944"/>
      <c r="AM43" s="944"/>
      <c r="AN43" s="944"/>
      <c r="AO43" s="944"/>
      <c r="AP43" s="945"/>
      <c r="AQ43" s="126"/>
      <c r="AR43" s="911" t="s">
        <v>582</v>
      </c>
      <c r="AS43" s="944"/>
      <c r="AT43" s="944"/>
      <c r="AU43" s="944"/>
      <c r="AV43" s="944"/>
      <c r="AW43" s="944"/>
      <c r="AX43" s="944"/>
      <c r="AY43" s="944"/>
      <c r="AZ43" s="944"/>
      <c r="BA43" s="944"/>
      <c r="BB43" s="944"/>
      <c r="BC43" s="944"/>
      <c r="BD43" s="944"/>
      <c r="BE43" s="944"/>
      <c r="BF43" s="944"/>
      <c r="BG43" s="944"/>
      <c r="BH43" s="944"/>
      <c r="BI43" s="944"/>
      <c r="BJ43" s="945"/>
    </row>
    <row r="44" spans="1:62" s="1" customFormat="1" ht="13.9" customHeight="1" outlineLevel="1">
      <c r="A44" s="26"/>
      <c r="B44" s="16"/>
      <c r="C44" s="723" t="str">
        <f t="shared" si="23"/>
        <v>○ Pertinence par rapport aux démarches éducatives / méthodes pédagogiques (ECM uniquement) :</v>
      </c>
      <c r="D44" s="724">
        <f t="shared" si="12"/>
        <v>0</v>
      </c>
      <c r="E44" s="724">
        <f t="shared" si="12"/>
        <v>0</v>
      </c>
      <c r="F44" s="724">
        <f t="shared" si="12"/>
        <v>0</v>
      </c>
      <c r="G44" s="724">
        <f t="shared" si="12"/>
        <v>0</v>
      </c>
      <c r="H44" s="724">
        <f t="shared" si="12"/>
        <v>0</v>
      </c>
      <c r="I44" s="724">
        <f t="shared" si="12"/>
        <v>0</v>
      </c>
      <c r="J44" s="724">
        <f t="shared" si="12"/>
        <v>0</v>
      </c>
      <c r="K44" s="724">
        <f t="shared" si="12"/>
        <v>0</v>
      </c>
      <c r="L44" s="724">
        <f t="shared" si="12"/>
        <v>0</v>
      </c>
      <c r="M44" s="724">
        <f t="shared" si="18"/>
        <v>0</v>
      </c>
      <c r="N44" s="724">
        <f t="shared" si="19"/>
        <v>0</v>
      </c>
      <c r="O44" s="724">
        <f t="shared" si="20"/>
        <v>0</v>
      </c>
      <c r="P44" s="724">
        <f t="shared" si="24"/>
        <v>0</v>
      </c>
      <c r="Q44" s="724">
        <f t="shared" si="24"/>
        <v>0</v>
      </c>
      <c r="R44" s="724">
        <f t="shared" si="24"/>
        <v>0</v>
      </c>
      <c r="S44" s="724">
        <f t="shared" si="24"/>
        <v>0</v>
      </c>
      <c r="T44" s="724">
        <f t="shared" si="24"/>
        <v>0</v>
      </c>
      <c r="U44" s="725">
        <f t="shared" si="24"/>
        <v>0</v>
      </c>
      <c r="V44" s="16"/>
      <c r="X44" s="911" t="s">
        <v>583</v>
      </c>
      <c r="Y44" s="912"/>
      <c r="Z44" s="912"/>
      <c r="AA44" s="912"/>
      <c r="AB44" s="912"/>
      <c r="AC44" s="912"/>
      <c r="AD44" s="912"/>
      <c r="AE44" s="912"/>
      <c r="AF44" s="912"/>
      <c r="AG44" s="912"/>
      <c r="AH44" s="912"/>
      <c r="AI44" s="912"/>
      <c r="AJ44" s="912"/>
      <c r="AK44" s="912"/>
      <c r="AL44" s="912"/>
      <c r="AM44" s="912"/>
      <c r="AN44" s="912"/>
      <c r="AO44" s="912"/>
      <c r="AP44" s="913"/>
      <c r="AQ44" s="126"/>
      <c r="AR44" s="911" t="s">
        <v>584</v>
      </c>
      <c r="AS44" s="912"/>
      <c r="AT44" s="912"/>
      <c r="AU44" s="912"/>
      <c r="AV44" s="912"/>
      <c r="AW44" s="912"/>
      <c r="AX44" s="912"/>
      <c r="AY44" s="912"/>
      <c r="AZ44" s="912"/>
      <c r="BA44" s="912"/>
      <c r="BB44" s="912"/>
      <c r="BC44" s="912"/>
      <c r="BD44" s="912"/>
      <c r="BE44" s="912"/>
      <c r="BF44" s="912"/>
      <c r="BG44" s="912"/>
      <c r="BH44" s="912"/>
      <c r="BI44" s="912"/>
      <c r="BJ44" s="913"/>
    </row>
    <row r="45" spans="1:62" s="1" customFormat="1" ht="13.9" customHeight="1" outlineLevel="1">
      <c r="A45" s="26"/>
      <c r="B45" s="16"/>
      <c r="C45" s="726" t="str">
        <f t="shared" si="23"/>
        <v>● La démarche éducative est-elle adaptée au profil des groupes-cibles ?</v>
      </c>
      <c r="D45" s="727">
        <f t="shared" si="12"/>
        <v>0</v>
      </c>
      <c r="E45" s="727">
        <f t="shared" si="12"/>
        <v>0</v>
      </c>
      <c r="F45" s="727">
        <f t="shared" si="12"/>
        <v>0</v>
      </c>
      <c r="G45" s="727">
        <f t="shared" si="12"/>
        <v>0</v>
      </c>
      <c r="H45" s="727">
        <f t="shared" si="12"/>
        <v>0</v>
      </c>
      <c r="I45" s="727">
        <f t="shared" si="12"/>
        <v>0</v>
      </c>
      <c r="J45" s="727">
        <f t="shared" si="12"/>
        <v>0</v>
      </c>
      <c r="K45" s="727">
        <f t="shared" si="12"/>
        <v>0</v>
      </c>
      <c r="L45" s="727">
        <f t="shared" si="12"/>
        <v>0</v>
      </c>
      <c r="M45" s="727">
        <f t="shared" si="18"/>
        <v>0</v>
      </c>
      <c r="N45" s="727">
        <f t="shared" si="19"/>
        <v>0</v>
      </c>
      <c r="O45" s="727">
        <f t="shared" si="20"/>
        <v>0</v>
      </c>
      <c r="P45" s="727">
        <f t="shared" si="24"/>
        <v>0</v>
      </c>
      <c r="Q45" s="727">
        <f t="shared" si="24"/>
        <v>0</v>
      </c>
      <c r="R45" s="727">
        <f t="shared" si="24"/>
        <v>0</v>
      </c>
      <c r="S45" s="727">
        <f t="shared" si="24"/>
        <v>0</v>
      </c>
      <c r="T45" s="727">
        <f t="shared" si="24"/>
        <v>0</v>
      </c>
      <c r="U45" s="728">
        <f t="shared" si="24"/>
        <v>0</v>
      </c>
      <c r="V45" s="16"/>
      <c r="X45" s="911" t="s">
        <v>585</v>
      </c>
      <c r="Y45" s="944"/>
      <c r="Z45" s="944"/>
      <c r="AA45" s="944"/>
      <c r="AB45" s="944"/>
      <c r="AC45" s="944"/>
      <c r="AD45" s="944"/>
      <c r="AE45" s="944"/>
      <c r="AF45" s="944"/>
      <c r="AG45" s="944"/>
      <c r="AH45" s="944"/>
      <c r="AI45" s="944"/>
      <c r="AJ45" s="944"/>
      <c r="AK45" s="944"/>
      <c r="AL45" s="944"/>
      <c r="AM45" s="944"/>
      <c r="AN45" s="944"/>
      <c r="AO45" s="944"/>
      <c r="AP45" s="945"/>
      <c r="AQ45" s="126"/>
      <c r="AR45" s="911" t="s">
        <v>586</v>
      </c>
      <c r="AS45" s="944"/>
      <c r="AT45" s="944"/>
      <c r="AU45" s="944"/>
      <c r="AV45" s="944"/>
      <c r="AW45" s="944"/>
      <c r="AX45" s="944"/>
      <c r="AY45" s="944"/>
      <c r="AZ45" s="944"/>
      <c r="BA45" s="944"/>
      <c r="BB45" s="944"/>
      <c r="BC45" s="944"/>
      <c r="BD45" s="944"/>
      <c r="BE45" s="944"/>
      <c r="BF45" s="944"/>
      <c r="BG45" s="944"/>
      <c r="BH45" s="944"/>
      <c r="BI45" s="944"/>
      <c r="BJ45" s="945"/>
    </row>
    <row r="46" spans="1:62" s="1" customFormat="1" ht="13.9" customHeight="1" outlineLevel="1">
      <c r="A46" s="26"/>
      <c r="B46" s="16"/>
      <c r="C46" s="726" t="str">
        <f t="shared" si="23"/>
        <v>● Les méthodes et outils pédagogiques sont-ils appropriés ?</v>
      </c>
      <c r="D46" s="727">
        <f t="shared" ref="D46:D53" si="25">IF($U$2="FR",Y46,IF($U$2="NL",AS46))</f>
        <v>0</v>
      </c>
      <c r="E46" s="727">
        <f t="shared" ref="E46:E53" si="26">IF($U$2="FR",Z46,IF($U$2="NL",AT46))</f>
        <v>0</v>
      </c>
      <c r="F46" s="727">
        <f t="shared" ref="F46:F53" si="27">IF($U$2="FR",AA46,IF($U$2="NL",AU46))</f>
        <v>0</v>
      </c>
      <c r="G46" s="727">
        <f t="shared" ref="G46:G53" si="28">IF($U$2="FR",AB46,IF($U$2="NL",AV46))</f>
        <v>0</v>
      </c>
      <c r="H46" s="727">
        <f t="shared" ref="H46:H53" si="29">IF($U$2="FR",AC46,IF($U$2="NL",AW46))</f>
        <v>0</v>
      </c>
      <c r="I46" s="727">
        <f t="shared" ref="I46:I53" si="30">IF($U$2="FR",AD46,IF($U$2="NL",AX46))</f>
        <v>0</v>
      </c>
      <c r="J46" s="727">
        <f t="shared" ref="J46:J53" si="31">IF($U$2="FR",AE46,IF($U$2="NL",AY46))</f>
        <v>0</v>
      </c>
      <c r="K46" s="727">
        <f t="shared" ref="K46:K53" si="32">IF($U$2="FR",AF46,IF($U$2="NL",AZ46))</f>
        <v>0</v>
      </c>
      <c r="L46" s="727">
        <f t="shared" ref="L46:L53" si="33">IF($U$2="FR",AG46,IF($U$2="NL",BA46))</f>
        <v>0</v>
      </c>
      <c r="M46" s="727">
        <f t="shared" si="18"/>
        <v>0</v>
      </c>
      <c r="N46" s="727">
        <f t="shared" si="19"/>
        <v>0</v>
      </c>
      <c r="O46" s="727">
        <f t="shared" si="20"/>
        <v>0</v>
      </c>
      <c r="P46" s="727">
        <f t="shared" si="24"/>
        <v>0</v>
      </c>
      <c r="Q46" s="727">
        <f t="shared" si="24"/>
        <v>0</v>
      </c>
      <c r="R46" s="727">
        <f t="shared" si="24"/>
        <v>0</v>
      </c>
      <c r="S46" s="727">
        <f t="shared" si="24"/>
        <v>0</v>
      </c>
      <c r="T46" s="727">
        <f t="shared" si="24"/>
        <v>0</v>
      </c>
      <c r="U46" s="728">
        <f t="shared" si="24"/>
        <v>0</v>
      </c>
      <c r="V46" s="16"/>
      <c r="X46" s="911" t="s">
        <v>587</v>
      </c>
      <c r="Y46" s="944"/>
      <c r="Z46" s="944"/>
      <c r="AA46" s="944"/>
      <c r="AB46" s="944"/>
      <c r="AC46" s="944"/>
      <c r="AD46" s="944"/>
      <c r="AE46" s="944"/>
      <c r="AF46" s="944"/>
      <c r="AG46" s="944"/>
      <c r="AH46" s="944"/>
      <c r="AI46" s="944"/>
      <c r="AJ46" s="944"/>
      <c r="AK46" s="944"/>
      <c r="AL46" s="944"/>
      <c r="AM46" s="944"/>
      <c r="AN46" s="944"/>
      <c r="AO46" s="944"/>
      <c r="AP46" s="945"/>
      <c r="AQ46" s="126"/>
      <c r="AR46" s="911" t="s">
        <v>588</v>
      </c>
      <c r="AS46" s="944"/>
      <c r="AT46" s="944"/>
      <c r="AU46" s="944"/>
      <c r="AV46" s="944"/>
      <c r="AW46" s="944"/>
      <c r="AX46" s="944"/>
      <c r="AY46" s="944"/>
      <c r="AZ46" s="944"/>
      <c r="BA46" s="944"/>
      <c r="BB46" s="944"/>
      <c r="BC46" s="944"/>
      <c r="BD46" s="944"/>
      <c r="BE46" s="944"/>
      <c r="BF46" s="944"/>
      <c r="BG46" s="944"/>
      <c r="BH46" s="944"/>
      <c r="BI46" s="944"/>
      <c r="BJ46" s="945"/>
    </row>
    <row r="47" spans="1:62" s="1" customFormat="1" ht="13.9" customHeight="1" outlineLevel="1">
      <c r="A47" s="26"/>
      <c r="B47" s="16"/>
      <c r="C47" s="726" t="str">
        <f t="shared" si="23"/>
        <v>● L'intervention tient-elle compte des 8 tendances de contexte générale identifiées dans le CSC Belgique ?</v>
      </c>
      <c r="D47" s="727">
        <f t="shared" si="25"/>
        <v>0</v>
      </c>
      <c r="E47" s="727">
        <f t="shared" si="26"/>
        <v>0</v>
      </c>
      <c r="F47" s="727">
        <f t="shared" si="27"/>
        <v>0</v>
      </c>
      <c r="G47" s="727">
        <f t="shared" si="28"/>
        <v>0</v>
      </c>
      <c r="H47" s="727">
        <f t="shared" si="29"/>
        <v>0</v>
      </c>
      <c r="I47" s="727">
        <f t="shared" si="30"/>
        <v>0</v>
      </c>
      <c r="J47" s="727">
        <f t="shared" si="31"/>
        <v>0</v>
      </c>
      <c r="K47" s="727">
        <f t="shared" si="32"/>
        <v>0</v>
      </c>
      <c r="L47" s="727">
        <f t="shared" si="33"/>
        <v>0</v>
      </c>
      <c r="M47" s="727">
        <f t="shared" ref="M47:M53" si="34">IF($U$2="FR",AH47,IF($U$2="NL",BB47))</f>
        <v>0</v>
      </c>
      <c r="N47" s="727">
        <f t="shared" ref="N47:N53" si="35">IF($U$2="FR",AI47,IF($U$2="NL",BC47))</f>
        <v>0</v>
      </c>
      <c r="O47" s="727">
        <f t="shared" ref="O47:O53" si="36">IF($U$2="FR",AJ47,IF($U$2="NL",BD47))</f>
        <v>0</v>
      </c>
      <c r="P47" s="727">
        <f t="shared" si="24"/>
        <v>0</v>
      </c>
      <c r="Q47" s="727">
        <f t="shared" si="24"/>
        <v>0</v>
      </c>
      <c r="R47" s="727">
        <f t="shared" si="24"/>
        <v>0</v>
      </c>
      <c r="S47" s="727">
        <f t="shared" si="24"/>
        <v>0</v>
      </c>
      <c r="T47" s="727">
        <f t="shared" si="24"/>
        <v>0</v>
      </c>
      <c r="U47" s="728">
        <f t="shared" si="24"/>
        <v>0</v>
      </c>
      <c r="V47" s="16"/>
      <c r="X47" s="911" t="s">
        <v>589</v>
      </c>
      <c r="Y47" s="944"/>
      <c r="Z47" s="944"/>
      <c r="AA47" s="944"/>
      <c r="AB47" s="944"/>
      <c r="AC47" s="944"/>
      <c r="AD47" s="944"/>
      <c r="AE47" s="944"/>
      <c r="AF47" s="944"/>
      <c r="AG47" s="944"/>
      <c r="AH47" s="944"/>
      <c r="AI47" s="944"/>
      <c r="AJ47" s="944"/>
      <c r="AK47" s="944"/>
      <c r="AL47" s="944"/>
      <c r="AM47" s="944"/>
      <c r="AN47" s="944"/>
      <c r="AO47" s="944"/>
      <c r="AP47" s="945"/>
      <c r="AQ47" s="126"/>
      <c r="AR47" s="911" t="s">
        <v>590</v>
      </c>
      <c r="AS47" s="944"/>
      <c r="AT47" s="944"/>
      <c r="AU47" s="944"/>
      <c r="AV47" s="944"/>
      <c r="AW47" s="944"/>
      <c r="AX47" s="944"/>
      <c r="AY47" s="944"/>
      <c r="AZ47" s="944"/>
      <c r="BA47" s="944"/>
      <c r="BB47" s="944"/>
      <c r="BC47" s="944"/>
      <c r="BD47" s="944"/>
      <c r="BE47" s="944"/>
      <c r="BF47" s="944"/>
      <c r="BG47" s="944"/>
      <c r="BH47" s="944"/>
      <c r="BI47" s="944"/>
      <c r="BJ47" s="945"/>
    </row>
    <row r="48" spans="1:62" s="1" customFormat="1" ht="30" customHeight="1" outlineLevel="1">
      <c r="A48" s="26"/>
      <c r="B48" s="16"/>
      <c r="C48" s="726" t="str">
        <f t="shared" si="23"/>
        <v>● L'intervention tient-elle compte de la vision des défis globaux identifiés dans le CSC Belgique, d'interdépendance et d'empowerment des citoyen.nes en Belgique?</v>
      </c>
      <c r="D48" s="727">
        <f t="shared" si="25"/>
        <v>0</v>
      </c>
      <c r="E48" s="727">
        <f t="shared" si="26"/>
        <v>0</v>
      </c>
      <c r="F48" s="727">
        <f t="shared" si="27"/>
        <v>0</v>
      </c>
      <c r="G48" s="727">
        <f t="shared" si="28"/>
        <v>0</v>
      </c>
      <c r="H48" s="727">
        <f t="shared" si="29"/>
        <v>0</v>
      </c>
      <c r="I48" s="727">
        <f t="shared" si="30"/>
        <v>0</v>
      </c>
      <c r="J48" s="727">
        <f t="shared" si="31"/>
        <v>0</v>
      </c>
      <c r="K48" s="727">
        <f t="shared" si="32"/>
        <v>0</v>
      </c>
      <c r="L48" s="727">
        <f t="shared" si="33"/>
        <v>0</v>
      </c>
      <c r="M48" s="727">
        <f t="shared" si="34"/>
        <v>0</v>
      </c>
      <c r="N48" s="727">
        <f t="shared" si="35"/>
        <v>0</v>
      </c>
      <c r="O48" s="727">
        <f t="shared" si="36"/>
        <v>0</v>
      </c>
      <c r="P48" s="727">
        <f t="shared" si="24"/>
        <v>0</v>
      </c>
      <c r="Q48" s="727">
        <f t="shared" si="24"/>
        <v>0</v>
      </c>
      <c r="R48" s="727">
        <f t="shared" si="24"/>
        <v>0</v>
      </c>
      <c r="S48" s="727">
        <f t="shared" si="24"/>
        <v>0</v>
      </c>
      <c r="T48" s="727">
        <f t="shared" si="24"/>
        <v>0</v>
      </c>
      <c r="U48" s="728">
        <f t="shared" si="24"/>
        <v>0</v>
      </c>
      <c r="V48" s="16"/>
      <c r="X48" s="911" t="s">
        <v>591</v>
      </c>
      <c r="Y48" s="944"/>
      <c r="Z48" s="944"/>
      <c r="AA48" s="944"/>
      <c r="AB48" s="944"/>
      <c r="AC48" s="944"/>
      <c r="AD48" s="944"/>
      <c r="AE48" s="944"/>
      <c r="AF48" s="944"/>
      <c r="AG48" s="944"/>
      <c r="AH48" s="944"/>
      <c r="AI48" s="944"/>
      <c r="AJ48" s="944"/>
      <c r="AK48" s="944"/>
      <c r="AL48" s="944"/>
      <c r="AM48" s="944"/>
      <c r="AN48" s="944"/>
      <c r="AO48" s="944"/>
      <c r="AP48" s="945"/>
      <c r="AQ48" s="126"/>
      <c r="AR48" s="911" t="s">
        <v>592</v>
      </c>
      <c r="AS48" s="944"/>
      <c r="AT48" s="944"/>
      <c r="AU48" s="944"/>
      <c r="AV48" s="944"/>
      <c r="AW48" s="944"/>
      <c r="AX48" s="944"/>
      <c r="AY48" s="944"/>
      <c r="AZ48" s="944"/>
      <c r="BA48" s="944"/>
      <c r="BB48" s="944"/>
      <c r="BC48" s="944"/>
      <c r="BD48" s="944"/>
      <c r="BE48" s="944"/>
      <c r="BF48" s="944"/>
      <c r="BG48" s="944"/>
      <c r="BH48" s="944"/>
      <c r="BI48" s="944"/>
      <c r="BJ48" s="945"/>
    </row>
    <row r="49" spans="1:62" s="1" customFormat="1" ht="45" customHeight="1" outlineLevel="1">
      <c r="A49" s="26"/>
      <c r="B49" s="16"/>
      <c r="C49" s="726" t="str">
        <f t="shared" si="23"/>
        <v>● Les activités programmées ont-elles une portée éducative évidente (pas de campagne d’auto-promotion ou de promotion d’une autre organisation, de récolte de fonds,  de soutien destiné à la base sociale, de renforcement de capacités de l'organisation sans analyse des besoins,...) ?</v>
      </c>
      <c r="D49" s="727">
        <f t="shared" si="25"/>
        <v>0</v>
      </c>
      <c r="E49" s="727">
        <f t="shared" si="26"/>
        <v>0</v>
      </c>
      <c r="F49" s="727">
        <f t="shared" si="27"/>
        <v>0</v>
      </c>
      <c r="G49" s="727">
        <f t="shared" si="28"/>
        <v>0</v>
      </c>
      <c r="H49" s="727">
        <f t="shared" si="29"/>
        <v>0</v>
      </c>
      <c r="I49" s="727">
        <f t="shared" si="30"/>
        <v>0</v>
      </c>
      <c r="J49" s="727">
        <f t="shared" si="31"/>
        <v>0</v>
      </c>
      <c r="K49" s="727">
        <f t="shared" si="32"/>
        <v>0</v>
      </c>
      <c r="L49" s="727">
        <f t="shared" si="33"/>
        <v>0</v>
      </c>
      <c r="M49" s="727">
        <f t="shared" si="34"/>
        <v>0</v>
      </c>
      <c r="N49" s="727">
        <f t="shared" si="35"/>
        <v>0</v>
      </c>
      <c r="O49" s="727">
        <f t="shared" si="36"/>
        <v>0</v>
      </c>
      <c r="P49" s="727">
        <f t="shared" si="24"/>
        <v>0</v>
      </c>
      <c r="Q49" s="727">
        <f t="shared" si="24"/>
        <v>0</v>
      </c>
      <c r="R49" s="727">
        <f t="shared" si="24"/>
        <v>0</v>
      </c>
      <c r="S49" s="727">
        <f t="shared" si="24"/>
        <v>0</v>
      </c>
      <c r="T49" s="727">
        <f t="shared" si="24"/>
        <v>0</v>
      </c>
      <c r="U49" s="728">
        <f t="shared" si="24"/>
        <v>0</v>
      </c>
      <c r="V49" s="16"/>
      <c r="X49" s="911" t="s">
        <v>593</v>
      </c>
      <c r="Y49" s="944"/>
      <c r="Z49" s="944"/>
      <c r="AA49" s="944"/>
      <c r="AB49" s="944"/>
      <c r="AC49" s="944"/>
      <c r="AD49" s="944"/>
      <c r="AE49" s="944"/>
      <c r="AF49" s="944"/>
      <c r="AG49" s="944"/>
      <c r="AH49" s="944"/>
      <c r="AI49" s="944"/>
      <c r="AJ49" s="944"/>
      <c r="AK49" s="944"/>
      <c r="AL49" s="944"/>
      <c r="AM49" s="944"/>
      <c r="AN49" s="944"/>
      <c r="AO49" s="944"/>
      <c r="AP49" s="945"/>
      <c r="AQ49" s="126"/>
      <c r="AR49" s="911" t="s">
        <v>594</v>
      </c>
      <c r="AS49" s="944"/>
      <c r="AT49" s="944"/>
      <c r="AU49" s="944"/>
      <c r="AV49" s="944"/>
      <c r="AW49" s="944"/>
      <c r="AX49" s="944"/>
      <c r="AY49" s="944"/>
      <c r="AZ49" s="944"/>
      <c r="BA49" s="944"/>
      <c r="BB49" s="944"/>
      <c r="BC49" s="944"/>
      <c r="BD49" s="944"/>
      <c r="BE49" s="944"/>
      <c r="BF49" s="944"/>
      <c r="BG49" s="944"/>
      <c r="BH49" s="944"/>
      <c r="BI49" s="944"/>
      <c r="BJ49" s="945"/>
    </row>
    <row r="50" spans="1:62" s="1" customFormat="1" ht="13.9" customHeight="1" outlineLevel="1">
      <c r="A50" s="26"/>
      <c r="B50" s="16"/>
      <c r="C50" s="723" t="str">
        <f t="shared" si="23"/>
        <v>○ Pertinence dans un contexte Hors-CSC (Hors-CSC uniquement) :</v>
      </c>
      <c r="D50" s="724">
        <f t="shared" si="25"/>
        <v>0</v>
      </c>
      <c r="E50" s="724">
        <f t="shared" si="26"/>
        <v>0</v>
      </c>
      <c r="F50" s="724">
        <f t="shared" si="27"/>
        <v>0</v>
      </c>
      <c r="G50" s="724">
        <f t="shared" si="28"/>
        <v>0</v>
      </c>
      <c r="H50" s="724">
        <f t="shared" si="29"/>
        <v>0</v>
      </c>
      <c r="I50" s="724">
        <f t="shared" si="30"/>
        <v>0</v>
      </c>
      <c r="J50" s="724">
        <f t="shared" si="31"/>
        <v>0</v>
      </c>
      <c r="K50" s="724">
        <f t="shared" si="32"/>
        <v>0</v>
      </c>
      <c r="L50" s="724">
        <f t="shared" si="33"/>
        <v>0</v>
      </c>
      <c r="M50" s="724">
        <f t="shared" si="34"/>
        <v>0</v>
      </c>
      <c r="N50" s="724">
        <f t="shared" si="35"/>
        <v>0</v>
      </c>
      <c r="O50" s="724">
        <f t="shared" si="36"/>
        <v>0</v>
      </c>
      <c r="P50" s="724">
        <f t="shared" si="24"/>
        <v>0</v>
      </c>
      <c r="Q50" s="724">
        <f t="shared" si="24"/>
        <v>0</v>
      </c>
      <c r="R50" s="724">
        <f t="shared" si="24"/>
        <v>0</v>
      </c>
      <c r="S50" s="724">
        <f t="shared" si="24"/>
        <v>0</v>
      </c>
      <c r="T50" s="724">
        <f t="shared" si="24"/>
        <v>0</v>
      </c>
      <c r="U50" s="725">
        <f t="shared" si="24"/>
        <v>0</v>
      </c>
      <c r="V50" s="16"/>
      <c r="X50" s="911" t="s">
        <v>595</v>
      </c>
      <c r="Y50" s="912"/>
      <c r="Z50" s="912"/>
      <c r="AA50" s="912"/>
      <c r="AB50" s="912"/>
      <c r="AC50" s="912"/>
      <c r="AD50" s="912"/>
      <c r="AE50" s="912"/>
      <c r="AF50" s="912"/>
      <c r="AG50" s="912"/>
      <c r="AH50" s="912"/>
      <c r="AI50" s="912"/>
      <c r="AJ50" s="912"/>
      <c r="AK50" s="912"/>
      <c r="AL50" s="912"/>
      <c r="AM50" s="912"/>
      <c r="AN50" s="912"/>
      <c r="AO50" s="912"/>
      <c r="AP50" s="913"/>
      <c r="AQ50" s="126"/>
      <c r="AR50" s="911" t="s">
        <v>596</v>
      </c>
      <c r="AS50" s="912"/>
      <c r="AT50" s="912"/>
      <c r="AU50" s="912"/>
      <c r="AV50" s="912"/>
      <c r="AW50" s="912"/>
      <c r="AX50" s="912"/>
      <c r="AY50" s="912"/>
      <c r="AZ50" s="912"/>
      <c r="BA50" s="912"/>
      <c r="BB50" s="912"/>
      <c r="BC50" s="912"/>
      <c r="BD50" s="912"/>
      <c r="BE50" s="912"/>
      <c r="BF50" s="912"/>
      <c r="BG50" s="912"/>
      <c r="BH50" s="912"/>
      <c r="BI50" s="912"/>
      <c r="BJ50" s="913"/>
    </row>
    <row r="51" spans="1:62" s="29" customFormat="1" ht="70.900000000000006" customHeight="1" outlineLevel="1">
      <c r="A51" s="27"/>
      <c r="B51" s="28"/>
      <c r="C51" s="726" t="str">
        <f t="shared" si="23"/>
        <v>● L'intervention hors-CSC est-elle cohérente avec le plan stratégique de(s) l'organisation(s) [annexe obligatoire] en ce qui concerne :
→ La localisation géographique ?
→ Le(s) secteur(s) et les thématiques ?
→Le choix des partenaires et des groupes-cibles ? Ce choix est-il adéquat au regard de l'analyse de contexte ?</v>
      </c>
      <c r="D51" s="824">
        <f t="shared" si="25"/>
        <v>0</v>
      </c>
      <c r="E51" s="824">
        <f t="shared" si="26"/>
        <v>0</v>
      </c>
      <c r="F51" s="824">
        <f t="shared" si="27"/>
        <v>0</v>
      </c>
      <c r="G51" s="824">
        <f t="shared" si="28"/>
        <v>0</v>
      </c>
      <c r="H51" s="824">
        <f t="shared" si="29"/>
        <v>0</v>
      </c>
      <c r="I51" s="824">
        <f t="shared" si="30"/>
        <v>0</v>
      </c>
      <c r="J51" s="824">
        <f t="shared" si="31"/>
        <v>0</v>
      </c>
      <c r="K51" s="824">
        <f t="shared" si="32"/>
        <v>0</v>
      </c>
      <c r="L51" s="824">
        <f t="shared" si="33"/>
        <v>0</v>
      </c>
      <c r="M51" s="824">
        <f t="shared" si="34"/>
        <v>0</v>
      </c>
      <c r="N51" s="824">
        <f t="shared" si="35"/>
        <v>0</v>
      </c>
      <c r="O51" s="824">
        <f t="shared" si="36"/>
        <v>0</v>
      </c>
      <c r="P51" s="824">
        <f t="shared" si="24"/>
        <v>0</v>
      </c>
      <c r="Q51" s="824">
        <f t="shared" si="24"/>
        <v>0</v>
      </c>
      <c r="R51" s="824">
        <f t="shared" si="24"/>
        <v>0</v>
      </c>
      <c r="S51" s="824">
        <f t="shared" si="24"/>
        <v>0</v>
      </c>
      <c r="T51" s="824">
        <f t="shared" si="24"/>
        <v>0</v>
      </c>
      <c r="U51" s="825">
        <f t="shared" si="24"/>
        <v>0</v>
      </c>
      <c r="V51" s="28"/>
      <c r="X51" s="911" t="s">
        <v>597</v>
      </c>
      <c r="Y51" s="912"/>
      <c r="Z51" s="912"/>
      <c r="AA51" s="912"/>
      <c r="AB51" s="912"/>
      <c r="AC51" s="912"/>
      <c r="AD51" s="912"/>
      <c r="AE51" s="912"/>
      <c r="AF51" s="912"/>
      <c r="AG51" s="912"/>
      <c r="AH51" s="912"/>
      <c r="AI51" s="912"/>
      <c r="AJ51" s="912"/>
      <c r="AK51" s="912"/>
      <c r="AL51" s="912"/>
      <c r="AM51" s="912"/>
      <c r="AN51" s="912"/>
      <c r="AO51" s="912"/>
      <c r="AP51" s="913"/>
      <c r="AQ51" s="132"/>
      <c r="AR51" s="911" t="s">
        <v>598</v>
      </c>
      <c r="AS51" s="912"/>
      <c r="AT51" s="912"/>
      <c r="AU51" s="912"/>
      <c r="AV51" s="912"/>
      <c r="AW51" s="912"/>
      <c r="AX51" s="912"/>
      <c r="AY51" s="912"/>
      <c r="AZ51" s="912"/>
      <c r="BA51" s="912"/>
      <c r="BB51" s="912"/>
      <c r="BC51" s="912"/>
      <c r="BD51" s="912"/>
      <c r="BE51" s="912"/>
      <c r="BF51" s="912"/>
      <c r="BG51" s="912"/>
      <c r="BH51" s="912"/>
      <c r="BI51" s="912"/>
      <c r="BJ51" s="913"/>
    </row>
    <row r="52" spans="1:62" s="1" customFormat="1" ht="30" customHeight="1" outlineLevel="1">
      <c r="A52" s="26"/>
      <c r="B52" s="16"/>
      <c r="C52" s="726" t="str">
        <f t="shared" si="23"/>
        <v>● Si l'outcome se situe dans la continuité d’un outcome d’un programme antérieur, les motifs justifiant le maintien ou l’approfondissement des activités sont-ils présentés ?</v>
      </c>
      <c r="D52" s="727">
        <f t="shared" si="25"/>
        <v>0</v>
      </c>
      <c r="E52" s="727">
        <f t="shared" si="26"/>
        <v>0</v>
      </c>
      <c r="F52" s="727">
        <f t="shared" si="27"/>
        <v>0</v>
      </c>
      <c r="G52" s="727">
        <f t="shared" si="28"/>
        <v>0</v>
      </c>
      <c r="H52" s="727">
        <f t="shared" si="29"/>
        <v>0</v>
      </c>
      <c r="I52" s="727">
        <f t="shared" si="30"/>
        <v>0</v>
      </c>
      <c r="J52" s="727">
        <f t="shared" si="31"/>
        <v>0</v>
      </c>
      <c r="K52" s="727">
        <f t="shared" si="32"/>
        <v>0</v>
      </c>
      <c r="L52" s="727">
        <f t="shared" si="33"/>
        <v>0</v>
      </c>
      <c r="M52" s="727">
        <f t="shared" si="34"/>
        <v>0</v>
      </c>
      <c r="N52" s="727">
        <f t="shared" si="35"/>
        <v>0</v>
      </c>
      <c r="O52" s="727">
        <f t="shared" si="36"/>
        <v>0</v>
      </c>
      <c r="P52" s="727">
        <f t="shared" si="24"/>
        <v>0</v>
      </c>
      <c r="Q52" s="727">
        <f t="shared" si="24"/>
        <v>0</v>
      </c>
      <c r="R52" s="727">
        <f t="shared" si="24"/>
        <v>0</v>
      </c>
      <c r="S52" s="727">
        <f t="shared" si="24"/>
        <v>0</v>
      </c>
      <c r="T52" s="727">
        <f t="shared" si="24"/>
        <v>0</v>
      </c>
      <c r="U52" s="728">
        <f t="shared" si="24"/>
        <v>0</v>
      </c>
      <c r="V52" s="16"/>
      <c r="X52" s="911" t="s">
        <v>599</v>
      </c>
      <c r="Y52" s="944"/>
      <c r="Z52" s="944"/>
      <c r="AA52" s="944"/>
      <c r="AB52" s="944"/>
      <c r="AC52" s="944"/>
      <c r="AD52" s="944"/>
      <c r="AE52" s="944"/>
      <c r="AF52" s="944"/>
      <c r="AG52" s="944"/>
      <c r="AH52" s="944"/>
      <c r="AI52" s="944"/>
      <c r="AJ52" s="944"/>
      <c r="AK52" s="944"/>
      <c r="AL52" s="944"/>
      <c r="AM52" s="944"/>
      <c r="AN52" s="944"/>
      <c r="AO52" s="944"/>
      <c r="AP52" s="945"/>
      <c r="AQ52" s="126"/>
      <c r="AR52" s="911" t="s">
        <v>600</v>
      </c>
      <c r="AS52" s="944"/>
      <c r="AT52" s="944"/>
      <c r="AU52" s="944"/>
      <c r="AV52" s="944"/>
      <c r="AW52" s="944"/>
      <c r="AX52" s="944"/>
      <c r="AY52" s="944"/>
      <c r="AZ52" s="944"/>
      <c r="BA52" s="944"/>
      <c r="BB52" s="944"/>
      <c r="BC52" s="944"/>
      <c r="BD52" s="944"/>
      <c r="BE52" s="944"/>
      <c r="BF52" s="944"/>
      <c r="BG52" s="944"/>
      <c r="BH52" s="944"/>
      <c r="BI52" s="944"/>
      <c r="BJ52" s="945"/>
    </row>
    <row r="53" spans="1:62" s="1" customFormat="1" ht="12.75">
      <c r="A53" s="26"/>
      <c r="B53" s="16"/>
      <c r="C53" s="511" t="str">
        <f t="shared" si="23"/>
        <v>AVIS DES EXAMINATEURS RELATIF AU CRITÈRE PERTINENCE</v>
      </c>
      <c r="D53" s="512">
        <f t="shared" si="25"/>
        <v>0</v>
      </c>
      <c r="E53" s="512">
        <f t="shared" si="26"/>
        <v>0</v>
      </c>
      <c r="F53" s="512">
        <f t="shared" si="27"/>
        <v>0</v>
      </c>
      <c r="G53" s="512">
        <f t="shared" si="28"/>
        <v>0</v>
      </c>
      <c r="H53" s="512">
        <f t="shared" si="29"/>
        <v>0</v>
      </c>
      <c r="I53" s="512">
        <f t="shared" si="30"/>
        <v>0</v>
      </c>
      <c r="J53" s="512">
        <f t="shared" si="31"/>
        <v>0</v>
      </c>
      <c r="K53" s="512">
        <f t="shared" si="32"/>
        <v>0</v>
      </c>
      <c r="L53" s="512">
        <f t="shared" si="33"/>
        <v>0</v>
      </c>
      <c r="M53" s="512">
        <f t="shared" si="34"/>
        <v>0</v>
      </c>
      <c r="N53" s="512">
        <f t="shared" si="35"/>
        <v>0</v>
      </c>
      <c r="O53" s="512">
        <f t="shared" si="36"/>
        <v>0</v>
      </c>
      <c r="P53" s="512">
        <f t="shared" si="24"/>
        <v>0</v>
      </c>
      <c r="Q53" s="512">
        <f t="shared" si="24"/>
        <v>0</v>
      </c>
      <c r="R53" s="512">
        <f t="shared" si="24"/>
        <v>0</v>
      </c>
      <c r="S53" s="512">
        <f t="shared" si="24"/>
        <v>0</v>
      </c>
      <c r="T53" s="512">
        <f t="shared" si="24"/>
        <v>0</v>
      </c>
      <c r="U53" s="513">
        <f t="shared" si="24"/>
        <v>0</v>
      </c>
      <c r="V53" s="16"/>
      <c r="X53" s="378" t="s">
        <v>601</v>
      </c>
      <c r="Y53" s="318"/>
      <c r="Z53" s="318"/>
      <c r="AA53" s="318"/>
      <c r="AB53" s="318"/>
      <c r="AC53" s="318"/>
      <c r="AD53" s="318"/>
      <c r="AE53" s="318"/>
      <c r="AF53" s="318"/>
      <c r="AG53" s="318"/>
      <c r="AH53" s="318"/>
      <c r="AI53" s="318"/>
      <c r="AJ53" s="318"/>
      <c r="AK53" s="318"/>
      <c r="AL53" s="318"/>
      <c r="AM53" s="318"/>
      <c r="AN53" s="318"/>
      <c r="AO53" s="318"/>
      <c r="AP53" s="339"/>
      <c r="AQ53" s="126"/>
      <c r="AR53" s="378" t="s">
        <v>602</v>
      </c>
      <c r="AS53" s="318"/>
      <c r="AT53" s="318"/>
      <c r="AU53" s="318"/>
      <c r="AV53" s="318"/>
      <c r="AW53" s="318"/>
      <c r="AX53" s="318"/>
      <c r="AY53" s="318"/>
      <c r="AZ53" s="318"/>
      <c r="BA53" s="318"/>
      <c r="BB53" s="318"/>
      <c r="BC53" s="318"/>
      <c r="BD53" s="318"/>
      <c r="BE53" s="318"/>
      <c r="BF53" s="318"/>
      <c r="BG53" s="318"/>
      <c r="BH53" s="318"/>
      <c r="BI53" s="318"/>
      <c r="BJ53" s="339"/>
    </row>
    <row r="54" spans="1:62" s="1" customFormat="1" ht="12.75">
      <c r="A54" s="26"/>
      <c r="B54" s="16"/>
      <c r="C54" s="717"/>
      <c r="D54" s="718"/>
      <c r="E54" s="718"/>
      <c r="F54" s="718"/>
      <c r="G54" s="718"/>
      <c r="H54" s="718"/>
      <c r="I54" s="718"/>
      <c r="J54" s="718"/>
      <c r="K54" s="718"/>
      <c r="L54" s="718"/>
      <c r="M54" s="718"/>
      <c r="N54" s="718"/>
      <c r="O54" s="718"/>
      <c r="P54" s="718"/>
      <c r="Q54" s="718"/>
      <c r="R54" s="718"/>
      <c r="S54" s="718"/>
      <c r="T54" s="718"/>
      <c r="U54" s="719"/>
      <c r="V54" s="16"/>
      <c r="X54" s="949"/>
      <c r="Y54" s="950"/>
      <c r="Z54" s="950"/>
      <c r="AA54" s="950"/>
      <c r="AB54" s="950"/>
      <c r="AC54" s="950"/>
      <c r="AD54" s="950"/>
      <c r="AE54" s="950"/>
      <c r="AF54" s="950"/>
      <c r="AG54" s="950"/>
      <c r="AH54" s="950"/>
      <c r="AI54" s="950"/>
      <c r="AJ54" s="950"/>
      <c r="AK54" s="950"/>
      <c r="AL54" s="950"/>
      <c r="AM54" s="950"/>
      <c r="AN54" s="950"/>
      <c r="AO54" s="950"/>
      <c r="AP54" s="951"/>
      <c r="AQ54" s="126"/>
      <c r="AR54" s="949"/>
      <c r="AS54" s="950"/>
      <c r="AT54" s="950"/>
      <c r="AU54" s="950"/>
      <c r="AV54" s="950"/>
      <c r="AW54" s="950"/>
      <c r="AX54" s="950"/>
      <c r="AY54" s="950"/>
      <c r="AZ54" s="950"/>
      <c r="BA54" s="950"/>
      <c r="BB54" s="950"/>
      <c r="BC54" s="950"/>
      <c r="BD54" s="950"/>
      <c r="BE54" s="950"/>
      <c r="BF54" s="950"/>
      <c r="BG54" s="950"/>
      <c r="BH54" s="950"/>
      <c r="BI54" s="950"/>
      <c r="BJ54" s="951"/>
    </row>
    <row r="55" spans="1:62" s="1" customFormat="1" ht="12.75">
      <c r="A55" s="26"/>
      <c r="B55" s="16"/>
      <c r="C55" s="717"/>
      <c r="D55" s="718"/>
      <c r="E55" s="718"/>
      <c r="F55" s="718"/>
      <c r="G55" s="718"/>
      <c r="H55" s="718"/>
      <c r="I55" s="718"/>
      <c r="J55" s="718"/>
      <c r="K55" s="718"/>
      <c r="L55" s="718"/>
      <c r="M55" s="718"/>
      <c r="N55" s="718"/>
      <c r="O55" s="718"/>
      <c r="P55" s="718"/>
      <c r="Q55" s="718"/>
      <c r="R55" s="718"/>
      <c r="S55" s="718"/>
      <c r="T55" s="718"/>
      <c r="U55" s="719"/>
      <c r="V55" s="16"/>
      <c r="X55" s="949"/>
      <c r="Y55" s="950"/>
      <c r="Z55" s="950"/>
      <c r="AA55" s="950"/>
      <c r="AB55" s="950"/>
      <c r="AC55" s="950"/>
      <c r="AD55" s="950"/>
      <c r="AE55" s="950"/>
      <c r="AF55" s="950"/>
      <c r="AG55" s="950"/>
      <c r="AH55" s="950"/>
      <c r="AI55" s="950"/>
      <c r="AJ55" s="950"/>
      <c r="AK55" s="950"/>
      <c r="AL55" s="950"/>
      <c r="AM55" s="950"/>
      <c r="AN55" s="950"/>
      <c r="AO55" s="950"/>
      <c r="AP55" s="951"/>
      <c r="AQ55" s="126"/>
      <c r="AR55" s="949"/>
      <c r="AS55" s="950"/>
      <c r="AT55" s="950"/>
      <c r="AU55" s="950"/>
      <c r="AV55" s="950"/>
      <c r="AW55" s="950"/>
      <c r="AX55" s="950"/>
      <c r="AY55" s="950"/>
      <c r="AZ55" s="950"/>
      <c r="BA55" s="950"/>
      <c r="BB55" s="950"/>
      <c r="BC55" s="950"/>
      <c r="BD55" s="950"/>
      <c r="BE55" s="950"/>
      <c r="BF55" s="950"/>
      <c r="BG55" s="950"/>
      <c r="BH55" s="950"/>
      <c r="BI55" s="950"/>
      <c r="BJ55" s="951"/>
    </row>
    <row r="56" spans="1:62" s="1" customFormat="1" ht="12.75">
      <c r="A56" s="26"/>
      <c r="B56" s="16"/>
      <c r="C56" s="717"/>
      <c r="D56" s="718"/>
      <c r="E56" s="718"/>
      <c r="F56" s="718"/>
      <c r="G56" s="718"/>
      <c r="H56" s="718"/>
      <c r="I56" s="718"/>
      <c r="J56" s="718"/>
      <c r="K56" s="718"/>
      <c r="L56" s="718"/>
      <c r="M56" s="718"/>
      <c r="N56" s="718"/>
      <c r="O56" s="718"/>
      <c r="P56" s="718"/>
      <c r="Q56" s="718"/>
      <c r="R56" s="718"/>
      <c r="S56" s="718"/>
      <c r="T56" s="718"/>
      <c r="U56" s="719"/>
      <c r="V56" s="16"/>
      <c r="X56" s="949"/>
      <c r="Y56" s="950"/>
      <c r="Z56" s="950"/>
      <c r="AA56" s="950"/>
      <c r="AB56" s="950"/>
      <c r="AC56" s="950"/>
      <c r="AD56" s="950"/>
      <c r="AE56" s="950"/>
      <c r="AF56" s="950"/>
      <c r="AG56" s="950"/>
      <c r="AH56" s="950"/>
      <c r="AI56" s="950"/>
      <c r="AJ56" s="950"/>
      <c r="AK56" s="950"/>
      <c r="AL56" s="950"/>
      <c r="AM56" s="950"/>
      <c r="AN56" s="950"/>
      <c r="AO56" s="950"/>
      <c r="AP56" s="951"/>
      <c r="AQ56" s="126"/>
      <c r="AR56" s="949"/>
      <c r="AS56" s="950"/>
      <c r="AT56" s="950"/>
      <c r="AU56" s="950"/>
      <c r="AV56" s="950"/>
      <c r="AW56" s="950"/>
      <c r="AX56" s="950"/>
      <c r="AY56" s="950"/>
      <c r="AZ56" s="950"/>
      <c r="BA56" s="950"/>
      <c r="BB56" s="950"/>
      <c r="BC56" s="950"/>
      <c r="BD56" s="950"/>
      <c r="BE56" s="950"/>
      <c r="BF56" s="950"/>
      <c r="BG56" s="950"/>
      <c r="BH56" s="950"/>
      <c r="BI56" s="950"/>
      <c r="BJ56" s="951"/>
    </row>
    <row r="57" spans="1:62" s="1" customFormat="1" ht="12.75">
      <c r="A57" s="26"/>
      <c r="B57" s="16"/>
      <c r="C57" s="717"/>
      <c r="D57" s="718"/>
      <c r="E57" s="718"/>
      <c r="F57" s="718"/>
      <c r="G57" s="718"/>
      <c r="H57" s="718"/>
      <c r="I57" s="718"/>
      <c r="J57" s="718"/>
      <c r="K57" s="718"/>
      <c r="L57" s="718"/>
      <c r="M57" s="718"/>
      <c r="N57" s="718"/>
      <c r="O57" s="718"/>
      <c r="P57" s="718"/>
      <c r="Q57" s="718"/>
      <c r="R57" s="718"/>
      <c r="S57" s="718"/>
      <c r="T57" s="718"/>
      <c r="U57" s="719"/>
      <c r="V57" s="16"/>
      <c r="X57" s="949"/>
      <c r="Y57" s="950"/>
      <c r="Z57" s="950"/>
      <c r="AA57" s="950"/>
      <c r="AB57" s="950"/>
      <c r="AC57" s="950"/>
      <c r="AD57" s="950"/>
      <c r="AE57" s="950"/>
      <c r="AF57" s="950"/>
      <c r="AG57" s="950"/>
      <c r="AH57" s="950"/>
      <c r="AI57" s="950"/>
      <c r="AJ57" s="950"/>
      <c r="AK57" s="950"/>
      <c r="AL57" s="950"/>
      <c r="AM57" s="950"/>
      <c r="AN57" s="950"/>
      <c r="AO57" s="950"/>
      <c r="AP57" s="951"/>
      <c r="AQ57" s="126"/>
      <c r="AR57" s="949"/>
      <c r="AS57" s="950"/>
      <c r="AT57" s="950"/>
      <c r="AU57" s="950"/>
      <c r="AV57" s="950"/>
      <c r="AW57" s="950"/>
      <c r="AX57" s="950"/>
      <c r="AY57" s="950"/>
      <c r="AZ57" s="950"/>
      <c r="BA57" s="950"/>
      <c r="BB57" s="950"/>
      <c r="BC57" s="950"/>
      <c r="BD57" s="950"/>
      <c r="BE57" s="950"/>
      <c r="BF57" s="950"/>
      <c r="BG57" s="950"/>
      <c r="BH57" s="950"/>
      <c r="BI57" s="950"/>
      <c r="BJ57" s="951"/>
    </row>
    <row r="58" spans="1:62" s="1" customFormat="1" ht="12.75">
      <c r="A58" s="26"/>
      <c r="B58" s="16"/>
      <c r="C58" s="717"/>
      <c r="D58" s="718"/>
      <c r="E58" s="718"/>
      <c r="F58" s="718"/>
      <c r="G58" s="718"/>
      <c r="H58" s="718"/>
      <c r="I58" s="718"/>
      <c r="J58" s="718"/>
      <c r="K58" s="718"/>
      <c r="L58" s="718"/>
      <c r="M58" s="718"/>
      <c r="N58" s="718"/>
      <c r="O58" s="718"/>
      <c r="P58" s="718"/>
      <c r="Q58" s="718"/>
      <c r="R58" s="718"/>
      <c r="S58" s="718"/>
      <c r="T58" s="718"/>
      <c r="U58" s="719"/>
      <c r="V58" s="16"/>
      <c r="X58" s="949"/>
      <c r="Y58" s="950"/>
      <c r="Z58" s="950"/>
      <c r="AA58" s="950"/>
      <c r="AB58" s="950"/>
      <c r="AC58" s="950"/>
      <c r="AD58" s="950"/>
      <c r="AE58" s="950"/>
      <c r="AF58" s="950"/>
      <c r="AG58" s="950"/>
      <c r="AH58" s="950"/>
      <c r="AI58" s="950"/>
      <c r="AJ58" s="950"/>
      <c r="AK58" s="950"/>
      <c r="AL58" s="950"/>
      <c r="AM58" s="950"/>
      <c r="AN58" s="950"/>
      <c r="AO58" s="950"/>
      <c r="AP58" s="951"/>
      <c r="AQ58" s="126"/>
      <c r="AR58" s="949"/>
      <c r="AS58" s="950"/>
      <c r="AT58" s="950"/>
      <c r="AU58" s="950"/>
      <c r="AV58" s="950"/>
      <c r="AW58" s="950"/>
      <c r="AX58" s="950"/>
      <c r="AY58" s="950"/>
      <c r="AZ58" s="950"/>
      <c r="BA58" s="950"/>
      <c r="BB58" s="950"/>
      <c r="BC58" s="950"/>
      <c r="BD58" s="950"/>
      <c r="BE58" s="950"/>
      <c r="BF58" s="950"/>
      <c r="BG58" s="950"/>
      <c r="BH58" s="950"/>
      <c r="BI58" s="950"/>
      <c r="BJ58" s="951"/>
    </row>
    <row r="59" spans="1:62" s="1" customFormat="1" ht="12.75">
      <c r="A59" s="26"/>
      <c r="B59" s="16"/>
      <c r="C59" s="717"/>
      <c r="D59" s="718"/>
      <c r="E59" s="718"/>
      <c r="F59" s="718"/>
      <c r="G59" s="718"/>
      <c r="H59" s="718"/>
      <c r="I59" s="718"/>
      <c r="J59" s="718"/>
      <c r="K59" s="718"/>
      <c r="L59" s="718"/>
      <c r="M59" s="718"/>
      <c r="N59" s="718"/>
      <c r="O59" s="718"/>
      <c r="P59" s="718"/>
      <c r="Q59" s="718"/>
      <c r="R59" s="718"/>
      <c r="S59" s="718"/>
      <c r="T59" s="718"/>
      <c r="U59" s="719"/>
      <c r="V59" s="16"/>
      <c r="X59" s="949"/>
      <c r="Y59" s="950"/>
      <c r="Z59" s="950"/>
      <c r="AA59" s="950"/>
      <c r="AB59" s="950"/>
      <c r="AC59" s="950"/>
      <c r="AD59" s="950"/>
      <c r="AE59" s="950"/>
      <c r="AF59" s="950"/>
      <c r="AG59" s="950"/>
      <c r="AH59" s="950"/>
      <c r="AI59" s="950"/>
      <c r="AJ59" s="950"/>
      <c r="AK59" s="950"/>
      <c r="AL59" s="950"/>
      <c r="AM59" s="950"/>
      <c r="AN59" s="950"/>
      <c r="AO59" s="950"/>
      <c r="AP59" s="951"/>
      <c r="AQ59" s="126"/>
      <c r="AR59" s="949"/>
      <c r="AS59" s="950"/>
      <c r="AT59" s="950"/>
      <c r="AU59" s="950"/>
      <c r="AV59" s="950"/>
      <c r="AW59" s="950"/>
      <c r="AX59" s="950"/>
      <c r="AY59" s="950"/>
      <c r="AZ59" s="950"/>
      <c r="BA59" s="950"/>
      <c r="BB59" s="950"/>
      <c r="BC59" s="950"/>
      <c r="BD59" s="950"/>
      <c r="BE59" s="950"/>
      <c r="BF59" s="950"/>
      <c r="BG59" s="950"/>
      <c r="BH59" s="950"/>
      <c r="BI59" s="950"/>
      <c r="BJ59" s="951"/>
    </row>
    <row r="60" spans="1:62" s="1" customFormat="1" ht="12.75">
      <c r="A60" s="26"/>
      <c r="B60" s="16"/>
      <c r="C60" s="717"/>
      <c r="D60" s="718"/>
      <c r="E60" s="718"/>
      <c r="F60" s="718"/>
      <c r="G60" s="718"/>
      <c r="H60" s="718"/>
      <c r="I60" s="718"/>
      <c r="J60" s="718"/>
      <c r="K60" s="718"/>
      <c r="L60" s="718"/>
      <c r="M60" s="718"/>
      <c r="N60" s="718"/>
      <c r="O60" s="718"/>
      <c r="P60" s="718"/>
      <c r="Q60" s="718"/>
      <c r="R60" s="718"/>
      <c r="S60" s="718"/>
      <c r="T60" s="718"/>
      <c r="U60" s="719"/>
      <c r="V60" s="16"/>
      <c r="X60" s="949"/>
      <c r="Y60" s="950"/>
      <c r="Z60" s="950"/>
      <c r="AA60" s="950"/>
      <c r="AB60" s="950"/>
      <c r="AC60" s="950"/>
      <c r="AD60" s="950"/>
      <c r="AE60" s="950"/>
      <c r="AF60" s="950"/>
      <c r="AG60" s="950"/>
      <c r="AH60" s="950"/>
      <c r="AI60" s="950"/>
      <c r="AJ60" s="950"/>
      <c r="AK60" s="950"/>
      <c r="AL60" s="950"/>
      <c r="AM60" s="950"/>
      <c r="AN60" s="950"/>
      <c r="AO60" s="950"/>
      <c r="AP60" s="951"/>
      <c r="AQ60" s="126"/>
      <c r="AR60" s="949"/>
      <c r="AS60" s="950"/>
      <c r="AT60" s="950"/>
      <c r="AU60" s="950"/>
      <c r="AV60" s="950"/>
      <c r="AW60" s="950"/>
      <c r="AX60" s="950"/>
      <c r="AY60" s="950"/>
      <c r="AZ60" s="950"/>
      <c r="BA60" s="950"/>
      <c r="BB60" s="950"/>
      <c r="BC60" s="950"/>
      <c r="BD60" s="950"/>
      <c r="BE60" s="950"/>
      <c r="BF60" s="950"/>
      <c r="BG60" s="950"/>
      <c r="BH60" s="950"/>
      <c r="BI60" s="950"/>
      <c r="BJ60" s="951"/>
    </row>
    <row r="61" spans="1:62" s="1" customFormat="1" ht="12.75">
      <c r="A61" s="26"/>
      <c r="B61" s="16"/>
      <c r="C61" s="717"/>
      <c r="D61" s="718"/>
      <c r="E61" s="718"/>
      <c r="F61" s="718"/>
      <c r="G61" s="718"/>
      <c r="H61" s="718"/>
      <c r="I61" s="718"/>
      <c r="J61" s="718"/>
      <c r="K61" s="718"/>
      <c r="L61" s="718"/>
      <c r="M61" s="718"/>
      <c r="N61" s="718"/>
      <c r="O61" s="718"/>
      <c r="P61" s="718"/>
      <c r="Q61" s="718"/>
      <c r="R61" s="718"/>
      <c r="S61" s="718"/>
      <c r="T61" s="718"/>
      <c r="U61" s="719"/>
      <c r="V61" s="16"/>
      <c r="X61" s="949"/>
      <c r="Y61" s="950"/>
      <c r="Z61" s="950"/>
      <c r="AA61" s="950"/>
      <c r="AB61" s="950"/>
      <c r="AC61" s="950"/>
      <c r="AD61" s="950"/>
      <c r="AE61" s="950"/>
      <c r="AF61" s="950"/>
      <c r="AG61" s="950"/>
      <c r="AH61" s="950"/>
      <c r="AI61" s="950"/>
      <c r="AJ61" s="950"/>
      <c r="AK61" s="950"/>
      <c r="AL61" s="950"/>
      <c r="AM61" s="950"/>
      <c r="AN61" s="950"/>
      <c r="AO61" s="950"/>
      <c r="AP61" s="951"/>
      <c r="AQ61" s="126"/>
      <c r="AR61" s="949"/>
      <c r="AS61" s="950"/>
      <c r="AT61" s="950"/>
      <c r="AU61" s="950"/>
      <c r="AV61" s="950"/>
      <c r="AW61" s="950"/>
      <c r="AX61" s="950"/>
      <c r="AY61" s="950"/>
      <c r="AZ61" s="950"/>
      <c r="BA61" s="950"/>
      <c r="BB61" s="950"/>
      <c r="BC61" s="950"/>
      <c r="BD61" s="950"/>
      <c r="BE61" s="950"/>
      <c r="BF61" s="950"/>
      <c r="BG61" s="950"/>
      <c r="BH61" s="950"/>
      <c r="BI61" s="950"/>
      <c r="BJ61" s="951"/>
    </row>
    <row r="62" spans="1:62" s="1" customFormat="1" ht="12.75">
      <c r="A62" s="26"/>
      <c r="B62" s="16"/>
      <c r="C62" s="717"/>
      <c r="D62" s="718"/>
      <c r="E62" s="718"/>
      <c r="F62" s="718"/>
      <c r="G62" s="718"/>
      <c r="H62" s="718"/>
      <c r="I62" s="718"/>
      <c r="J62" s="718"/>
      <c r="K62" s="718"/>
      <c r="L62" s="718"/>
      <c r="M62" s="718"/>
      <c r="N62" s="718"/>
      <c r="O62" s="718"/>
      <c r="P62" s="718"/>
      <c r="Q62" s="718"/>
      <c r="R62" s="718"/>
      <c r="S62" s="718"/>
      <c r="T62" s="718"/>
      <c r="U62" s="719"/>
      <c r="V62" s="16"/>
      <c r="X62" s="949"/>
      <c r="Y62" s="950"/>
      <c r="Z62" s="950"/>
      <c r="AA62" s="950"/>
      <c r="AB62" s="950"/>
      <c r="AC62" s="950"/>
      <c r="AD62" s="950"/>
      <c r="AE62" s="950"/>
      <c r="AF62" s="950"/>
      <c r="AG62" s="950"/>
      <c r="AH62" s="950"/>
      <c r="AI62" s="950"/>
      <c r="AJ62" s="950"/>
      <c r="AK62" s="950"/>
      <c r="AL62" s="950"/>
      <c r="AM62" s="950"/>
      <c r="AN62" s="950"/>
      <c r="AO62" s="950"/>
      <c r="AP62" s="951"/>
      <c r="AQ62" s="126"/>
      <c r="AR62" s="949"/>
      <c r="AS62" s="950"/>
      <c r="AT62" s="950"/>
      <c r="AU62" s="950"/>
      <c r="AV62" s="950"/>
      <c r="AW62" s="950"/>
      <c r="AX62" s="950"/>
      <c r="AY62" s="950"/>
      <c r="AZ62" s="950"/>
      <c r="BA62" s="950"/>
      <c r="BB62" s="950"/>
      <c r="BC62" s="950"/>
      <c r="BD62" s="950"/>
      <c r="BE62" s="950"/>
      <c r="BF62" s="950"/>
      <c r="BG62" s="950"/>
      <c r="BH62" s="950"/>
      <c r="BI62" s="950"/>
      <c r="BJ62" s="951"/>
    </row>
    <row r="63" spans="1:62" s="1" customFormat="1" ht="13.5" thickBot="1">
      <c r="A63" s="26"/>
      <c r="B63" s="16"/>
      <c r="C63" s="720"/>
      <c r="D63" s="721"/>
      <c r="E63" s="721"/>
      <c r="F63" s="721"/>
      <c r="G63" s="721"/>
      <c r="H63" s="721"/>
      <c r="I63" s="721"/>
      <c r="J63" s="721"/>
      <c r="K63" s="721"/>
      <c r="L63" s="721"/>
      <c r="M63" s="721"/>
      <c r="N63" s="721"/>
      <c r="O63" s="721"/>
      <c r="P63" s="721"/>
      <c r="Q63" s="721"/>
      <c r="R63" s="721"/>
      <c r="S63" s="721"/>
      <c r="T63" s="721"/>
      <c r="U63" s="722"/>
      <c r="V63" s="16"/>
      <c r="X63" s="952"/>
      <c r="Y63" s="953"/>
      <c r="Z63" s="953"/>
      <c r="AA63" s="953"/>
      <c r="AB63" s="953"/>
      <c r="AC63" s="953"/>
      <c r="AD63" s="953"/>
      <c r="AE63" s="953"/>
      <c r="AF63" s="953"/>
      <c r="AG63" s="953"/>
      <c r="AH63" s="953"/>
      <c r="AI63" s="953"/>
      <c r="AJ63" s="953"/>
      <c r="AK63" s="953"/>
      <c r="AL63" s="953"/>
      <c r="AM63" s="953"/>
      <c r="AN63" s="953"/>
      <c r="AO63" s="953"/>
      <c r="AP63" s="954"/>
      <c r="AQ63" s="126"/>
      <c r="AR63" s="952"/>
      <c r="AS63" s="953"/>
      <c r="AT63" s="953"/>
      <c r="AU63" s="953"/>
      <c r="AV63" s="953"/>
      <c r="AW63" s="953"/>
      <c r="AX63" s="953"/>
      <c r="AY63" s="953"/>
      <c r="AZ63" s="953"/>
      <c r="BA63" s="953"/>
      <c r="BB63" s="953"/>
      <c r="BC63" s="953"/>
      <c r="BD63" s="953"/>
      <c r="BE63" s="953"/>
      <c r="BF63" s="953"/>
      <c r="BG63" s="953"/>
      <c r="BH63" s="953"/>
      <c r="BI63" s="953"/>
      <c r="BJ63" s="954"/>
    </row>
    <row r="64" spans="1:62" s="1" customFormat="1" ht="4.9000000000000004" customHeight="1">
      <c r="A64" s="26"/>
      <c r="B64" s="16"/>
      <c r="C64" s="16"/>
      <c r="D64" s="17"/>
      <c r="E64" s="17"/>
      <c r="F64" s="17"/>
      <c r="G64" s="17"/>
      <c r="H64" s="17"/>
      <c r="I64" s="17"/>
      <c r="J64" s="17"/>
      <c r="K64" s="17"/>
      <c r="L64" s="17"/>
      <c r="M64" s="17"/>
      <c r="N64" s="17"/>
      <c r="O64" s="17"/>
      <c r="P64" s="17"/>
      <c r="Q64" s="17"/>
      <c r="R64" s="17"/>
      <c r="S64" s="17"/>
      <c r="T64" s="17"/>
      <c r="U64" s="17"/>
      <c r="V64" s="16"/>
      <c r="X64" s="126"/>
      <c r="Y64" s="142"/>
      <c r="Z64" s="142"/>
      <c r="AA64" s="142"/>
      <c r="AB64" s="142"/>
      <c r="AC64" s="142"/>
      <c r="AD64" s="142"/>
      <c r="AE64" s="142"/>
      <c r="AF64" s="142"/>
      <c r="AG64" s="142"/>
      <c r="AH64" s="142"/>
      <c r="AI64" s="142"/>
      <c r="AJ64" s="142"/>
      <c r="AK64" s="142"/>
      <c r="AL64" s="142"/>
      <c r="AM64" s="142"/>
      <c r="AN64" s="142"/>
      <c r="AO64" s="142"/>
      <c r="AP64" s="142"/>
      <c r="AQ64" s="126"/>
      <c r="AR64" s="126"/>
      <c r="AS64" s="142"/>
      <c r="AT64" s="142"/>
      <c r="AU64" s="142"/>
      <c r="AV64" s="142"/>
      <c r="AW64" s="142"/>
      <c r="AX64" s="142"/>
      <c r="AY64" s="142"/>
      <c r="AZ64" s="142"/>
      <c r="BA64" s="142"/>
      <c r="BB64" s="142"/>
      <c r="BC64" s="142"/>
      <c r="BD64" s="142"/>
      <c r="BE64" s="142"/>
      <c r="BF64" s="142"/>
      <c r="BG64" s="142"/>
      <c r="BH64" s="142"/>
      <c r="BI64" s="142"/>
      <c r="BJ64" s="142"/>
    </row>
    <row r="65" spans="1:62" s="1" customFormat="1" ht="4.9000000000000004" customHeight="1" thickBot="1">
      <c r="A65" s="26"/>
      <c r="B65" s="16"/>
      <c r="C65" s="16"/>
      <c r="D65" s="17"/>
      <c r="E65" s="17"/>
      <c r="F65" s="17"/>
      <c r="G65" s="17"/>
      <c r="H65" s="17"/>
      <c r="I65" s="17"/>
      <c r="J65" s="17"/>
      <c r="K65" s="17"/>
      <c r="L65" s="17"/>
      <c r="M65" s="17"/>
      <c r="N65" s="17"/>
      <c r="O65" s="17"/>
      <c r="P65" s="17"/>
      <c r="Q65" s="17"/>
      <c r="R65" s="17"/>
      <c r="S65" s="17"/>
      <c r="T65" s="17"/>
      <c r="U65" s="17"/>
      <c r="V65" s="16"/>
      <c r="X65" s="126"/>
      <c r="Y65" s="142"/>
      <c r="Z65" s="142"/>
      <c r="AA65" s="142"/>
      <c r="AB65" s="142"/>
      <c r="AC65" s="142"/>
      <c r="AD65" s="142"/>
      <c r="AE65" s="142"/>
      <c r="AF65" s="142"/>
      <c r="AG65" s="142"/>
      <c r="AH65" s="142"/>
      <c r="AI65" s="142"/>
      <c r="AJ65" s="142"/>
      <c r="AK65" s="142"/>
      <c r="AL65" s="142"/>
      <c r="AM65" s="142"/>
      <c r="AN65" s="142"/>
      <c r="AO65" s="142"/>
      <c r="AP65" s="142"/>
      <c r="AQ65" s="126"/>
      <c r="AR65" s="126"/>
      <c r="AS65" s="142"/>
      <c r="AT65" s="142"/>
      <c r="AU65" s="142"/>
      <c r="AV65" s="142"/>
      <c r="AW65" s="142"/>
      <c r="AX65" s="142"/>
      <c r="AY65" s="142"/>
      <c r="AZ65" s="142"/>
      <c r="BA65" s="142"/>
      <c r="BB65" s="142"/>
      <c r="BC65" s="142"/>
      <c r="BD65" s="142"/>
      <c r="BE65" s="142"/>
      <c r="BF65" s="142"/>
      <c r="BG65" s="142"/>
      <c r="BH65" s="142"/>
      <c r="BI65" s="142"/>
      <c r="BJ65" s="142"/>
    </row>
    <row r="66" spans="1:62" s="1" customFormat="1">
      <c r="A66" s="26"/>
      <c r="B66" s="16"/>
      <c r="C66" s="48" t="s">
        <v>45</v>
      </c>
      <c r="D66" s="692" t="str">
        <f t="shared" ref="D66:L79" si="37">IF($U$2="FR",Y66,IF($U$2="NL",AS66))</f>
        <v>COHÉRENCE (score max. = 10)</v>
      </c>
      <c r="E66" s="693"/>
      <c r="F66" s="693"/>
      <c r="G66" s="693"/>
      <c r="H66" s="693"/>
      <c r="I66" s="693"/>
      <c r="J66" s="693"/>
      <c r="K66" s="693"/>
      <c r="L66" s="693"/>
      <c r="M66" s="693"/>
      <c r="N66" s="693"/>
      <c r="O66" s="694"/>
      <c r="P66" s="804" t="str">
        <f t="shared" ref="P66:R70" si="38">IF($U$2="FR",AK66,IF($U$2="NL",BE66))</f>
        <v>SCORE TOTAL</v>
      </c>
      <c r="Q66" s="804">
        <f t="shared" si="38"/>
        <v>0</v>
      </c>
      <c r="R66" s="804">
        <f t="shared" si="38"/>
        <v>0</v>
      </c>
      <c r="S66" s="804">
        <f>SUM(S71)</f>
        <v>0</v>
      </c>
      <c r="T66" s="804"/>
      <c r="U66" s="805"/>
      <c r="V66" s="16"/>
      <c r="X66" s="144" t="s">
        <v>45</v>
      </c>
      <c r="Y66" s="955" t="s">
        <v>603</v>
      </c>
      <c r="Z66" s="956"/>
      <c r="AA66" s="956"/>
      <c r="AB66" s="956"/>
      <c r="AC66" s="956"/>
      <c r="AD66" s="956"/>
      <c r="AE66" s="956"/>
      <c r="AF66" s="956"/>
      <c r="AG66" s="957"/>
      <c r="AH66" s="958" t="s">
        <v>550</v>
      </c>
      <c r="AI66" s="959"/>
      <c r="AJ66" s="960"/>
      <c r="AK66" s="961" t="s">
        <v>551</v>
      </c>
      <c r="AL66" s="961"/>
      <c r="AM66" s="961"/>
      <c r="AN66" s="961">
        <f>SUM(AN71)</f>
        <v>0</v>
      </c>
      <c r="AO66" s="961"/>
      <c r="AP66" s="962"/>
      <c r="AQ66" s="126"/>
      <c r="AR66" s="144" t="s">
        <v>45</v>
      </c>
      <c r="AS66" s="955" t="s">
        <v>604</v>
      </c>
      <c r="AT66" s="956"/>
      <c r="AU66" s="956"/>
      <c r="AV66" s="956"/>
      <c r="AW66" s="956"/>
      <c r="AX66" s="956"/>
      <c r="AY66" s="956"/>
      <c r="AZ66" s="956"/>
      <c r="BA66" s="957"/>
      <c r="BB66" s="958" t="s">
        <v>550</v>
      </c>
      <c r="BC66" s="959"/>
      <c r="BD66" s="960"/>
      <c r="BE66" s="659" t="s">
        <v>553</v>
      </c>
      <c r="BF66" s="659"/>
      <c r="BG66" s="659"/>
      <c r="BH66" s="961">
        <f>SUM(BH71)</f>
        <v>0</v>
      </c>
      <c r="BI66" s="961"/>
      <c r="BJ66" s="962"/>
    </row>
    <row r="67" spans="1:62" s="1" customFormat="1" ht="58.9" customHeight="1">
      <c r="A67" s="26"/>
      <c r="B67" s="16"/>
      <c r="C67" s="819" t="str">
        <f>IF($U$2="FR",X67,IF($U$2="NL",AR67))</f>
        <v xml:space="preserve">▪ Définition OECD CAD (2019) ▪ Mesure dans laquelle l’intervention est compatible avec les autres interventions menées au sein d’un pays, d’un secteur ou d’une institution. Sont englobés la cohérence interne et la cohérence externe. 
→ La cohérence interne concerne les interdépendances entre interventions menées par la même institution/administration, ainsi que la cohérence entre l’intervention et les normes et critères internationaux pertinents auxquels l’institution/administration adhère. </v>
      </c>
      <c r="D67" s="807">
        <f t="shared" si="37"/>
        <v>0</v>
      </c>
      <c r="E67" s="807">
        <f t="shared" si="37"/>
        <v>0</v>
      </c>
      <c r="F67" s="807">
        <f t="shared" si="37"/>
        <v>0</v>
      </c>
      <c r="G67" s="807">
        <f t="shared" si="37"/>
        <v>0</v>
      </c>
      <c r="H67" s="807">
        <f t="shared" si="37"/>
        <v>0</v>
      </c>
      <c r="I67" s="807">
        <f t="shared" si="37"/>
        <v>0</v>
      </c>
      <c r="J67" s="807">
        <f t="shared" si="37"/>
        <v>0</v>
      </c>
      <c r="K67" s="807">
        <f t="shared" si="37"/>
        <v>0</v>
      </c>
      <c r="L67" s="807">
        <f t="shared" si="37"/>
        <v>0</v>
      </c>
      <c r="M67" s="807">
        <f t="shared" ref="M67:M79" si="39">IF($U$2="FR",AH67,IF($U$2="NL",BB67))</f>
        <v>0</v>
      </c>
      <c r="N67" s="807">
        <f t="shared" ref="N67:N79" si="40">IF($U$2="FR",AI67,IF($U$2="NL",BC67))</f>
        <v>0</v>
      </c>
      <c r="O67" s="807">
        <f t="shared" ref="O67:O79" si="41">IF($U$2="FR",AJ67,IF($U$2="NL",BD67))</f>
        <v>0</v>
      </c>
      <c r="P67" s="807">
        <f t="shared" si="38"/>
        <v>0</v>
      </c>
      <c r="Q67" s="807">
        <f t="shared" si="38"/>
        <v>0</v>
      </c>
      <c r="R67" s="807">
        <f t="shared" si="38"/>
        <v>0</v>
      </c>
      <c r="S67" s="807">
        <f t="shared" ref="S67:U70" si="42">IF($U$2="FR",AN67,IF($U$2="NL",BH67))</f>
        <v>0</v>
      </c>
      <c r="T67" s="807">
        <f t="shared" si="42"/>
        <v>0</v>
      </c>
      <c r="U67" s="808">
        <f t="shared" si="42"/>
        <v>0</v>
      </c>
      <c r="V67" s="16"/>
      <c r="X67" s="964" t="s">
        <v>605</v>
      </c>
      <c r="Y67" s="908"/>
      <c r="Z67" s="908"/>
      <c r="AA67" s="908"/>
      <c r="AB67" s="908"/>
      <c r="AC67" s="908"/>
      <c r="AD67" s="908"/>
      <c r="AE67" s="908"/>
      <c r="AF67" s="908"/>
      <c r="AG67" s="908"/>
      <c r="AH67" s="908"/>
      <c r="AI67" s="908"/>
      <c r="AJ67" s="908"/>
      <c r="AK67" s="908"/>
      <c r="AL67" s="908"/>
      <c r="AM67" s="908"/>
      <c r="AN67" s="908"/>
      <c r="AO67" s="908"/>
      <c r="AP67" s="909"/>
      <c r="AQ67" s="126"/>
      <c r="AR67" s="907" t="s">
        <v>606</v>
      </c>
      <c r="AS67" s="908"/>
      <c r="AT67" s="908"/>
      <c r="AU67" s="908"/>
      <c r="AV67" s="908"/>
      <c r="AW67" s="908"/>
      <c r="AX67" s="908"/>
      <c r="AY67" s="908"/>
      <c r="AZ67" s="908"/>
      <c r="BA67" s="908"/>
      <c r="BB67" s="908"/>
      <c r="BC67" s="908"/>
      <c r="BD67" s="908"/>
      <c r="BE67" s="908"/>
      <c r="BF67" s="908"/>
      <c r="BG67" s="908"/>
      <c r="BH67" s="908"/>
      <c r="BI67" s="908"/>
      <c r="BJ67" s="909"/>
    </row>
    <row r="68" spans="1:62" s="1" customFormat="1" ht="34.9" customHeight="1">
      <c r="A68" s="26"/>
      <c r="B68" s="16"/>
      <c r="C68" s="820" t="str">
        <f>IF($U$2="FR",X68,IF($U$2="NL",AR68))</f>
        <v>→ La cohérence externe concerne la cohérence entre l’intervention considérée et celles menées par d’autres acteurs dans le même contexte. Elle englobe la complémentarité, l’harmonisation et la coordination avec les autres acteurs, et vérifie que l’intervention apporte une valeur ajoutée tout en évitant le chevauchement d’activités (voir aussi : complémentarité).</v>
      </c>
      <c r="D68" s="821">
        <f t="shared" si="37"/>
        <v>0</v>
      </c>
      <c r="E68" s="821">
        <f t="shared" si="37"/>
        <v>0</v>
      </c>
      <c r="F68" s="821">
        <f t="shared" si="37"/>
        <v>0</v>
      </c>
      <c r="G68" s="821">
        <f t="shared" si="37"/>
        <v>0</v>
      </c>
      <c r="H68" s="821">
        <f t="shared" si="37"/>
        <v>0</v>
      </c>
      <c r="I68" s="821">
        <f t="shared" si="37"/>
        <v>0</v>
      </c>
      <c r="J68" s="821">
        <f t="shared" si="37"/>
        <v>0</v>
      </c>
      <c r="K68" s="821">
        <f t="shared" si="37"/>
        <v>0</v>
      </c>
      <c r="L68" s="821">
        <f t="shared" si="37"/>
        <v>0</v>
      </c>
      <c r="M68" s="821">
        <f t="shared" si="39"/>
        <v>0</v>
      </c>
      <c r="N68" s="821">
        <f t="shared" si="40"/>
        <v>0</v>
      </c>
      <c r="O68" s="821">
        <f t="shared" si="41"/>
        <v>0</v>
      </c>
      <c r="P68" s="821">
        <f t="shared" si="38"/>
        <v>0</v>
      </c>
      <c r="Q68" s="821">
        <f t="shared" si="38"/>
        <v>0</v>
      </c>
      <c r="R68" s="821">
        <f t="shared" si="38"/>
        <v>0</v>
      </c>
      <c r="S68" s="821">
        <f t="shared" si="42"/>
        <v>0</v>
      </c>
      <c r="T68" s="821">
        <f t="shared" si="42"/>
        <v>0</v>
      </c>
      <c r="U68" s="822">
        <f t="shared" si="42"/>
        <v>0</v>
      </c>
      <c r="V68" s="16"/>
      <c r="X68" s="965" t="s">
        <v>607</v>
      </c>
      <c r="Y68" s="966"/>
      <c r="Z68" s="966"/>
      <c r="AA68" s="966"/>
      <c r="AB68" s="966"/>
      <c r="AC68" s="966"/>
      <c r="AD68" s="966"/>
      <c r="AE68" s="966"/>
      <c r="AF68" s="966"/>
      <c r="AG68" s="966"/>
      <c r="AH68" s="966"/>
      <c r="AI68" s="966"/>
      <c r="AJ68" s="966"/>
      <c r="AK68" s="966"/>
      <c r="AL68" s="966"/>
      <c r="AM68" s="966"/>
      <c r="AN68" s="966"/>
      <c r="AO68" s="966"/>
      <c r="AP68" s="967"/>
      <c r="AQ68" s="126"/>
      <c r="AR68" s="965" t="s">
        <v>608</v>
      </c>
      <c r="AS68" s="966"/>
      <c r="AT68" s="966"/>
      <c r="AU68" s="966"/>
      <c r="AV68" s="966"/>
      <c r="AW68" s="966"/>
      <c r="AX68" s="966"/>
      <c r="AY68" s="966"/>
      <c r="AZ68" s="966"/>
      <c r="BA68" s="966"/>
      <c r="BB68" s="966"/>
      <c r="BC68" s="966"/>
      <c r="BD68" s="966"/>
      <c r="BE68" s="966"/>
      <c r="BF68" s="966"/>
      <c r="BG68" s="966"/>
      <c r="BH68" s="966"/>
      <c r="BI68" s="966"/>
      <c r="BJ68" s="967"/>
    </row>
    <row r="69" spans="1:62" s="1" customFormat="1" ht="13.9" customHeight="1">
      <c r="A69" s="26"/>
      <c r="B69" s="16"/>
      <c r="C69" s="1051" t="str">
        <f>IF($U$2="FR",X69,IF($U$2="NL",AR69))</f>
        <v>▪ Préoccupation centrale ▪ L’intervention s’accorde-t-elle avec les autres interventions menées ?</v>
      </c>
      <c r="D69" s="1052">
        <f t="shared" ref="D69:R69" si="43">IF($U$2="FR",Y69,IF($U$2="NL",AS69))</f>
        <v>0</v>
      </c>
      <c r="E69" s="1052">
        <f t="shared" si="43"/>
        <v>0</v>
      </c>
      <c r="F69" s="1052">
        <f t="shared" si="43"/>
        <v>0</v>
      </c>
      <c r="G69" s="1052">
        <f t="shared" si="43"/>
        <v>0</v>
      </c>
      <c r="H69" s="1052">
        <f t="shared" si="43"/>
        <v>0</v>
      </c>
      <c r="I69" s="1052">
        <f t="shared" si="43"/>
        <v>0</v>
      </c>
      <c r="J69" s="1052">
        <f t="shared" si="43"/>
        <v>0</v>
      </c>
      <c r="K69" s="1052">
        <f t="shared" si="43"/>
        <v>0</v>
      </c>
      <c r="L69" s="1052">
        <f t="shared" si="43"/>
        <v>0</v>
      </c>
      <c r="M69" s="1052">
        <f t="shared" si="43"/>
        <v>0</v>
      </c>
      <c r="N69" s="1052">
        <f t="shared" si="43"/>
        <v>0</v>
      </c>
      <c r="O69" s="1052">
        <f t="shared" si="43"/>
        <v>0</v>
      </c>
      <c r="P69" s="1052">
        <f t="shared" si="43"/>
        <v>0</v>
      </c>
      <c r="Q69" s="1052">
        <f t="shared" si="43"/>
        <v>0</v>
      </c>
      <c r="R69" s="1052">
        <f t="shared" si="43"/>
        <v>0</v>
      </c>
      <c r="S69" s="1052">
        <f t="shared" si="42"/>
        <v>0</v>
      </c>
      <c r="T69" s="1052">
        <f t="shared" si="42"/>
        <v>0</v>
      </c>
      <c r="U69" s="1053">
        <f t="shared" si="42"/>
        <v>0</v>
      </c>
      <c r="V69" s="16"/>
      <c r="X69" s="1054" t="s">
        <v>609</v>
      </c>
      <c r="Y69" s="1055"/>
      <c r="Z69" s="1055"/>
      <c r="AA69" s="1055"/>
      <c r="AB69" s="1055"/>
      <c r="AC69" s="1055"/>
      <c r="AD69" s="1055"/>
      <c r="AE69" s="1055"/>
      <c r="AF69" s="1055"/>
      <c r="AG69" s="1055"/>
      <c r="AH69" s="1055"/>
      <c r="AI69" s="1055"/>
      <c r="AJ69" s="1055"/>
      <c r="AK69" s="1055"/>
      <c r="AL69" s="1055"/>
      <c r="AM69" s="1055"/>
      <c r="AN69" s="1055"/>
      <c r="AO69" s="1055"/>
      <c r="AP69" s="1056"/>
      <c r="AQ69" s="126"/>
      <c r="AR69" s="1054" t="s">
        <v>610</v>
      </c>
      <c r="AS69" s="1055"/>
      <c r="AT69" s="1055"/>
      <c r="AU69" s="1055"/>
      <c r="AV69" s="1055"/>
      <c r="AW69" s="1055"/>
      <c r="AX69" s="1055"/>
      <c r="AY69" s="1055"/>
      <c r="AZ69" s="1055"/>
      <c r="BA69" s="1055"/>
      <c r="BB69" s="1055"/>
      <c r="BC69" s="1055"/>
      <c r="BD69" s="1055"/>
      <c r="BE69" s="1055"/>
      <c r="BF69" s="1055"/>
      <c r="BG69" s="1055"/>
      <c r="BH69" s="1055"/>
      <c r="BI69" s="1055"/>
      <c r="BJ69" s="1056"/>
    </row>
    <row r="70" spans="1:62" s="1" customFormat="1" ht="55.15" customHeight="1">
      <c r="A70" s="26"/>
      <c r="B70" s="16"/>
      <c r="C70" s="823" t="str">
        <f>IF($U$2="FR",X70,IF($U$2="NL",AR70))</f>
        <v>▪ Définition de la complémentarité dans le cadre de la Coopération non gouvernementale ▪ Fait de fonder les interventions d’un intervenant sur sa spécificité et ses avantages comparatifs, en évitant les chevauchements avec celles des autres intervenants dans le cadre d’une division claire du travail en vue de contribuer à un même objectif général en dépassant les limitations individuelles. La complémentarité peut être passive, elle ne suppose pas forcément une relation de collaboration. Par exemple : Complémentarité géographique et partage de tâches.</v>
      </c>
      <c r="D70" s="813">
        <f t="shared" si="37"/>
        <v>0</v>
      </c>
      <c r="E70" s="813">
        <f t="shared" si="37"/>
        <v>0</v>
      </c>
      <c r="F70" s="813">
        <f t="shared" si="37"/>
        <v>0</v>
      </c>
      <c r="G70" s="813">
        <f t="shared" si="37"/>
        <v>0</v>
      </c>
      <c r="H70" s="813">
        <f t="shared" si="37"/>
        <v>0</v>
      </c>
      <c r="I70" s="813">
        <f t="shared" si="37"/>
        <v>0</v>
      </c>
      <c r="J70" s="813">
        <f t="shared" si="37"/>
        <v>0</v>
      </c>
      <c r="K70" s="813">
        <f t="shared" si="37"/>
        <v>0</v>
      </c>
      <c r="L70" s="813">
        <f t="shared" si="37"/>
        <v>0</v>
      </c>
      <c r="M70" s="813">
        <f t="shared" si="39"/>
        <v>0</v>
      </c>
      <c r="N70" s="813">
        <f t="shared" si="40"/>
        <v>0</v>
      </c>
      <c r="O70" s="813">
        <f t="shared" si="41"/>
        <v>0</v>
      </c>
      <c r="P70" s="813">
        <f t="shared" si="38"/>
        <v>0</v>
      </c>
      <c r="Q70" s="813">
        <f t="shared" si="38"/>
        <v>0</v>
      </c>
      <c r="R70" s="813">
        <f t="shared" si="38"/>
        <v>0</v>
      </c>
      <c r="S70" s="813">
        <f t="shared" si="42"/>
        <v>0</v>
      </c>
      <c r="T70" s="813">
        <f t="shared" si="42"/>
        <v>0</v>
      </c>
      <c r="U70" s="814">
        <f t="shared" si="42"/>
        <v>0</v>
      </c>
      <c r="V70" s="16"/>
      <c r="X70" s="968" t="s">
        <v>611</v>
      </c>
      <c r="Y70" s="969"/>
      <c r="Z70" s="969"/>
      <c r="AA70" s="969"/>
      <c r="AB70" s="969"/>
      <c r="AC70" s="969"/>
      <c r="AD70" s="969"/>
      <c r="AE70" s="969"/>
      <c r="AF70" s="969"/>
      <c r="AG70" s="969"/>
      <c r="AH70" s="969"/>
      <c r="AI70" s="969"/>
      <c r="AJ70" s="969"/>
      <c r="AK70" s="969"/>
      <c r="AL70" s="969"/>
      <c r="AM70" s="969"/>
      <c r="AN70" s="969"/>
      <c r="AO70" s="969"/>
      <c r="AP70" s="970"/>
      <c r="AQ70" s="126"/>
      <c r="AR70" s="968" t="s">
        <v>612</v>
      </c>
      <c r="AS70" s="969"/>
      <c r="AT70" s="969"/>
      <c r="AU70" s="969"/>
      <c r="AV70" s="969"/>
      <c r="AW70" s="969"/>
      <c r="AX70" s="969"/>
      <c r="AY70" s="969"/>
      <c r="AZ70" s="969"/>
      <c r="BA70" s="969"/>
      <c r="BB70" s="969"/>
      <c r="BC70" s="969"/>
      <c r="BD70" s="969"/>
      <c r="BE70" s="969"/>
      <c r="BF70" s="969"/>
      <c r="BG70" s="969"/>
      <c r="BH70" s="969"/>
      <c r="BI70" s="969"/>
      <c r="BJ70" s="970"/>
    </row>
    <row r="71" spans="1:62" s="1" customFormat="1" ht="12.75">
      <c r="A71" s="26"/>
      <c r="B71" s="16"/>
      <c r="C71" s="49" t="s">
        <v>48</v>
      </c>
      <c r="D71" s="705" t="str">
        <f t="shared" si="37"/>
        <v>Complémentarité et cohérence interne :</v>
      </c>
      <c r="E71" s="705">
        <f t="shared" si="37"/>
        <v>0</v>
      </c>
      <c r="F71" s="705">
        <f t="shared" si="37"/>
        <v>0</v>
      </c>
      <c r="G71" s="705">
        <f t="shared" si="37"/>
        <v>0</v>
      </c>
      <c r="H71" s="705">
        <f t="shared" si="37"/>
        <v>0</v>
      </c>
      <c r="I71" s="705">
        <f t="shared" si="37"/>
        <v>0</v>
      </c>
      <c r="J71" s="705">
        <f t="shared" si="37"/>
        <v>0</v>
      </c>
      <c r="K71" s="705">
        <f t="shared" si="37"/>
        <v>0</v>
      </c>
      <c r="L71" s="705">
        <f t="shared" si="37"/>
        <v>0</v>
      </c>
      <c r="M71" s="705">
        <f t="shared" si="39"/>
        <v>0</v>
      </c>
      <c r="N71" s="705">
        <f t="shared" si="40"/>
        <v>0</v>
      </c>
      <c r="O71" s="705">
        <f t="shared" si="41"/>
        <v>0</v>
      </c>
      <c r="P71" s="706" t="s">
        <v>200</v>
      </c>
      <c r="Q71" s="706"/>
      <c r="R71" s="706"/>
      <c r="S71" s="707" t="b">
        <f>IF(P71="Insuffisant / Onvoldoende",2,IF(P71="Faible / Zwak",4,IF(P71="Suffisant / Voldoende",6,IF(P71="Bon / Goed",8,IF(P71="Très bon / Zeer goed",10)))))</f>
        <v>0</v>
      </c>
      <c r="T71" s="708"/>
      <c r="U71" s="709"/>
      <c r="V71" s="16"/>
      <c r="X71" s="190" t="s">
        <v>48</v>
      </c>
      <c r="Y71" s="672" t="s">
        <v>613</v>
      </c>
      <c r="Z71" s="672"/>
      <c r="AA71" s="672"/>
      <c r="AB71" s="672"/>
      <c r="AC71" s="672"/>
      <c r="AD71" s="672"/>
      <c r="AE71" s="672"/>
      <c r="AF71" s="672"/>
      <c r="AG71" s="672"/>
      <c r="AH71" s="672"/>
      <c r="AI71" s="672"/>
      <c r="AJ71" s="672"/>
      <c r="AK71" s="910" t="s">
        <v>508</v>
      </c>
      <c r="AL71" s="910"/>
      <c r="AM71" s="910"/>
      <c r="AN71" s="661" t="b">
        <f>IF(AK71="Insuffisant",2,IF(AK71="Faible",4,IF(AK71="Suffisant",6,IF(AK71="Bon",8,IF(AK71="Très bon",10)))))</f>
        <v>0</v>
      </c>
      <c r="AO71" s="662"/>
      <c r="AP71" s="663"/>
      <c r="AQ71" s="126"/>
      <c r="AR71" s="190" t="s">
        <v>48</v>
      </c>
      <c r="AS71" s="672" t="s">
        <v>614</v>
      </c>
      <c r="AT71" s="672"/>
      <c r="AU71" s="672"/>
      <c r="AV71" s="672"/>
      <c r="AW71" s="672"/>
      <c r="AX71" s="672"/>
      <c r="AY71" s="672"/>
      <c r="AZ71" s="672"/>
      <c r="BA71" s="672"/>
      <c r="BB71" s="672"/>
      <c r="BC71" s="672"/>
      <c r="BD71" s="672"/>
      <c r="BE71" s="910" t="s">
        <v>508</v>
      </c>
      <c r="BF71" s="910"/>
      <c r="BG71" s="910"/>
      <c r="BH71" s="661" t="b">
        <f>IF(BE71="Insuffisant",2,IF(BE71="Faible",4,IF(BE71="Suffisant",6,IF(BE71="Bon",8,IF(BE71="Très bon",10)))))</f>
        <v>0</v>
      </c>
      <c r="BI71" s="662"/>
      <c r="BJ71" s="663"/>
    </row>
    <row r="72" spans="1:62" s="1" customFormat="1" ht="30" customHeight="1" outlineLevel="1">
      <c r="A72" s="26"/>
      <c r="B72" s="16"/>
      <c r="C72" s="726" t="str">
        <f t="shared" ref="C72:C79" si="44">IF($U$2="FR",X72,IF($U$2="NL",AR72))</f>
        <v>● Le cas échéant, la cohérence de l'outcome par rapport à d'autres activités de l'organisation dans le même contexte (financées sur fonds propres ou par d'autres bailleurs) est-elle démontrée ?</v>
      </c>
      <c r="D72" s="727">
        <f t="shared" si="37"/>
        <v>0</v>
      </c>
      <c r="E72" s="727">
        <f t="shared" si="37"/>
        <v>0</v>
      </c>
      <c r="F72" s="727">
        <f t="shared" si="37"/>
        <v>0</v>
      </c>
      <c r="G72" s="727">
        <f t="shared" si="37"/>
        <v>0</v>
      </c>
      <c r="H72" s="727">
        <f t="shared" si="37"/>
        <v>0</v>
      </c>
      <c r="I72" s="727">
        <f t="shared" si="37"/>
        <v>0</v>
      </c>
      <c r="J72" s="727">
        <f t="shared" si="37"/>
        <v>0</v>
      </c>
      <c r="K72" s="727">
        <f t="shared" si="37"/>
        <v>0</v>
      </c>
      <c r="L72" s="727">
        <f t="shared" si="37"/>
        <v>0</v>
      </c>
      <c r="M72" s="727">
        <f t="shared" si="39"/>
        <v>0</v>
      </c>
      <c r="N72" s="727">
        <f t="shared" si="40"/>
        <v>0</v>
      </c>
      <c r="O72" s="727">
        <f t="shared" si="41"/>
        <v>0</v>
      </c>
      <c r="P72" s="727">
        <f t="shared" ref="P72:P79" si="45">IF($U$2="FR",AK72,IF($U$2="NL",BE72))</f>
        <v>0</v>
      </c>
      <c r="Q72" s="727">
        <f t="shared" ref="Q72:Q79" si="46">IF($U$2="FR",AL72,IF($U$2="NL",BF72))</f>
        <v>0</v>
      </c>
      <c r="R72" s="727">
        <f t="shared" ref="R72:R79" si="47">IF($U$2="FR",AM72,IF($U$2="NL",BG72))</f>
        <v>0</v>
      </c>
      <c r="S72" s="727">
        <f t="shared" ref="S72:S79" si="48">IF($U$2="FR",AN72,IF($U$2="NL",BH72))</f>
        <v>0</v>
      </c>
      <c r="T72" s="727">
        <f t="shared" ref="T72:T79" si="49">IF($U$2="FR",AO72,IF($U$2="NL",BI72))</f>
        <v>0</v>
      </c>
      <c r="U72" s="728">
        <f t="shared" ref="U72:U79" si="50">IF($U$2="FR",AP72,IF($U$2="NL",BJ72))</f>
        <v>0</v>
      </c>
      <c r="V72" s="16"/>
      <c r="X72" s="911" t="s">
        <v>615</v>
      </c>
      <c r="Y72" s="944"/>
      <c r="Z72" s="944"/>
      <c r="AA72" s="944"/>
      <c r="AB72" s="944"/>
      <c r="AC72" s="944"/>
      <c r="AD72" s="944"/>
      <c r="AE72" s="944"/>
      <c r="AF72" s="944"/>
      <c r="AG72" s="944"/>
      <c r="AH72" s="944"/>
      <c r="AI72" s="944"/>
      <c r="AJ72" s="944"/>
      <c r="AK72" s="944"/>
      <c r="AL72" s="944"/>
      <c r="AM72" s="944"/>
      <c r="AN72" s="944"/>
      <c r="AO72" s="944"/>
      <c r="AP72" s="945"/>
      <c r="AQ72" s="126"/>
      <c r="AR72" s="911" t="s">
        <v>616</v>
      </c>
      <c r="AS72" s="944"/>
      <c r="AT72" s="944"/>
      <c r="AU72" s="944"/>
      <c r="AV72" s="944"/>
      <c r="AW72" s="944"/>
      <c r="AX72" s="944"/>
      <c r="AY72" s="944"/>
      <c r="AZ72" s="944"/>
      <c r="BA72" s="944"/>
      <c r="BB72" s="944"/>
      <c r="BC72" s="944"/>
      <c r="BD72" s="944"/>
      <c r="BE72" s="944"/>
      <c r="BF72" s="944"/>
      <c r="BG72" s="944"/>
      <c r="BH72" s="944"/>
      <c r="BI72" s="944"/>
      <c r="BJ72" s="945"/>
    </row>
    <row r="73" spans="1:62" s="1" customFormat="1" ht="45" customHeight="1" outlineLevel="1">
      <c r="A73" s="26"/>
      <c r="B73" s="16"/>
      <c r="C73" s="726" t="str">
        <f t="shared" si="44"/>
        <v>● L'outcome est-il complémentaire et complète-t-il des activités d'autres acteurs (locaux, belges, internationaux,…) dans le même contexte, sur le plan du secteur, de la thématique, de la zone géographique, des groupes-cibles, etc. ? La position de l'ACNG demandeur vis-à-vis des autres intervenants est-elle justifiée ?</v>
      </c>
      <c r="D73" s="727">
        <f t="shared" si="37"/>
        <v>0</v>
      </c>
      <c r="E73" s="727">
        <f t="shared" si="37"/>
        <v>0</v>
      </c>
      <c r="F73" s="727">
        <f t="shared" si="37"/>
        <v>0</v>
      </c>
      <c r="G73" s="727">
        <f t="shared" si="37"/>
        <v>0</v>
      </c>
      <c r="H73" s="727">
        <f t="shared" si="37"/>
        <v>0</v>
      </c>
      <c r="I73" s="727">
        <f t="shared" si="37"/>
        <v>0</v>
      </c>
      <c r="J73" s="727">
        <f t="shared" si="37"/>
        <v>0</v>
      </c>
      <c r="K73" s="727">
        <f t="shared" si="37"/>
        <v>0</v>
      </c>
      <c r="L73" s="727">
        <f t="shared" si="37"/>
        <v>0</v>
      </c>
      <c r="M73" s="727">
        <f t="shared" si="39"/>
        <v>0</v>
      </c>
      <c r="N73" s="727">
        <f t="shared" si="40"/>
        <v>0</v>
      </c>
      <c r="O73" s="727">
        <f t="shared" si="41"/>
        <v>0</v>
      </c>
      <c r="P73" s="727">
        <f t="shared" si="45"/>
        <v>0</v>
      </c>
      <c r="Q73" s="727">
        <f t="shared" si="46"/>
        <v>0</v>
      </c>
      <c r="R73" s="727">
        <f t="shared" si="47"/>
        <v>0</v>
      </c>
      <c r="S73" s="727">
        <f t="shared" si="48"/>
        <v>0</v>
      </c>
      <c r="T73" s="727">
        <f t="shared" si="49"/>
        <v>0</v>
      </c>
      <c r="U73" s="728">
        <f t="shared" si="50"/>
        <v>0</v>
      </c>
      <c r="V73" s="16"/>
      <c r="X73" s="911" t="s">
        <v>617</v>
      </c>
      <c r="Y73" s="944"/>
      <c r="Z73" s="944"/>
      <c r="AA73" s="944"/>
      <c r="AB73" s="944"/>
      <c r="AC73" s="944"/>
      <c r="AD73" s="944"/>
      <c r="AE73" s="944"/>
      <c r="AF73" s="944"/>
      <c r="AG73" s="944"/>
      <c r="AH73" s="944"/>
      <c r="AI73" s="944"/>
      <c r="AJ73" s="944"/>
      <c r="AK73" s="944"/>
      <c r="AL73" s="944"/>
      <c r="AM73" s="944"/>
      <c r="AN73" s="944"/>
      <c r="AO73" s="944"/>
      <c r="AP73" s="945"/>
      <c r="AQ73" s="126"/>
      <c r="AR73" s="911" t="s">
        <v>618</v>
      </c>
      <c r="AS73" s="944"/>
      <c r="AT73" s="944"/>
      <c r="AU73" s="944"/>
      <c r="AV73" s="944"/>
      <c r="AW73" s="944"/>
      <c r="AX73" s="944"/>
      <c r="AY73" s="944"/>
      <c r="AZ73" s="944"/>
      <c r="BA73" s="944"/>
      <c r="BB73" s="944"/>
      <c r="BC73" s="944"/>
      <c r="BD73" s="944"/>
      <c r="BE73" s="944"/>
      <c r="BF73" s="944"/>
      <c r="BG73" s="944"/>
      <c r="BH73" s="944"/>
      <c r="BI73" s="944"/>
      <c r="BJ73" s="945"/>
    </row>
    <row r="74" spans="1:62" s="1" customFormat="1" ht="30" customHeight="1" outlineLevel="1">
      <c r="A74" s="26"/>
      <c r="B74" s="16"/>
      <c r="C74" s="726" t="str">
        <f t="shared" si="44"/>
        <v>● Les particularités éventuelles de l'outcome par rapport aux activités d’autres acteurs (locaux, belges, internationaux,…) présents dans le même contexte sont-elles présentées ?</v>
      </c>
      <c r="D74" s="727">
        <f t="shared" si="37"/>
        <v>0</v>
      </c>
      <c r="E74" s="727">
        <f t="shared" si="37"/>
        <v>0</v>
      </c>
      <c r="F74" s="727">
        <f t="shared" si="37"/>
        <v>0</v>
      </c>
      <c r="G74" s="727">
        <f t="shared" si="37"/>
        <v>0</v>
      </c>
      <c r="H74" s="727">
        <f t="shared" si="37"/>
        <v>0</v>
      </c>
      <c r="I74" s="727">
        <f t="shared" si="37"/>
        <v>0</v>
      </c>
      <c r="J74" s="727">
        <f t="shared" si="37"/>
        <v>0</v>
      </c>
      <c r="K74" s="727">
        <f t="shared" si="37"/>
        <v>0</v>
      </c>
      <c r="L74" s="727">
        <f t="shared" si="37"/>
        <v>0</v>
      </c>
      <c r="M74" s="727">
        <f t="shared" si="39"/>
        <v>0</v>
      </c>
      <c r="N74" s="727">
        <f t="shared" si="40"/>
        <v>0</v>
      </c>
      <c r="O74" s="727">
        <f t="shared" si="41"/>
        <v>0</v>
      </c>
      <c r="P74" s="727">
        <f t="shared" si="45"/>
        <v>0</v>
      </c>
      <c r="Q74" s="727">
        <f t="shared" si="46"/>
        <v>0</v>
      </c>
      <c r="R74" s="727">
        <f t="shared" si="47"/>
        <v>0</v>
      </c>
      <c r="S74" s="727">
        <f t="shared" si="48"/>
        <v>0</v>
      </c>
      <c r="T74" s="727">
        <f t="shared" si="49"/>
        <v>0</v>
      </c>
      <c r="U74" s="728">
        <f t="shared" si="50"/>
        <v>0</v>
      </c>
      <c r="V74" s="16"/>
      <c r="X74" s="911" t="s">
        <v>619</v>
      </c>
      <c r="Y74" s="944"/>
      <c r="Z74" s="944"/>
      <c r="AA74" s="944"/>
      <c r="AB74" s="944"/>
      <c r="AC74" s="944"/>
      <c r="AD74" s="944"/>
      <c r="AE74" s="944"/>
      <c r="AF74" s="944"/>
      <c r="AG74" s="944"/>
      <c r="AH74" s="944"/>
      <c r="AI74" s="944"/>
      <c r="AJ74" s="944"/>
      <c r="AK74" s="944"/>
      <c r="AL74" s="944"/>
      <c r="AM74" s="944"/>
      <c r="AN74" s="944"/>
      <c r="AO74" s="944"/>
      <c r="AP74" s="945"/>
      <c r="AQ74" s="126"/>
      <c r="AR74" s="911" t="s">
        <v>620</v>
      </c>
      <c r="AS74" s="944"/>
      <c r="AT74" s="944"/>
      <c r="AU74" s="944"/>
      <c r="AV74" s="944"/>
      <c r="AW74" s="944"/>
      <c r="AX74" s="944"/>
      <c r="AY74" s="944"/>
      <c r="AZ74" s="944"/>
      <c r="BA74" s="944"/>
      <c r="BB74" s="944"/>
      <c r="BC74" s="944"/>
      <c r="BD74" s="944"/>
      <c r="BE74" s="944"/>
      <c r="BF74" s="944"/>
      <c r="BG74" s="944"/>
      <c r="BH74" s="944"/>
      <c r="BI74" s="944"/>
      <c r="BJ74" s="945"/>
    </row>
    <row r="75" spans="1:62" s="1" customFormat="1" ht="13.9" customHeight="1" outlineLevel="1">
      <c r="A75" s="26"/>
      <c r="B75" s="16"/>
      <c r="C75" s="726" t="str">
        <f t="shared" si="44"/>
        <v>● L'outcome est-il cohérent avec la théorie du changement ?</v>
      </c>
      <c r="D75" s="727">
        <f t="shared" si="37"/>
        <v>0</v>
      </c>
      <c r="E75" s="727">
        <f t="shared" si="37"/>
        <v>0</v>
      </c>
      <c r="F75" s="727">
        <f t="shared" si="37"/>
        <v>0</v>
      </c>
      <c r="G75" s="727">
        <f t="shared" si="37"/>
        <v>0</v>
      </c>
      <c r="H75" s="727">
        <f t="shared" si="37"/>
        <v>0</v>
      </c>
      <c r="I75" s="727">
        <f t="shared" si="37"/>
        <v>0</v>
      </c>
      <c r="J75" s="727">
        <f t="shared" si="37"/>
        <v>0</v>
      </c>
      <c r="K75" s="727">
        <f t="shared" si="37"/>
        <v>0</v>
      </c>
      <c r="L75" s="727">
        <f t="shared" si="37"/>
        <v>0</v>
      </c>
      <c r="M75" s="727">
        <f t="shared" si="39"/>
        <v>0</v>
      </c>
      <c r="N75" s="727">
        <f t="shared" si="40"/>
        <v>0</v>
      </c>
      <c r="O75" s="727">
        <f t="shared" si="41"/>
        <v>0</v>
      </c>
      <c r="P75" s="727">
        <f t="shared" si="45"/>
        <v>0</v>
      </c>
      <c r="Q75" s="727">
        <f t="shared" si="46"/>
        <v>0</v>
      </c>
      <c r="R75" s="727">
        <f t="shared" si="47"/>
        <v>0</v>
      </c>
      <c r="S75" s="727">
        <f t="shared" si="48"/>
        <v>0</v>
      </c>
      <c r="T75" s="727">
        <f t="shared" si="49"/>
        <v>0</v>
      </c>
      <c r="U75" s="728">
        <f t="shared" si="50"/>
        <v>0</v>
      </c>
      <c r="V75" s="16"/>
      <c r="X75" s="911" t="s">
        <v>621</v>
      </c>
      <c r="Y75" s="944"/>
      <c r="Z75" s="944"/>
      <c r="AA75" s="944"/>
      <c r="AB75" s="944"/>
      <c r="AC75" s="944"/>
      <c r="AD75" s="944"/>
      <c r="AE75" s="944"/>
      <c r="AF75" s="944"/>
      <c r="AG75" s="944"/>
      <c r="AH75" s="944"/>
      <c r="AI75" s="944"/>
      <c r="AJ75" s="944"/>
      <c r="AK75" s="944"/>
      <c r="AL75" s="944"/>
      <c r="AM75" s="944"/>
      <c r="AN75" s="944"/>
      <c r="AO75" s="944"/>
      <c r="AP75" s="945"/>
      <c r="AQ75" s="126"/>
      <c r="AR75" s="911" t="s">
        <v>622</v>
      </c>
      <c r="AS75" s="944"/>
      <c r="AT75" s="944"/>
      <c r="AU75" s="944"/>
      <c r="AV75" s="944"/>
      <c r="AW75" s="944"/>
      <c r="AX75" s="944"/>
      <c r="AY75" s="944"/>
      <c r="AZ75" s="944"/>
      <c r="BA75" s="944"/>
      <c r="BB75" s="944"/>
      <c r="BC75" s="944"/>
      <c r="BD75" s="944"/>
      <c r="BE75" s="944"/>
      <c r="BF75" s="944"/>
      <c r="BG75" s="944"/>
      <c r="BH75" s="944"/>
      <c r="BI75" s="944"/>
      <c r="BJ75" s="945"/>
    </row>
    <row r="76" spans="1:62" s="1" customFormat="1" ht="30" customHeight="1" outlineLevel="1">
      <c r="A76" s="26"/>
      <c r="B76" s="16"/>
      <c r="C76" s="817" t="str">
        <f t="shared" si="44"/>
        <v>● L'intervention fait-elle des choix d'approches, en tenant compte des spécificités et expertise de l'organisation demandeuse, et des autres acteurs impliqués ?</v>
      </c>
      <c r="D76" s="559">
        <f t="shared" si="37"/>
        <v>0</v>
      </c>
      <c r="E76" s="559">
        <f t="shared" si="37"/>
        <v>0</v>
      </c>
      <c r="F76" s="559">
        <f t="shared" si="37"/>
        <v>0</v>
      </c>
      <c r="G76" s="559">
        <f t="shared" si="37"/>
        <v>0</v>
      </c>
      <c r="H76" s="559">
        <f t="shared" si="37"/>
        <v>0</v>
      </c>
      <c r="I76" s="559">
        <f t="shared" si="37"/>
        <v>0</v>
      </c>
      <c r="J76" s="559">
        <f t="shared" si="37"/>
        <v>0</v>
      </c>
      <c r="K76" s="559">
        <f t="shared" si="37"/>
        <v>0</v>
      </c>
      <c r="L76" s="559">
        <f t="shared" si="37"/>
        <v>0</v>
      </c>
      <c r="M76" s="559">
        <f t="shared" si="39"/>
        <v>0</v>
      </c>
      <c r="N76" s="559">
        <f t="shared" si="40"/>
        <v>0</v>
      </c>
      <c r="O76" s="559">
        <f t="shared" si="41"/>
        <v>0</v>
      </c>
      <c r="P76" s="559">
        <f t="shared" si="45"/>
        <v>0</v>
      </c>
      <c r="Q76" s="559">
        <f t="shared" si="46"/>
        <v>0</v>
      </c>
      <c r="R76" s="559">
        <f t="shared" si="47"/>
        <v>0</v>
      </c>
      <c r="S76" s="559">
        <f t="shared" si="48"/>
        <v>0</v>
      </c>
      <c r="T76" s="559">
        <f t="shared" si="49"/>
        <v>0</v>
      </c>
      <c r="U76" s="818">
        <f t="shared" si="50"/>
        <v>0</v>
      </c>
      <c r="V76" s="16"/>
      <c r="X76" s="368" t="s">
        <v>623</v>
      </c>
      <c r="Y76" s="369"/>
      <c r="Z76" s="369"/>
      <c r="AA76" s="369"/>
      <c r="AB76" s="369"/>
      <c r="AC76" s="369"/>
      <c r="AD76" s="369"/>
      <c r="AE76" s="369"/>
      <c r="AF76" s="369"/>
      <c r="AG76" s="369"/>
      <c r="AH76" s="369"/>
      <c r="AI76" s="369"/>
      <c r="AJ76" s="369"/>
      <c r="AK76" s="369"/>
      <c r="AL76" s="369"/>
      <c r="AM76" s="369"/>
      <c r="AN76" s="369"/>
      <c r="AO76" s="369"/>
      <c r="AP76" s="963"/>
      <c r="AQ76" s="126"/>
      <c r="AR76" s="368" t="s">
        <v>624</v>
      </c>
      <c r="AS76" s="369"/>
      <c r="AT76" s="369"/>
      <c r="AU76" s="369"/>
      <c r="AV76" s="369"/>
      <c r="AW76" s="369"/>
      <c r="AX76" s="369"/>
      <c r="AY76" s="369"/>
      <c r="AZ76" s="369"/>
      <c r="BA76" s="369"/>
      <c r="BB76" s="369"/>
      <c r="BC76" s="369"/>
      <c r="BD76" s="369"/>
      <c r="BE76" s="369"/>
      <c r="BF76" s="369"/>
      <c r="BG76" s="369"/>
      <c r="BH76" s="369"/>
      <c r="BI76" s="369"/>
      <c r="BJ76" s="963"/>
    </row>
    <row r="77" spans="1:62" s="1" customFormat="1" ht="15" customHeight="1" outlineLevel="1">
      <c r="A77" s="26"/>
      <c r="B77" s="16"/>
      <c r="C77" s="817" t="str">
        <f t="shared" si="44"/>
        <v>● Les complémentarités prévues constituent-elles la concrétisation des engagements du CSC ? (CSC uniquement)</v>
      </c>
      <c r="D77" s="559">
        <f t="shared" si="37"/>
        <v>0</v>
      </c>
      <c r="E77" s="559">
        <f t="shared" si="37"/>
        <v>0</v>
      </c>
      <c r="F77" s="559">
        <f t="shared" si="37"/>
        <v>0</v>
      </c>
      <c r="G77" s="559">
        <f t="shared" si="37"/>
        <v>0</v>
      </c>
      <c r="H77" s="559">
        <f t="shared" si="37"/>
        <v>0</v>
      </c>
      <c r="I77" s="559">
        <f t="shared" si="37"/>
        <v>0</v>
      </c>
      <c r="J77" s="559">
        <f t="shared" si="37"/>
        <v>0</v>
      </c>
      <c r="K77" s="559">
        <f t="shared" si="37"/>
        <v>0</v>
      </c>
      <c r="L77" s="559">
        <f t="shared" si="37"/>
        <v>0</v>
      </c>
      <c r="M77" s="559">
        <f t="shared" si="39"/>
        <v>0</v>
      </c>
      <c r="N77" s="559">
        <f t="shared" si="40"/>
        <v>0</v>
      </c>
      <c r="O77" s="559">
        <f t="shared" si="41"/>
        <v>0</v>
      </c>
      <c r="P77" s="559">
        <f t="shared" si="45"/>
        <v>0</v>
      </c>
      <c r="Q77" s="559">
        <f t="shared" si="46"/>
        <v>0</v>
      </c>
      <c r="R77" s="559">
        <f t="shared" si="47"/>
        <v>0</v>
      </c>
      <c r="S77" s="559">
        <f t="shared" si="48"/>
        <v>0</v>
      </c>
      <c r="T77" s="559">
        <f t="shared" si="49"/>
        <v>0</v>
      </c>
      <c r="U77" s="818">
        <f t="shared" si="50"/>
        <v>0</v>
      </c>
      <c r="V77" s="16"/>
      <c r="X77" s="368" t="s">
        <v>625</v>
      </c>
      <c r="Y77" s="369"/>
      <c r="Z77" s="369"/>
      <c r="AA77" s="369"/>
      <c r="AB77" s="369"/>
      <c r="AC77" s="369"/>
      <c r="AD77" s="369"/>
      <c r="AE77" s="369"/>
      <c r="AF77" s="369"/>
      <c r="AG77" s="369"/>
      <c r="AH77" s="369"/>
      <c r="AI77" s="369"/>
      <c r="AJ77" s="369"/>
      <c r="AK77" s="369"/>
      <c r="AL77" s="369"/>
      <c r="AM77" s="369"/>
      <c r="AN77" s="369"/>
      <c r="AO77" s="369"/>
      <c r="AP77" s="963"/>
      <c r="AQ77" s="126"/>
      <c r="AR77" s="368" t="s">
        <v>626</v>
      </c>
      <c r="AS77" s="369"/>
      <c r="AT77" s="369"/>
      <c r="AU77" s="369"/>
      <c r="AV77" s="369"/>
      <c r="AW77" s="369"/>
      <c r="AX77" s="369"/>
      <c r="AY77" s="369"/>
      <c r="AZ77" s="369"/>
      <c r="BA77" s="369"/>
      <c r="BB77" s="369"/>
      <c r="BC77" s="369"/>
      <c r="BD77" s="369"/>
      <c r="BE77" s="369"/>
      <c r="BF77" s="369"/>
      <c r="BG77" s="369"/>
      <c r="BH77" s="369"/>
      <c r="BI77" s="369"/>
      <c r="BJ77" s="963"/>
    </row>
    <row r="78" spans="1:62" s="1" customFormat="1" ht="30" customHeight="1" outlineLevel="1">
      <c r="A78" s="26"/>
      <c r="B78" s="16"/>
      <c r="C78" s="817" t="str">
        <f t="shared" si="44"/>
        <v>● En cas d'outcome prenant place dans le cadre d'un CSC thématique, la démonstration de sa cohérence tient-elle compte du ou des CSC géographique(s) applicable(s) à son contexte d'intervention ? (CSC uniquement)</v>
      </c>
      <c r="D78" s="559">
        <f t="shared" si="37"/>
        <v>0</v>
      </c>
      <c r="E78" s="559">
        <f t="shared" si="37"/>
        <v>0</v>
      </c>
      <c r="F78" s="559">
        <f t="shared" si="37"/>
        <v>0</v>
      </c>
      <c r="G78" s="559">
        <f t="shared" si="37"/>
        <v>0</v>
      </c>
      <c r="H78" s="559">
        <f t="shared" si="37"/>
        <v>0</v>
      </c>
      <c r="I78" s="559">
        <f t="shared" si="37"/>
        <v>0</v>
      </c>
      <c r="J78" s="559">
        <f t="shared" si="37"/>
        <v>0</v>
      </c>
      <c r="K78" s="559">
        <f t="shared" si="37"/>
        <v>0</v>
      </c>
      <c r="L78" s="559">
        <f t="shared" si="37"/>
        <v>0</v>
      </c>
      <c r="M78" s="559">
        <f t="shared" si="39"/>
        <v>0</v>
      </c>
      <c r="N78" s="559">
        <f t="shared" si="40"/>
        <v>0</v>
      </c>
      <c r="O78" s="559">
        <f t="shared" si="41"/>
        <v>0</v>
      </c>
      <c r="P78" s="559">
        <f t="shared" si="45"/>
        <v>0</v>
      </c>
      <c r="Q78" s="559">
        <f t="shared" si="46"/>
        <v>0</v>
      </c>
      <c r="R78" s="559">
        <f t="shared" si="47"/>
        <v>0</v>
      </c>
      <c r="S78" s="559">
        <f t="shared" si="48"/>
        <v>0</v>
      </c>
      <c r="T78" s="559">
        <f t="shared" si="49"/>
        <v>0</v>
      </c>
      <c r="U78" s="818">
        <f t="shared" si="50"/>
        <v>0</v>
      </c>
      <c r="V78" s="16"/>
      <c r="X78" s="368" t="s">
        <v>627</v>
      </c>
      <c r="Y78" s="369"/>
      <c r="Z78" s="369"/>
      <c r="AA78" s="369"/>
      <c r="AB78" s="369"/>
      <c r="AC78" s="369"/>
      <c r="AD78" s="369"/>
      <c r="AE78" s="369"/>
      <c r="AF78" s="369"/>
      <c r="AG78" s="369"/>
      <c r="AH78" s="369"/>
      <c r="AI78" s="369"/>
      <c r="AJ78" s="369"/>
      <c r="AK78" s="369"/>
      <c r="AL78" s="369"/>
      <c r="AM78" s="369"/>
      <c r="AN78" s="369"/>
      <c r="AO78" s="369"/>
      <c r="AP78" s="963"/>
      <c r="AQ78" s="126"/>
      <c r="AR78" s="368" t="s">
        <v>628</v>
      </c>
      <c r="AS78" s="369"/>
      <c r="AT78" s="369"/>
      <c r="AU78" s="369"/>
      <c r="AV78" s="369"/>
      <c r="AW78" s="369"/>
      <c r="AX78" s="369"/>
      <c r="AY78" s="369"/>
      <c r="AZ78" s="369"/>
      <c r="BA78" s="369"/>
      <c r="BB78" s="369"/>
      <c r="BC78" s="369"/>
      <c r="BD78" s="369"/>
      <c r="BE78" s="369"/>
      <c r="BF78" s="369"/>
      <c r="BG78" s="369"/>
      <c r="BH78" s="369"/>
      <c r="BI78" s="369"/>
      <c r="BJ78" s="963"/>
    </row>
    <row r="79" spans="1:62" s="1" customFormat="1" ht="12.75">
      <c r="A79" s="26"/>
      <c r="B79" s="16"/>
      <c r="C79" s="511" t="str">
        <f t="shared" si="44"/>
        <v>AVIS DES EXAMINATEURS RELATIF AU CRITÈRE COHÉRENCE</v>
      </c>
      <c r="D79" s="512">
        <f t="shared" si="37"/>
        <v>0</v>
      </c>
      <c r="E79" s="512">
        <f t="shared" si="37"/>
        <v>0</v>
      </c>
      <c r="F79" s="512">
        <f t="shared" si="37"/>
        <v>0</v>
      </c>
      <c r="G79" s="512">
        <f t="shared" si="37"/>
        <v>0</v>
      </c>
      <c r="H79" s="512">
        <f t="shared" si="37"/>
        <v>0</v>
      </c>
      <c r="I79" s="512">
        <f t="shared" si="37"/>
        <v>0</v>
      </c>
      <c r="J79" s="512">
        <f t="shared" si="37"/>
        <v>0</v>
      </c>
      <c r="K79" s="512">
        <f t="shared" si="37"/>
        <v>0</v>
      </c>
      <c r="L79" s="512">
        <f t="shared" si="37"/>
        <v>0</v>
      </c>
      <c r="M79" s="512">
        <f t="shared" si="39"/>
        <v>0</v>
      </c>
      <c r="N79" s="512">
        <f t="shared" si="40"/>
        <v>0</v>
      </c>
      <c r="O79" s="512">
        <f t="shared" si="41"/>
        <v>0</v>
      </c>
      <c r="P79" s="512">
        <f t="shared" si="45"/>
        <v>0</v>
      </c>
      <c r="Q79" s="512">
        <f t="shared" si="46"/>
        <v>0</v>
      </c>
      <c r="R79" s="512">
        <f t="shared" si="47"/>
        <v>0</v>
      </c>
      <c r="S79" s="512">
        <f t="shared" si="48"/>
        <v>0</v>
      </c>
      <c r="T79" s="512">
        <f t="shared" si="49"/>
        <v>0</v>
      </c>
      <c r="U79" s="513">
        <f t="shared" si="50"/>
        <v>0</v>
      </c>
      <c r="V79" s="16"/>
      <c r="X79" s="378" t="s">
        <v>629</v>
      </c>
      <c r="Y79" s="318"/>
      <c r="Z79" s="318"/>
      <c r="AA79" s="318"/>
      <c r="AB79" s="318"/>
      <c r="AC79" s="318"/>
      <c r="AD79" s="318"/>
      <c r="AE79" s="318"/>
      <c r="AF79" s="318"/>
      <c r="AG79" s="318"/>
      <c r="AH79" s="318"/>
      <c r="AI79" s="318"/>
      <c r="AJ79" s="318"/>
      <c r="AK79" s="318"/>
      <c r="AL79" s="318"/>
      <c r="AM79" s="318"/>
      <c r="AN79" s="318"/>
      <c r="AO79" s="318"/>
      <c r="AP79" s="339"/>
      <c r="AQ79" s="126"/>
      <c r="AR79" s="378" t="s">
        <v>630</v>
      </c>
      <c r="AS79" s="318"/>
      <c r="AT79" s="318"/>
      <c r="AU79" s="318"/>
      <c r="AV79" s="318"/>
      <c r="AW79" s="318"/>
      <c r="AX79" s="318"/>
      <c r="AY79" s="318"/>
      <c r="AZ79" s="318"/>
      <c r="BA79" s="318"/>
      <c r="BB79" s="318"/>
      <c r="BC79" s="318"/>
      <c r="BD79" s="318"/>
      <c r="BE79" s="318"/>
      <c r="BF79" s="318"/>
      <c r="BG79" s="318"/>
      <c r="BH79" s="318"/>
      <c r="BI79" s="318"/>
      <c r="BJ79" s="339"/>
    </row>
    <row r="80" spans="1:62" s="1" customFormat="1" ht="12.75">
      <c r="A80" s="26"/>
      <c r="B80" s="16"/>
      <c r="C80" s="717"/>
      <c r="D80" s="718"/>
      <c r="E80" s="718"/>
      <c r="F80" s="718"/>
      <c r="G80" s="718"/>
      <c r="H80" s="718"/>
      <c r="I80" s="718"/>
      <c r="J80" s="718"/>
      <c r="K80" s="718"/>
      <c r="L80" s="718"/>
      <c r="M80" s="718"/>
      <c r="N80" s="718"/>
      <c r="O80" s="718"/>
      <c r="P80" s="718"/>
      <c r="Q80" s="718"/>
      <c r="R80" s="718"/>
      <c r="S80" s="718"/>
      <c r="T80" s="718"/>
      <c r="U80" s="719"/>
      <c r="V80" s="16"/>
      <c r="X80" s="949"/>
      <c r="Y80" s="950"/>
      <c r="Z80" s="950"/>
      <c r="AA80" s="950"/>
      <c r="AB80" s="950"/>
      <c r="AC80" s="950"/>
      <c r="AD80" s="950"/>
      <c r="AE80" s="950"/>
      <c r="AF80" s="950"/>
      <c r="AG80" s="950"/>
      <c r="AH80" s="950"/>
      <c r="AI80" s="950"/>
      <c r="AJ80" s="950"/>
      <c r="AK80" s="950"/>
      <c r="AL80" s="950"/>
      <c r="AM80" s="950"/>
      <c r="AN80" s="950"/>
      <c r="AO80" s="950"/>
      <c r="AP80" s="951"/>
      <c r="AQ80" s="126"/>
      <c r="AR80" s="949"/>
      <c r="AS80" s="950"/>
      <c r="AT80" s="950"/>
      <c r="AU80" s="950"/>
      <c r="AV80" s="950"/>
      <c r="AW80" s="950"/>
      <c r="AX80" s="950"/>
      <c r="AY80" s="950"/>
      <c r="AZ80" s="950"/>
      <c r="BA80" s="950"/>
      <c r="BB80" s="950"/>
      <c r="BC80" s="950"/>
      <c r="BD80" s="950"/>
      <c r="BE80" s="950"/>
      <c r="BF80" s="950"/>
      <c r="BG80" s="950"/>
      <c r="BH80" s="950"/>
      <c r="BI80" s="950"/>
      <c r="BJ80" s="951"/>
    </row>
    <row r="81" spans="1:62" s="1" customFormat="1" ht="12.75">
      <c r="A81" s="26"/>
      <c r="B81" s="16"/>
      <c r="C81" s="717"/>
      <c r="D81" s="718"/>
      <c r="E81" s="718"/>
      <c r="F81" s="718"/>
      <c r="G81" s="718"/>
      <c r="H81" s="718"/>
      <c r="I81" s="718"/>
      <c r="J81" s="718"/>
      <c r="K81" s="718"/>
      <c r="L81" s="718"/>
      <c r="M81" s="718"/>
      <c r="N81" s="718"/>
      <c r="O81" s="718"/>
      <c r="P81" s="718"/>
      <c r="Q81" s="718"/>
      <c r="R81" s="718"/>
      <c r="S81" s="718"/>
      <c r="T81" s="718"/>
      <c r="U81" s="719"/>
      <c r="V81" s="16"/>
      <c r="X81" s="949"/>
      <c r="Y81" s="950"/>
      <c r="Z81" s="950"/>
      <c r="AA81" s="950"/>
      <c r="AB81" s="950"/>
      <c r="AC81" s="950"/>
      <c r="AD81" s="950"/>
      <c r="AE81" s="950"/>
      <c r="AF81" s="950"/>
      <c r="AG81" s="950"/>
      <c r="AH81" s="950"/>
      <c r="AI81" s="950"/>
      <c r="AJ81" s="950"/>
      <c r="AK81" s="950"/>
      <c r="AL81" s="950"/>
      <c r="AM81" s="950"/>
      <c r="AN81" s="950"/>
      <c r="AO81" s="950"/>
      <c r="AP81" s="951"/>
      <c r="AQ81" s="126"/>
      <c r="AR81" s="949"/>
      <c r="AS81" s="950"/>
      <c r="AT81" s="950"/>
      <c r="AU81" s="950"/>
      <c r="AV81" s="950"/>
      <c r="AW81" s="950"/>
      <c r="AX81" s="950"/>
      <c r="AY81" s="950"/>
      <c r="AZ81" s="950"/>
      <c r="BA81" s="950"/>
      <c r="BB81" s="950"/>
      <c r="BC81" s="950"/>
      <c r="BD81" s="950"/>
      <c r="BE81" s="950"/>
      <c r="BF81" s="950"/>
      <c r="BG81" s="950"/>
      <c r="BH81" s="950"/>
      <c r="BI81" s="950"/>
      <c r="BJ81" s="951"/>
    </row>
    <row r="82" spans="1:62" s="1" customFormat="1" ht="12.75">
      <c r="A82" s="26"/>
      <c r="B82" s="16"/>
      <c r="C82" s="717"/>
      <c r="D82" s="718"/>
      <c r="E82" s="718"/>
      <c r="F82" s="718"/>
      <c r="G82" s="718"/>
      <c r="H82" s="718"/>
      <c r="I82" s="718"/>
      <c r="J82" s="718"/>
      <c r="K82" s="718"/>
      <c r="L82" s="718"/>
      <c r="M82" s="718"/>
      <c r="N82" s="718"/>
      <c r="O82" s="718"/>
      <c r="P82" s="718"/>
      <c r="Q82" s="718"/>
      <c r="R82" s="718"/>
      <c r="S82" s="718"/>
      <c r="T82" s="718"/>
      <c r="U82" s="719"/>
      <c r="V82" s="16"/>
      <c r="X82" s="949"/>
      <c r="Y82" s="950"/>
      <c r="Z82" s="950"/>
      <c r="AA82" s="950"/>
      <c r="AB82" s="950"/>
      <c r="AC82" s="950"/>
      <c r="AD82" s="950"/>
      <c r="AE82" s="950"/>
      <c r="AF82" s="950"/>
      <c r="AG82" s="950"/>
      <c r="AH82" s="950"/>
      <c r="AI82" s="950"/>
      <c r="AJ82" s="950"/>
      <c r="AK82" s="950"/>
      <c r="AL82" s="950"/>
      <c r="AM82" s="950"/>
      <c r="AN82" s="950"/>
      <c r="AO82" s="950"/>
      <c r="AP82" s="951"/>
      <c r="AQ82" s="126"/>
      <c r="AR82" s="949"/>
      <c r="AS82" s="950"/>
      <c r="AT82" s="950"/>
      <c r="AU82" s="950"/>
      <c r="AV82" s="950"/>
      <c r="AW82" s="950"/>
      <c r="AX82" s="950"/>
      <c r="AY82" s="950"/>
      <c r="AZ82" s="950"/>
      <c r="BA82" s="950"/>
      <c r="BB82" s="950"/>
      <c r="BC82" s="950"/>
      <c r="BD82" s="950"/>
      <c r="BE82" s="950"/>
      <c r="BF82" s="950"/>
      <c r="BG82" s="950"/>
      <c r="BH82" s="950"/>
      <c r="BI82" s="950"/>
      <c r="BJ82" s="951"/>
    </row>
    <row r="83" spans="1:62" s="1" customFormat="1" ht="12.75">
      <c r="A83" s="26"/>
      <c r="B83" s="16"/>
      <c r="C83" s="717"/>
      <c r="D83" s="718"/>
      <c r="E83" s="718"/>
      <c r="F83" s="718"/>
      <c r="G83" s="718"/>
      <c r="H83" s="718"/>
      <c r="I83" s="718"/>
      <c r="J83" s="718"/>
      <c r="K83" s="718"/>
      <c r="L83" s="718"/>
      <c r="M83" s="718"/>
      <c r="N83" s="718"/>
      <c r="O83" s="718"/>
      <c r="P83" s="718"/>
      <c r="Q83" s="718"/>
      <c r="R83" s="718"/>
      <c r="S83" s="718"/>
      <c r="T83" s="718"/>
      <c r="U83" s="719"/>
      <c r="V83" s="16"/>
      <c r="X83" s="949"/>
      <c r="Y83" s="950"/>
      <c r="Z83" s="950"/>
      <c r="AA83" s="950"/>
      <c r="AB83" s="950"/>
      <c r="AC83" s="950"/>
      <c r="AD83" s="950"/>
      <c r="AE83" s="950"/>
      <c r="AF83" s="950"/>
      <c r="AG83" s="950"/>
      <c r="AH83" s="950"/>
      <c r="AI83" s="950"/>
      <c r="AJ83" s="950"/>
      <c r="AK83" s="950"/>
      <c r="AL83" s="950"/>
      <c r="AM83" s="950"/>
      <c r="AN83" s="950"/>
      <c r="AO83" s="950"/>
      <c r="AP83" s="951"/>
      <c r="AQ83" s="126"/>
      <c r="AR83" s="949"/>
      <c r="AS83" s="950"/>
      <c r="AT83" s="950"/>
      <c r="AU83" s="950"/>
      <c r="AV83" s="950"/>
      <c r="AW83" s="950"/>
      <c r="AX83" s="950"/>
      <c r="AY83" s="950"/>
      <c r="AZ83" s="950"/>
      <c r="BA83" s="950"/>
      <c r="BB83" s="950"/>
      <c r="BC83" s="950"/>
      <c r="BD83" s="950"/>
      <c r="BE83" s="950"/>
      <c r="BF83" s="950"/>
      <c r="BG83" s="950"/>
      <c r="BH83" s="950"/>
      <c r="BI83" s="950"/>
      <c r="BJ83" s="951"/>
    </row>
    <row r="84" spans="1:62" s="1" customFormat="1" ht="12.75">
      <c r="A84" s="26"/>
      <c r="B84" s="16"/>
      <c r="C84" s="717"/>
      <c r="D84" s="718"/>
      <c r="E84" s="718"/>
      <c r="F84" s="718"/>
      <c r="G84" s="718"/>
      <c r="H84" s="718"/>
      <c r="I84" s="718"/>
      <c r="J84" s="718"/>
      <c r="K84" s="718"/>
      <c r="L84" s="718"/>
      <c r="M84" s="718"/>
      <c r="N84" s="718"/>
      <c r="O84" s="718"/>
      <c r="P84" s="718"/>
      <c r="Q84" s="718"/>
      <c r="R84" s="718"/>
      <c r="S84" s="718"/>
      <c r="T84" s="718"/>
      <c r="U84" s="719"/>
      <c r="V84" s="16"/>
      <c r="X84" s="949"/>
      <c r="Y84" s="950"/>
      <c r="Z84" s="950"/>
      <c r="AA84" s="950"/>
      <c r="AB84" s="950"/>
      <c r="AC84" s="950"/>
      <c r="AD84" s="950"/>
      <c r="AE84" s="950"/>
      <c r="AF84" s="950"/>
      <c r="AG84" s="950"/>
      <c r="AH84" s="950"/>
      <c r="AI84" s="950"/>
      <c r="AJ84" s="950"/>
      <c r="AK84" s="950"/>
      <c r="AL84" s="950"/>
      <c r="AM84" s="950"/>
      <c r="AN84" s="950"/>
      <c r="AO84" s="950"/>
      <c r="AP84" s="951"/>
      <c r="AQ84" s="126"/>
      <c r="AR84" s="949"/>
      <c r="AS84" s="950"/>
      <c r="AT84" s="950"/>
      <c r="AU84" s="950"/>
      <c r="AV84" s="950"/>
      <c r="AW84" s="950"/>
      <c r="AX84" s="950"/>
      <c r="AY84" s="950"/>
      <c r="AZ84" s="950"/>
      <c r="BA84" s="950"/>
      <c r="BB84" s="950"/>
      <c r="BC84" s="950"/>
      <c r="BD84" s="950"/>
      <c r="BE84" s="950"/>
      <c r="BF84" s="950"/>
      <c r="BG84" s="950"/>
      <c r="BH84" s="950"/>
      <c r="BI84" s="950"/>
      <c r="BJ84" s="951"/>
    </row>
    <row r="85" spans="1:62" s="1" customFormat="1" ht="12.75">
      <c r="A85" s="26"/>
      <c r="B85" s="16"/>
      <c r="C85" s="717"/>
      <c r="D85" s="718"/>
      <c r="E85" s="718"/>
      <c r="F85" s="718"/>
      <c r="G85" s="718"/>
      <c r="H85" s="718"/>
      <c r="I85" s="718"/>
      <c r="J85" s="718"/>
      <c r="K85" s="718"/>
      <c r="L85" s="718"/>
      <c r="M85" s="718"/>
      <c r="N85" s="718"/>
      <c r="O85" s="718"/>
      <c r="P85" s="718"/>
      <c r="Q85" s="718"/>
      <c r="R85" s="718"/>
      <c r="S85" s="718"/>
      <c r="T85" s="718"/>
      <c r="U85" s="719"/>
      <c r="V85" s="16"/>
      <c r="X85" s="949"/>
      <c r="Y85" s="950"/>
      <c r="Z85" s="950"/>
      <c r="AA85" s="950"/>
      <c r="AB85" s="950"/>
      <c r="AC85" s="950"/>
      <c r="AD85" s="950"/>
      <c r="AE85" s="950"/>
      <c r="AF85" s="950"/>
      <c r="AG85" s="950"/>
      <c r="AH85" s="950"/>
      <c r="AI85" s="950"/>
      <c r="AJ85" s="950"/>
      <c r="AK85" s="950"/>
      <c r="AL85" s="950"/>
      <c r="AM85" s="950"/>
      <c r="AN85" s="950"/>
      <c r="AO85" s="950"/>
      <c r="AP85" s="951"/>
      <c r="AQ85" s="126"/>
      <c r="AR85" s="949"/>
      <c r="AS85" s="950"/>
      <c r="AT85" s="950"/>
      <c r="AU85" s="950"/>
      <c r="AV85" s="950"/>
      <c r="AW85" s="950"/>
      <c r="AX85" s="950"/>
      <c r="AY85" s="950"/>
      <c r="AZ85" s="950"/>
      <c r="BA85" s="950"/>
      <c r="BB85" s="950"/>
      <c r="BC85" s="950"/>
      <c r="BD85" s="950"/>
      <c r="BE85" s="950"/>
      <c r="BF85" s="950"/>
      <c r="BG85" s="950"/>
      <c r="BH85" s="950"/>
      <c r="BI85" s="950"/>
      <c r="BJ85" s="951"/>
    </row>
    <row r="86" spans="1:62" s="1" customFormat="1" ht="12.75">
      <c r="A86" s="26"/>
      <c r="B86" s="16"/>
      <c r="C86" s="717"/>
      <c r="D86" s="718"/>
      <c r="E86" s="718"/>
      <c r="F86" s="718"/>
      <c r="G86" s="718"/>
      <c r="H86" s="718"/>
      <c r="I86" s="718"/>
      <c r="J86" s="718"/>
      <c r="K86" s="718"/>
      <c r="L86" s="718"/>
      <c r="M86" s="718"/>
      <c r="N86" s="718"/>
      <c r="O86" s="718"/>
      <c r="P86" s="718"/>
      <c r="Q86" s="718"/>
      <c r="R86" s="718"/>
      <c r="S86" s="718"/>
      <c r="T86" s="718"/>
      <c r="U86" s="719"/>
      <c r="V86" s="16"/>
      <c r="X86" s="949"/>
      <c r="Y86" s="950"/>
      <c r="Z86" s="950"/>
      <c r="AA86" s="950"/>
      <c r="AB86" s="950"/>
      <c r="AC86" s="950"/>
      <c r="AD86" s="950"/>
      <c r="AE86" s="950"/>
      <c r="AF86" s="950"/>
      <c r="AG86" s="950"/>
      <c r="AH86" s="950"/>
      <c r="AI86" s="950"/>
      <c r="AJ86" s="950"/>
      <c r="AK86" s="950"/>
      <c r="AL86" s="950"/>
      <c r="AM86" s="950"/>
      <c r="AN86" s="950"/>
      <c r="AO86" s="950"/>
      <c r="AP86" s="951"/>
      <c r="AQ86" s="126"/>
      <c r="AR86" s="949"/>
      <c r="AS86" s="950"/>
      <c r="AT86" s="950"/>
      <c r="AU86" s="950"/>
      <c r="AV86" s="950"/>
      <c r="AW86" s="950"/>
      <c r="AX86" s="950"/>
      <c r="AY86" s="950"/>
      <c r="AZ86" s="950"/>
      <c r="BA86" s="950"/>
      <c r="BB86" s="950"/>
      <c r="BC86" s="950"/>
      <c r="BD86" s="950"/>
      <c r="BE86" s="950"/>
      <c r="BF86" s="950"/>
      <c r="BG86" s="950"/>
      <c r="BH86" s="950"/>
      <c r="BI86" s="950"/>
      <c r="BJ86" s="951"/>
    </row>
    <row r="87" spans="1:62" s="1" customFormat="1" ht="12.75">
      <c r="A87" s="26"/>
      <c r="B87" s="16"/>
      <c r="C87" s="717"/>
      <c r="D87" s="718"/>
      <c r="E87" s="718"/>
      <c r="F87" s="718"/>
      <c r="G87" s="718"/>
      <c r="H87" s="718"/>
      <c r="I87" s="718"/>
      <c r="J87" s="718"/>
      <c r="K87" s="718"/>
      <c r="L87" s="718"/>
      <c r="M87" s="718"/>
      <c r="N87" s="718"/>
      <c r="O87" s="718"/>
      <c r="P87" s="718"/>
      <c r="Q87" s="718"/>
      <c r="R87" s="718"/>
      <c r="S87" s="718"/>
      <c r="T87" s="718"/>
      <c r="U87" s="719"/>
      <c r="V87" s="16"/>
      <c r="X87" s="949"/>
      <c r="Y87" s="950"/>
      <c r="Z87" s="950"/>
      <c r="AA87" s="950"/>
      <c r="AB87" s="950"/>
      <c r="AC87" s="950"/>
      <c r="AD87" s="950"/>
      <c r="AE87" s="950"/>
      <c r="AF87" s="950"/>
      <c r="AG87" s="950"/>
      <c r="AH87" s="950"/>
      <c r="AI87" s="950"/>
      <c r="AJ87" s="950"/>
      <c r="AK87" s="950"/>
      <c r="AL87" s="950"/>
      <c r="AM87" s="950"/>
      <c r="AN87" s="950"/>
      <c r="AO87" s="950"/>
      <c r="AP87" s="951"/>
      <c r="AQ87" s="126"/>
      <c r="AR87" s="949"/>
      <c r="AS87" s="950"/>
      <c r="AT87" s="950"/>
      <c r="AU87" s="950"/>
      <c r="AV87" s="950"/>
      <c r="AW87" s="950"/>
      <c r="AX87" s="950"/>
      <c r="AY87" s="950"/>
      <c r="AZ87" s="950"/>
      <c r="BA87" s="950"/>
      <c r="BB87" s="950"/>
      <c r="BC87" s="950"/>
      <c r="BD87" s="950"/>
      <c r="BE87" s="950"/>
      <c r="BF87" s="950"/>
      <c r="BG87" s="950"/>
      <c r="BH87" s="950"/>
      <c r="BI87" s="950"/>
      <c r="BJ87" s="951"/>
    </row>
    <row r="88" spans="1:62" s="1" customFormat="1" ht="12.75">
      <c r="A88" s="26"/>
      <c r="B88" s="16"/>
      <c r="C88" s="717"/>
      <c r="D88" s="718"/>
      <c r="E88" s="718"/>
      <c r="F88" s="718"/>
      <c r="G88" s="718"/>
      <c r="H88" s="718"/>
      <c r="I88" s="718"/>
      <c r="J88" s="718"/>
      <c r="K88" s="718"/>
      <c r="L88" s="718"/>
      <c r="M88" s="718"/>
      <c r="N88" s="718"/>
      <c r="O88" s="718"/>
      <c r="P88" s="718"/>
      <c r="Q88" s="718"/>
      <c r="R88" s="718"/>
      <c r="S88" s="718"/>
      <c r="T88" s="718"/>
      <c r="U88" s="719"/>
      <c r="V88" s="16"/>
      <c r="X88" s="949"/>
      <c r="Y88" s="950"/>
      <c r="Z88" s="950"/>
      <c r="AA88" s="950"/>
      <c r="AB88" s="950"/>
      <c r="AC88" s="950"/>
      <c r="AD88" s="950"/>
      <c r="AE88" s="950"/>
      <c r="AF88" s="950"/>
      <c r="AG88" s="950"/>
      <c r="AH88" s="950"/>
      <c r="AI88" s="950"/>
      <c r="AJ88" s="950"/>
      <c r="AK88" s="950"/>
      <c r="AL88" s="950"/>
      <c r="AM88" s="950"/>
      <c r="AN88" s="950"/>
      <c r="AO88" s="950"/>
      <c r="AP88" s="951"/>
      <c r="AQ88" s="126"/>
      <c r="AR88" s="949"/>
      <c r="AS88" s="950"/>
      <c r="AT88" s="950"/>
      <c r="AU88" s="950"/>
      <c r="AV88" s="950"/>
      <c r="AW88" s="950"/>
      <c r="AX88" s="950"/>
      <c r="AY88" s="950"/>
      <c r="AZ88" s="950"/>
      <c r="BA88" s="950"/>
      <c r="BB88" s="950"/>
      <c r="BC88" s="950"/>
      <c r="BD88" s="950"/>
      <c r="BE88" s="950"/>
      <c r="BF88" s="950"/>
      <c r="BG88" s="950"/>
      <c r="BH88" s="950"/>
      <c r="BI88" s="950"/>
      <c r="BJ88" s="951"/>
    </row>
    <row r="89" spans="1:62" s="1" customFormat="1" ht="13.5" thickBot="1">
      <c r="A89" s="26"/>
      <c r="B89" s="16"/>
      <c r="C89" s="720"/>
      <c r="D89" s="721"/>
      <c r="E89" s="721"/>
      <c r="F89" s="721"/>
      <c r="G89" s="721"/>
      <c r="H89" s="721"/>
      <c r="I89" s="721"/>
      <c r="J89" s="721"/>
      <c r="K89" s="721"/>
      <c r="L89" s="721"/>
      <c r="M89" s="721"/>
      <c r="N89" s="721"/>
      <c r="O89" s="721"/>
      <c r="P89" s="721"/>
      <c r="Q89" s="721"/>
      <c r="R89" s="721"/>
      <c r="S89" s="721"/>
      <c r="T89" s="721"/>
      <c r="U89" s="722"/>
      <c r="V89" s="16"/>
      <c r="X89" s="952"/>
      <c r="Y89" s="953"/>
      <c r="Z89" s="953"/>
      <c r="AA89" s="953"/>
      <c r="AB89" s="953"/>
      <c r="AC89" s="953"/>
      <c r="AD89" s="953"/>
      <c r="AE89" s="953"/>
      <c r="AF89" s="953"/>
      <c r="AG89" s="953"/>
      <c r="AH89" s="953"/>
      <c r="AI89" s="953"/>
      <c r="AJ89" s="953"/>
      <c r="AK89" s="953"/>
      <c r="AL89" s="953"/>
      <c r="AM89" s="953"/>
      <c r="AN89" s="953"/>
      <c r="AO89" s="953"/>
      <c r="AP89" s="954"/>
      <c r="AQ89" s="126"/>
      <c r="AR89" s="952"/>
      <c r="AS89" s="953"/>
      <c r="AT89" s="953"/>
      <c r="AU89" s="953"/>
      <c r="AV89" s="953"/>
      <c r="AW89" s="953"/>
      <c r="AX89" s="953"/>
      <c r="AY89" s="953"/>
      <c r="AZ89" s="953"/>
      <c r="BA89" s="953"/>
      <c r="BB89" s="953"/>
      <c r="BC89" s="953"/>
      <c r="BD89" s="953"/>
      <c r="BE89" s="953"/>
      <c r="BF89" s="953"/>
      <c r="BG89" s="953"/>
      <c r="BH89" s="953"/>
      <c r="BI89" s="953"/>
      <c r="BJ89" s="954"/>
    </row>
    <row r="90" spans="1:62" s="1" customFormat="1" ht="4.9000000000000004" customHeight="1">
      <c r="A90" s="26"/>
      <c r="B90" s="16"/>
      <c r="C90" s="16"/>
      <c r="D90" s="17"/>
      <c r="E90" s="17"/>
      <c r="F90" s="17"/>
      <c r="G90" s="17"/>
      <c r="H90" s="17"/>
      <c r="I90" s="17"/>
      <c r="J90" s="17"/>
      <c r="K90" s="17"/>
      <c r="L90" s="17"/>
      <c r="M90" s="17"/>
      <c r="N90" s="17"/>
      <c r="O90" s="17"/>
      <c r="P90" s="17"/>
      <c r="Q90" s="17"/>
      <c r="R90" s="17"/>
      <c r="S90" s="17"/>
      <c r="T90" s="17"/>
      <c r="U90" s="17"/>
      <c r="V90" s="16"/>
      <c r="X90" s="126"/>
      <c r="Y90" s="142"/>
      <c r="Z90" s="142"/>
      <c r="AA90" s="142"/>
      <c r="AB90" s="142"/>
      <c r="AC90" s="142"/>
      <c r="AD90" s="142"/>
      <c r="AE90" s="142"/>
      <c r="AF90" s="142"/>
      <c r="AG90" s="142"/>
      <c r="AH90" s="142"/>
      <c r="AI90" s="142"/>
      <c r="AJ90" s="142"/>
      <c r="AK90" s="142"/>
      <c r="AL90" s="142"/>
      <c r="AM90" s="142"/>
      <c r="AN90" s="142"/>
      <c r="AO90" s="142"/>
      <c r="AP90" s="142"/>
      <c r="AQ90" s="126"/>
      <c r="AR90" s="126"/>
      <c r="AS90" s="142"/>
      <c r="AT90" s="142"/>
      <c r="AU90" s="142"/>
      <c r="AV90" s="142"/>
      <c r="AW90" s="142"/>
      <c r="AX90" s="142"/>
      <c r="AY90" s="142"/>
      <c r="AZ90" s="142"/>
      <c r="BA90" s="142"/>
      <c r="BB90" s="142"/>
      <c r="BC90" s="142"/>
      <c r="BD90" s="142"/>
      <c r="BE90" s="142"/>
      <c r="BF90" s="142"/>
      <c r="BG90" s="142"/>
      <c r="BH90" s="142"/>
      <c r="BI90" s="142"/>
      <c r="BJ90" s="142"/>
    </row>
    <row r="91" spans="1:62" s="1" customFormat="1" ht="4.9000000000000004" customHeight="1" thickBot="1">
      <c r="A91" s="26"/>
      <c r="B91" s="16"/>
      <c r="C91" s="16"/>
      <c r="D91" s="17"/>
      <c r="E91" s="17"/>
      <c r="F91" s="17"/>
      <c r="G91" s="17"/>
      <c r="H91" s="17"/>
      <c r="I91" s="17"/>
      <c r="J91" s="17"/>
      <c r="K91" s="17"/>
      <c r="L91" s="17"/>
      <c r="M91" s="17"/>
      <c r="N91" s="17"/>
      <c r="O91" s="17"/>
      <c r="P91" s="17"/>
      <c r="Q91" s="17"/>
      <c r="R91" s="17"/>
      <c r="S91" s="17"/>
      <c r="T91" s="17"/>
      <c r="U91" s="17"/>
      <c r="V91" s="16"/>
      <c r="X91" s="126"/>
      <c r="Y91" s="142"/>
      <c r="Z91" s="142"/>
      <c r="AA91" s="142"/>
      <c r="AB91" s="142"/>
      <c r="AC91" s="142"/>
      <c r="AD91" s="142"/>
      <c r="AE91" s="142"/>
      <c r="AF91" s="142"/>
      <c r="AG91" s="142"/>
      <c r="AH91" s="142"/>
      <c r="AI91" s="142"/>
      <c r="AJ91" s="142"/>
      <c r="AK91" s="142"/>
      <c r="AL91" s="142"/>
      <c r="AM91" s="142"/>
      <c r="AN91" s="142"/>
      <c r="AO91" s="142"/>
      <c r="AP91" s="142"/>
      <c r="AQ91" s="126"/>
      <c r="AR91" s="126"/>
      <c r="AS91" s="142"/>
      <c r="AT91" s="142"/>
      <c r="AU91" s="142"/>
      <c r="AV91" s="142"/>
      <c r="AW91" s="142"/>
      <c r="AX91" s="142"/>
      <c r="AY91" s="142"/>
      <c r="AZ91" s="142"/>
      <c r="BA91" s="142"/>
      <c r="BB91" s="142"/>
      <c r="BC91" s="142"/>
      <c r="BD91" s="142"/>
      <c r="BE91" s="142"/>
      <c r="BF91" s="142"/>
      <c r="BG91" s="142"/>
      <c r="BH91" s="142"/>
      <c r="BI91" s="142"/>
      <c r="BJ91" s="142"/>
    </row>
    <row r="92" spans="1:62" s="1" customFormat="1">
      <c r="A92" s="26"/>
      <c r="B92" s="16"/>
      <c r="C92" s="48" t="s">
        <v>138</v>
      </c>
      <c r="D92" s="692" t="str">
        <f t="shared" ref="D92:L108" si="51">IF($U$2="FR",Y92,IF($U$2="NL",AS92))</f>
        <v>EFFICACITÉ (score max. = 20)</v>
      </c>
      <c r="E92" s="693"/>
      <c r="F92" s="693"/>
      <c r="G92" s="693"/>
      <c r="H92" s="693"/>
      <c r="I92" s="693"/>
      <c r="J92" s="693"/>
      <c r="K92" s="693"/>
      <c r="L92" s="693"/>
      <c r="M92" s="693"/>
      <c r="N92" s="693"/>
      <c r="O92" s="694"/>
      <c r="P92" s="804" t="str">
        <f t="shared" ref="P92:R93" si="52">IF($U$2="FR",AK92,IF($U$2="NL",BE92))</f>
        <v>SCORE TOTAL</v>
      </c>
      <c r="Q92" s="804">
        <f t="shared" si="52"/>
        <v>0</v>
      </c>
      <c r="R92" s="804">
        <f t="shared" si="52"/>
        <v>0</v>
      </c>
      <c r="S92" s="804">
        <f>SUM(S95+S104+S108+S118)</f>
        <v>0</v>
      </c>
      <c r="T92" s="804"/>
      <c r="U92" s="805"/>
      <c r="V92" s="16"/>
      <c r="X92" s="144" t="s">
        <v>138</v>
      </c>
      <c r="Y92" s="955" t="s">
        <v>631</v>
      </c>
      <c r="Z92" s="956"/>
      <c r="AA92" s="956"/>
      <c r="AB92" s="956"/>
      <c r="AC92" s="956"/>
      <c r="AD92" s="956"/>
      <c r="AE92" s="956"/>
      <c r="AF92" s="956"/>
      <c r="AG92" s="957"/>
      <c r="AH92" s="958" t="s">
        <v>550</v>
      </c>
      <c r="AI92" s="959"/>
      <c r="AJ92" s="960"/>
      <c r="AK92" s="961" t="s">
        <v>551</v>
      </c>
      <c r="AL92" s="961"/>
      <c r="AM92" s="961"/>
      <c r="AN92" s="961">
        <f>SUM(AN95+AN104+AN108+AN118)</f>
        <v>0</v>
      </c>
      <c r="AO92" s="961"/>
      <c r="AP92" s="962"/>
      <c r="AQ92" s="126"/>
      <c r="AR92" s="144" t="s">
        <v>138</v>
      </c>
      <c r="AS92" s="955" t="s">
        <v>632</v>
      </c>
      <c r="AT92" s="956"/>
      <c r="AU92" s="956"/>
      <c r="AV92" s="956"/>
      <c r="AW92" s="956"/>
      <c r="AX92" s="956"/>
      <c r="AY92" s="956"/>
      <c r="AZ92" s="956"/>
      <c r="BA92" s="957"/>
      <c r="BB92" s="958" t="s">
        <v>550</v>
      </c>
      <c r="BC92" s="959"/>
      <c r="BD92" s="960"/>
      <c r="BE92" s="659" t="s">
        <v>553</v>
      </c>
      <c r="BF92" s="659"/>
      <c r="BG92" s="659"/>
      <c r="BH92" s="961">
        <f>SUM(BH95+BH104+BH108+BH118)</f>
        <v>0</v>
      </c>
      <c r="BI92" s="961"/>
      <c r="BJ92" s="962"/>
    </row>
    <row r="93" spans="1:62" s="1" customFormat="1" ht="30" customHeight="1">
      <c r="A93" s="26"/>
      <c r="B93" s="16"/>
      <c r="C93" s="815" t="str">
        <f>IF($U$2="FR",X93,IF($U$2="NL",AR93))</f>
        <v xml:space="preserve">▪ Définition OECD CAD (2019) ▪ Mesure dans laquelle les objectifs et les résultats de l’intervention pourront être atteints, ont été atteints, ou sont en train de l’être, y compris les résultats différenciés entre populations. </v>
      </c>
      <c r="D93" s="807">
        <f t="shared" si="51"/>
        <v>0</v>
      </c>
      <c r="E93" s="807">
        <f t="shared" si="51"/>
        <v>0</v>
      </c>
      <c r="F93" s="807">
        <f t="shared" si="51"/>
        <v>0</v>
      </c>
      <c r="G93" s="807">
        <f t="shared" si="51"/>
        <v>0</v>
      </c>
      <c r="H93" s="807">
        <f t="shared" si="51"/>
        <v>0</v>
      </c>
      <c r="I93" s="807">
        <f t="shared" si="51"/>
        <v>0</v>
      </c>
      <c r="J93" s="807">
        <f t="shared" si="51"/>
        <v>0</v>
      </c>
      <c r="K93" s="807">
        <f t="shared" si="51"/>
        <v>0</v>
      </c>
      <c r="L93" s="807">
        <f t="shared" si="51"/>
        <v>0</v>
      </c>
      <c r="M93" s="807">
        <f t="shared" ref="M93:O109" si="53">IF($U$2="FR",AH93,IF($U$2="NL",BB93))</f>
        <v>0</v>
      </c>
      <c r="N93" s="807">
        <f t="shared" si="53"/>
        <v>0</v>
      </c>
      <c r="O93" s="807">
        <f t="shared" si="53"/>
        <v>0</v>
      </c>
      <c r="P93" s="807">
        <f t="shared" si="52"/>
        <v>0</v>
      </c>
      <c r="Q93" s="807">
        <f t="shared" si="52"/>
        <v>0</v>
      </c>
      <c r="R93" s="807">
        <f t="shared" si="52"/>
        <v>0</v>
      </c>
      <c r="S93" s="807">
        <f t="shared" ref="S93:U94" si="54">IF($U$2="FR",AN93,IF($U$2="NL",BH93))</f>
        <v>0</v>
      </c>
      <c r="T93" s="807">
        <f t="shared" si="54"/>
        <v>0</v>
      </c>
      <c r="U93" s="808">
        <f t="shared" si="54"/>
        <v>0</v>
      </c>
      <c r="V93" s="16"/>
      <c r="X93" s="971" t="s">
        <v>633</v>
      </c>
      <c r="Y93" s="908"/>
      <c r="Z93" s="908"/>
      <c r="AA93" s="908"/>
      <c r="AB93" s="908"/>
      <c r="AC93" s="908"/>
      <c r="AD93" s="908"/>
      <c r="AE93" s="908"/>
      <c r="AF93" s="908"/>
      <c r="AG93" s="908"/>
      <c r="AH93" s="908"/>
      <c r="AI93" s="908"/>
      <c r="AJ93" s="908"/>
      <c r="AK93" s="908"/>
      <c r="AL93" s="908"/>
      <c r="AM93" s="908"/>
      <c r="AN93" s="908"/>
      <c r="AO93" s="908"/>
      <c r="AP93" s="909"/>
      <c r="AQ93" s="126"/>
      <c r="AR93" s="971" t="s">
        <v>634</v>
      </c>
      <c r="AS93" s="908"/>
      <c r="AT93" s="908"/>
      <c r="AU93" s="908"/>
      <c r="AV93" s="908"/>
      <c r="AW93" s="908"/>
      <c r="AX93" s="908"/>
      <c r="AY93" s="908"/>
      <c r="AZ93" s="908"/>
      <c r="BA93" s="908"/>
      <c r="BB93" s="908"/>
      <c r="BC93" s="908"/>
      <c r="BD93" s="908"/>
      <c r="BE93" s="908"/>
      <c r="BF93" s="908"/>
      <c r="BG93" s="908"/>
      <c r="BH93" s="908"/>
      <c r="BI93" s="908"/>
      <c r="BJ93" s="909"/>
    </row>
    <row r="94" spans="1:62" s="1" customFormat="1" ht="12.75">
      <c r="A94" s="26"/>
      <c r="B94" s="16"/>
      <c r="C94" s="1057" t="str">
        <f>IF($U$2="FR",X94,IF($U$2="NL",AR94))</f>
        <v>▪ Préoccupation centrale ▪ L’intervention pourra-t-elle atteindre ses objectifs ?</v>
      </c>
      <c r="D94" s="835">
        <f t="shared" ref="D94:R94" si="55">IF($U$2="FR",Y94,IF($U$2="NL",AS94))</f>
        <v>0</v>
      </c>
      <c r="E94" s="835">
        <f t="shared" si="55"/>
        <v>0</v>
      </c>
      <c r="F94" s="835">
        <f t="shared" si="55"/>
        <v>0</v>
      </c>
      <c r="G94" s="835">
        <f t="shared" si="55"/>
        <v>0</v>
      </c>
      <c r="H94" s="835">
        <f t="shared" si="55"/>
        <v>0</v>
      </c>
      <c r="I94" s="835">
        <f t="shared" si="55"/>
        <v>0</v>
      </c>
      <c r="J94" s="835">
        <f t="shared" si="55"/>
        <v>0</v>
      </c>
      <c r="K94" s="835">
        <f t="shared" si="55"/>
        <v>0</v>
      </c>
      <c r="L94" s="835">
        <f t="shared" si="55"/>
        <v>0</v>
      </c>
      <c r="M94" s="835">
        <f t="shared" si="55"/>
        <v>0</v>
      </c>
      <c r="N94" s="835">
        <f t="shared" si="55"/>
        <v>0</v>
      </c>
      <c r="O94" s="835">
        <f t="shared" si="55"/>
        <v>0</v>
      </c>
      <c r="P94" s="835">
        <f t="shared" si="55"/>
        <v>0</v>
      </c>
      <c r="Q94" s="835">
        <f t="shared" si="55"/>
        <v>0</v>
      </c>
      <c r="R94" s="835">
        <f t="shared" si="55"/>
        <v>0</v>
      </c>
      <c r="S94" s="835">
        <f t="shared" si="54"/>
        <v>0</v>
      </c>
      <c r="T94" s="835">
        <f t="shared" si="54"/>
        <v>0</v>
      </c>
      <c r="U94" s="836">
        <f t="shared" si="54"/>
        <v>0</v>
      </c>
      <c r="V94" s="16"/>
      <c r="X94" s="1058" t="s">
        <v>635</v>
      </c>
      <c r="Y94" s="915"/>
      <c r="Z94" s="915"/>
      <c r="AA94" s="915"/>
      <c r="AB94" s="915"/>
      <c r="AC94" s="915"/>
      <c r="AD94" s="915"/>
      <c r="AE94" s="915"/>
      <c r="AF94" s="915"/>
      <c r="AG94" s="915"/>
      <c r="AH94" s="915"/>
      <c r="AI94" s="915"/>
      <c r="AJ94" s="915"/>
      <c r="AK94" s="915"/>
      <c r="AL94" s="915"/>
      <c r="AM94" s="915"/>
      <c r="AN94" s="915"/>
      <c r="AO94" s="915"/>
      <c r="AP94" s="916"/>
      <c r="AQ94" s="126"/>
      <c r="AR94" s="1058" t="s">
        <v>636</v>
      </c>
      <c r="AS94" s="915"/>
      <c r="AT94" s="915"/>
      <c r="AU94" s="915"/>
      <c r="AV94" s="915"/>
      <c r="AW94" s="915"/>
      <c r="AX94" s="915"/>
      <c r="AY94" s="915"/>
      <c r="AZ94" s="915"/>
      <c r="BA94" s="915"/>
      <c r="BB94" s="915"/>
      <c r="BC94" s="915"/>
      <c r="BD94" s="915"/>
      <c r="BE94" s="915"/>
      <c r="BF94" s="915"/>
      <c r="BG94" s="915"/>
      <c r="BH94" s="915"/>
      <c r="BI94" s="915"/>
      <c r="BJ94" s="916"/>
    </row>
    <row r="95" spans="1:62" s="1" customFormat="1" ht="12.75">
      <c r="A95" s="26"/>
      <c r="B95" s="16"/>
      <c r="C95" s="49" t="s">
        <v>141</v>
      </c>
      <c r="D95" s="705" t="str">
        <f t="shared" si="51"/>
        <v>Théorie du Changement (ToC) :</v>
      </c>
      <c r="E95" s="705">
        <f t="shared" si="51"/>
        <v>0</v>
      </c>
      <c r="F95" s="705">
        <f t="shared" si="51"/>
        <v>0</v>
      </c>
      <c r="G95" s="705">
        <f t="shared" si="51"/>
        <v>0</v>
      </c>
      <c r="H95" s="705">
        <f t="shared" si="51"/>
        <v>0</v>
      </c>
      <c r="I95" s="705">
        <f t="shared" si="51"/>
        <v>0</v>
      </c>
      <c r="J95" s="705">
        <f t="shared" si="51"/>
        <v>0</v>
      </c>
      <c r="K95" s="705">
        <f t="shared" si="51"/>
        <v>0</v>
      </c>
      <c r="L95" s="705">
        <f t="shared" si="51"/>
        <v>0</v>
      </c>
      <c r="M95" s="705">
        <f t="shared" si="53"/>
        <v>0</v>
      </c>
      <c r="N95" s="705">
        <f t="shared" si="53"/>
        <v>0</v>
      </c>
      <c r="O95" s="705">
        <f t="shared" si="53"/>
        <v>0</v>
      </c>
      <c r="P95" s="706" t="s">
        <v>200</v>
      </c>
      <c r="Q95" s="706"/>
      <c r="R95" s="706"/>
      <c r="S95" s="707" t="b">
        <f>IF(P95="Insuffisant / Onvoldoende",1,IF(P95="Faible / Zwak",2,IF(P95="Suffisant / Voldoende",3,IF(P95="Bon / Goed",4,IF(P95="Très bon / Zeer goed",5)))))</f>
        <v>0</v>
      </c>
      <c r="T95" s="708"/>
      <c r="U95" s="709"/>
      <c r="V95" s="16"/>
      <c r="X95" s="190" t="s">
        <v>141</v>
      </c>
      <c r="Y95" s="672" t="s">
        <v>637</v>
      </c>
      <c r="Z95" s="672"/>
      <c r="AA95" s="672"/>
      <c r="AB95" s="672"/>
      <c r="AC95" s="672"/>
      <c r="AD95" s="672"/>
      <c r="AE95" s="672"/>
      <c r="AF95" s="672"/>
      <c r="AG95" s="672"/>
      <c r="AH95" s="672"/>
      <c r="AI95" s="672"/>
      <c r="AJ95" s="672"/>
      <c r="AK95" s="910" t="s">
        <v>508</v>
      </c>
      <c r="AL95" s="910"/>
      <c r="AM95" s="910"/>
      <c r="AN95" s="661" t="b">
        <f>IF(AK95="Insuffisant",1,IF(AK95="Faible",2,IF(AK95="Suffisant",3,IF(AK95="Bon",4,IF(AK95="Très bon",5)))))</f>
        <v>0</v>
      </c>
      <c r="AO95" s="662"/>
      <c r="AP95" s="663"/>
      <c r="AQ95" s="126"/>
      <c r="AR95" s="190" t="s">
        <v>141</v>
      </c>
      <c r="AS95" s="672" t="s">
        <v>638</v>
      </c>
      <c r="AT95" s="672"/>
      <c r="AU95" s="672"/>
      <c r="AV95" s="672"/>
      <c r="AW95" s="672"/>
      <c r="AX95" s="672"/>
      <c r="AY95" s="672"/>
      <c r="AZ95" s="672"/>
      <c r="BA95" s="672"/>
      <c r="BB95" s="672"/>
      <c r="BC95" s="672"/>
      <c r="BD95" s="672"/>
      <c r="BE95" s="910" t="s">
        <v>508</v>
      </c>
      <c r="BF95" s="910"/>
      <c r="BG95" s="910"/>
      <c r="BH95" s="661" t="b">
        <f>IF(BE95="Insuffisant",1,IF(BE95="Faible",2,IF(BE95="Suffisant",3,IF(BE95="Bon",4,IF(BE95="Très bon",5)))))</f>
        <v>0</v>
      </c>
      <c r="BI95" s="662"/>
      <c r="BJ95" s="663"/>
    </row>
    <row r="96" spans="1:62" s="1" customFormat="1" ht="13.9" customHeight="1" outlineLevel="1">
      <c r="A96" s="26"/>
      <c r="B96" s="16"/>
      <c r="C96" s="726" t="str">
        <f t="shared" ref="C96:C103" si="56">IF($U$2="FR",X96,IF($U$2="NL",AR96))</f>
        <v>● La ToC est-elle représentée de manière schématique ?</v>
      </c>
      <c r="D96" s="727">
        <f t="shared" si="51"/>
        <v>0</v>
      </c>
      <c r="E96" s="727">
        <f t="shared" si="51"/>
        <v>0</v>
      </c>
      <c r="F96" s="727">
        <f t="shared" si="51"/>
        <v>0</v>
      </c>
      <c r="G96" s="727">
        <f t="shared" si="51"/>
        <v>0</v>
      </c>
      <c r="H96" s="727">
        <f t="shared" si="51"/>
        <v>0</v>
      </c>
      <c r="I96" s="727">
        <f t="shared" si="51"/>
        <v>0</v>
      </c>
      <c r="J96" s="727">
        <f t="shared" si="51"/>
        <v>0</v>
      </c>
      <c r="K96" s="727">
        <f t="shared" si="51"/>
        <v>0</v>
      </c>
      <c r="L96" s="727">
        <f t="shared" si="51"/>
        <v>0</v>
      </c>
      <c r="M96" s="727">
        <f t="shared" si="53"/>
        <v>0</v>
      </c>
      <c r="N96" s="727">
        <f t="shared" si="53"/>
        <v>0</v>
      </c>
      <c r="O96" s="727">
        <f t="shared" si="53"/>
        <v>0</v>
      </c>
      <c r="P96" s="727">
        <f t="shared" ref="P96:P103" si="57">IF($U$2="FR",AK96,IF($U$2="NL",BE96))</f>
        <v>0</v>
      </c>
      <c r="Q96" s="727">
        <f t="shared" ref="Q96:Q103" si="58">IF($U$2="FR",AL96,IF($U$2="NL",BF96))</f>
        <v>0</v>
      </c>
      <c r="R96" s="727">
        <f t="shared" ref="R96:R103" si="59">IF($U$2="FR",AM96,IF($U$2="NL",BG96))</f>
        <v>0</v>
      </c>
      <c r="S96" s="727">
        <f t="shared" ref="S96:S103" si="60">IF($U$2="FR",AN96,IF($U$2="NL",BH96))</f>
        <v>0</v>
      </c>
      <c r="T96" s="727">
        <f t="shared" ref="T96:T103" si="61">IF($U$2="FR",AO96,IF($U$2="NL",BI96))</f>
        <v>0</v>
      </c>
      <c r="U96" s="728">
        <f t="shared" ref="U96:U103" si="62">IF($U$2="FR",AP96,IF($U$2="NL",BJ96))</f>
        <v>0</v>
      </c>
      <c r="V96" s="16"/>
      <c r="X96" s="911" t="s">
        <v>639</v>
      </c>
      <c r="Y96" s="944"/>
      <c r="Z96" s="944"/>
      <c r="AA96" s="944"/>
      <c r="AB96" s="944"/>
      <c r="AC96" s="944"/>
      <c r="AD96" s="944"/>
      <c r="AE96" s="944"/>
      <c r="AF96" s="944"/>
      <c r="AG96" s="944"/>
      <c r="AH96" s="944"/>
      <c r="AI96" s="944"/>
      <c r="AJ96" s="944"/>
      <c r="AK96" s="944"/>
      <c r="AL96" s="944"/>
      <c r="AM96" s="944"/>
      <c r="AN96" s="944"/>
      <c r="AO96" s="944"/>
      <c r="AP96" s="945"/>
      <c r="AQ96" s="126"/>
      <c r="AR96" s="911" t="s">
        <v>640</v>
      </c>
      <c r="AS96" s="944"/>
      <c r="AT96" s="944"/>
      <c r="AU96" s="944"/>
      <c r="AV96" s="944"/>
      <c r="AW96" s="944"/>
      <c r="AX96" s="944"/>
      <c r="AY96" s="944"/>
      <c r="AZ96" s="944"/>
      <c r="BA96" s="944"/>
      <c r="BB96" s="944"/>
      <c r="BC96" s="944"/>
      <c r="BD96" s="944"/>
      <c r="BE96" s="944"/>
      <c r="BF96" s="944"/>
      <c r="BG96" s="944"/>
      <c r="BH96" s="944"/>
      <c r="BI96" s="944"/>
      <c r="BJ96" s="945"/>
    </row>
    <row r="97" spans="1:62" s="1" customFormat="1" ht="13.9" customHeight="1" outlineLevel="1">
      <c r="A97" s="26"/>
      <c r="B97" s="16"/>
      <c r="C97" s="726" t="str">
        <f t="shared" si="56"/>
        <v>● Les approches pour atteindre le(s) changement(s) désiré(s) dans le contexte spécifique du pays sont-elles explicitées ?</v>
      </c>
      <c r="D97" s="727">
        <f t="shared" si="51"/>
        <v>0</v>
      </c>
      <c r="E97" s="727">
        <f t="shared" si="51"/>
        <v>0</v>
      </c>
      <c r="F97" s="727">
        <f t="shared" si="51"/>
        <v>0</v>
      </c>
      <c r="G97" s="727">
        <f t="shared" si="51"/>
        <v>0</v>
      </c>
      <c r="H97" s="727">
        <f t="shared" si="51"/>
        <v>0</v>
      </c>
      <c r="I97" s="727">
        <f t="shared" si="51"/>
        <v>0</v>
      </c>
      <c r="J97" s="727">
        <f t="shared" si="51"/>
        <v>0</v>
      </c>
      <c r="K97" s="727">
        <f t="shared" si="51"/>
        <v>0</v>
      </c>
      <c r="L97" s="727">
        <f t="shared" si="51"/>
        <v>0</v>
      </c>
      <c r="M97" s="727">
        <f t="shared" si="53"/>
        <v>0</v>
      </c>
      <c r="N97" s="727">
        <f t="shared" si="53"/>
        <v>0</v>
      </c>
      <c r="O97" s="727">
        <f t="shared" si="53"/>
        <v>0</v>
      </c>
      <c r="P97" s="727">
        <f t="shared" si="57"/>
        <v>0</v>
      </c>
      <c r="Q97" s="727">
        <f t="shared" si="58"/>
        <v>0</v>
      </c>
      <c r="R97" s="727">
        <f t="shared" si="59"/>
        <v>0</v>
      </c>
      <c r="S97" s="727">
        <f t="shared" si="60"/>
        <v>0</v>
      </c>
      <c r="T97" s="727">
        <f t="shared" si="61"/>
        <v>0</v>
      </c>
      <c r="U97" s="728">
        <f t="shared" si="62"/>
        <v>0</v>
      </c>
      <c r="V97" s="16"/>
      <c r="X97" s="911" t="s">
        <v>641</v>
      </c>
      <c r="Y97" s="944"/>
      <c r="Z97" s="944"/>
      <c r="AA97" s="944"/>
      <c r="AB97" s="944"/>
      <c r="AC97" s="944"/>
      <c r="AD97" s="944"/>
      <c r="AE97" s="944"/>
      <c r="AF97" s="944"/>
      <c r="AG97" s="944"/>
      <c r="AH97" s="944"/>
      <c r="AI97" s="944"/>
      <c r="AJ97" s="944"/>
      <c r="AK97" s="944"/>
      <c r="AL97" s="944"/>
      <c r="AM97" s="944"/>
      <c r="AN97" s="944"/>
      <c r="AO97" s="944"/>
      <c r="AP97" s="945"/>
      <c r="AQ97" s="126"/>
      <c r="AR97" s="911" t="s">
        <v>642</v>
      </c>
      <c r="AS97" s="944"/>
      <c r="AT97" s="944"/>
      <c r="AU97" s="944"/>
      <c r="AV97" s="944"/>
      <c r="AW97" s="944"/>
      <c r="AX97" s="944"/>
      <c r="AY97" s="944"/>
      <c r="AZ97" s="944"/>
      <c r="BA97" s="944"/>
      <c r="BB97" s="944"/>
      <c r="BC97" s="944"/>
      <c r="BD97" s="944"/>
      <c r="BE97" s="944"/>
      <c r="BF97" s="944"/>
      <c r="BG97" s="944"/>
      <c r="BH97" s="944"/>
      <c r="BI97" s="944"/>
      <c r="BJ97" s="945"/>
    </row>
    <row r="98" spans="1:62" s="1" customFormat="1" ht="30" customHeight="1" outlineLevel="1">
      <c r="A98" s="26"/>
      <c r="B98" s="16"/>
      <c r="C98" s="726" t="str">
        <f t="shared" si="56"/>
        <v>● Les acteurs qui jouent un rôle dans la ToC sont-ils identifiés ? (Y compris les partenaires locaux et les autres acteurs de la société civile pouvant jouer un rôle)</v>
      </c>
      <c r="D98" s="727">
        <f t="shared" si="51"/>
        <v>0</v>
      </c>
      <c r="E98" s="727">
        <f t="shared" si="51"/>
        <v>0</v>
      </c>
      <c r="F98" s="727">
        <f t="shared" si="51"/>
        <v>0</v>
      </c>
      <c r="G98" s="727">
        <f t="shared" si="51"/>
        <v>0</v>
      </c>
      <c r="H98" s="727">
        <f t="shared" si="51"/>
        <v>0</v>
      </c>
      <c r="I98" s="727">
        <f t="shared" si="51"/>
        <v>0</v>
      </c>
      <c r="J98" s="727">
        <f t="shared" si="51"/>
        <v>0</v>
      </c>
      <c r="K98" s="727">
        <f t="shared" si="51"/>
        <v>0</v>
      </c>
      <c r="L98" s="727">
        <f t="shared" si="51"/>
        <v>0</v>
      </c>
      <c r="M98" s="727">
        <f t="shared" si="53"/>
        <v>0</v>
      </c>
      <c r="N98" s="727">
        <f t="shared" si="53"/>
        <v>0</v>
      </c>
      <c r="O98" s="727">
        <f t="shared" si="53"/>
        <v>0</v>
      </c>
      <c r="P98" s="727">
        <f t="shared" si="57"/>
        <v>0</v>
      </c>
      <c r="Q98" s="727">
        <f t="shared" si="58"/>
        <v>0</v>
      </c>
      <c r="R98" s="727">
        <f t="shared" si="59"/>
        <v>0</v>
      </c>
      <c r="S98" s="727">
        <f t="shared" si="60"/>
        <v>0</v>
      </c>
      <c r="T98" s="727">
        <f t="shared" si="61"/>
        <v>0</v>
      </c>
      <c r="U98" s="728">
        <f t="shared" si="62"/>
        <v>0</v>
      </c>
      <c r="V98" s="16"/>
      <c r="X98" s="911" t="s">
        <v>643</v>
      </c>
      <c r="Y98" s="944"/>
      <c r="Z98" s="944"/>
      <c r="AA98" s="944"/>
      <c r="AB98" s="944"/>
      <c r="AC98" s="944"/>
      <c r="AD98" s="944"/>
      <c r="AE98" s="944"/>
      <c r="AF98" s="944"/>
      <c r="AG98" s="944"/>
      <c r="AH98" s="944"/>
      <c r="AI98" s="944"/>
      <c r="AJ98" s="944"/>
      <c r="AK98" s="944"/>
      <c r="AL98" s="944"/>
      <c r="AM98" s="944"/>
      <c r="AN98" s="944"/>
      <c r="AO98" s="944"/>
      <c r="AP98" s="945"/>
      <c r="AQ98" s="126"/>
      <c r="AR98" s="911" t="s">
        <v>644</v>
      </c>
      <c r="AS98" s="944"/>
      <c r="AT98" s="944"/>
      <c r="AU98" s="944"/>
      <c r="AV98" s="944"/>
      <c r="AW98" s="944"/>
      <c r="AX98" s="944"/>
      <c r="AY98" s="944"/>
      <c r="AZ98" s="944"/>
      <c r="BA98" s="944"/>
      <c r="BB98" s="944"/>
      <c r="BC98" s="944"/>
      <c r="BD98" s="944"/>
      <c r="BE98" s="944"/>
      <c r="BF98" s="944"/>
      <c r="BG98" s="944"/>
      <c r="BH98" s="944"/>
      <c r="BI98" s="944"/>
      <c r="BJ98" s="945"/>
    </row>
    <row r="99" spans="1:62" s="1" customFormat="1" ht="13.9" customHeight="1" outlineLevel="1">
      <c r="A99" s="26"/>
      <c r="B99" s="16"/>
      <c r="C99" s="726" t="str">
        <f t="shared" si="56"/>
        <v>● Les hypothèses de relations causales sur lesquelles repose la ToC sont-elles suffisamment explicitées ?</v>
      </c>
      <c r="D99" s="727">
        <f t="shared" si="51"/>
        <v>0</v>
      </c>
      <c r="E99" s="727">
        <f t="shared" si="51"/>
        <v>0</v>
      </c>
      <c r="F99" s="727">
        <f t="shared" si="51"/>
        <v>0</v>
      </c>
      <c r="G99" s="727">
        <f t="shared" si="51"/>
        <v>0</v>
      </c>
      <c r="H99" s="727">
        <f t="shared" si="51"/>
        <v>0</v>
      </c>
      <c r="I99" s="727">
        <f t="shared" si="51"/>
        <v>0</v>
      </c>
      <c r="J99" s="727">
        <f t="shared" si="51"/>
        <v>0</v>
      </c>
      <c r="K99" s="727">
        <f t="shared" si="51"/>
        <v>0</v>
      </c>
      <c r="L99" s="727">
        <f t="shared" si="51"/>
        <v>0</v>
      </c>
      <c r="M99" s="727">
        <f t="shared" si="53"/>
        <v>0</v>
      </c>
      <c r="N99" s="727">
        <f t="shared" si="53"/>
        <v>0</v>
      </c>
      <c r="O99" s="727">
        <f t="shared" si="53"/>
        <v>0</v>
      </c>
      <c r="P99" s="727">
        <f t="shared" si="57"/>
        <v>0</v>
      </c>
      <c r="Q99" s="727">
        <f t="shared" si="58"/>
        <v>0</v>
      </c>
      <c r="R99" s="727">
        <f t="shared" si="59"/>
        <v>0</v>
      </c>
      <c r="S99" s="727">
        <f t="shared" si="60"/>
        <v>0</v>
      </c>
      <c r="T99" s="727">
        <f t="shared" si="61"/>
        <v>0</v>
      </c>
      <c r="U99" s="728">
        <f t="shared" si="62"/>
        <v>0</v>
      </c>
      <c r="V99" s="16"/>
      <c r="X99" s="911" t="s">
        <v>645</v>
      </c>
      <c r="Y99" s="944"/>
      <c r="Z99" s="944"/>
      <c r="AA99" s="944"/>
      <c r="AB99" s="944"/>
      <c r="AC99" s="944"/>
      <c r="AD99" s="944"/>
      <c r="AE99" s="944"/>
      <c r="AF99" s="944"/>
      <c r="AG99" s="944"/>
      <c r="AH99" s="944"/>
      <c r="AI99" s="944"/>
      <c r="AJ99" s="944"/>
      <c r="AK99" s="944"/>
      <c r="AL99" s="944"/>
      <c r="AM99" s="944"/>
      <c r="AN99" s="944"/>
      <c r="AO99" s="944"/>
      <c r="AP99" s="945"/>
      <c r="AQ99" s="126"/>
      <c r="AR99" s="911" t="s">
        <v>646</v>
      </c>
      <c r="AS99" s="944"/>
      <c r="AT99" s="944"/>
      <c r="AU99" s="944"/>
      <c r="AV99" s="944"/>
      <c r="AW99" s="944"/>
      <c r="AX99" s="944"/>
      <c r="AY99" s="944"/>
      <c r="AZ99" s="944"/>
      <c r="BA99" s="944"/>
      <c r="BB99" s="944"/>
      <c r="BC99" s="944"/>
      <c r="BD99" s="944"/>
      <c r="BE99" s="944"/>
      <c r="BF99" s="944"/>
      <c r="BG99" s="944"/>
      <c r="BH99" s="944"/>
      <c r="BI99" s="944"/>
      <c r="BJ99" s="945"/>
    </row>
    <row r="100" spans="1:62" s="1" customFormat="1" ht="13.9" customHeight="1" outlineLevel="1">
      <c r="A100" s="26"/>
      <c r="B100" s="16"/>
      <c r="C100" s="726" t="str">
        <f t="shared" si="56"/>
        <v>● Les risques sont-ils identifiés dans la ToC ?</v>
      </c>
      <c r="D100" s="727">
        <f t="shared" si="51"/>
        <v>0</v>
      </c>
      <c r="E100" s="727">
        <f t="shared" si="51"/>
        <v>0</v>
      </c>
      <c r="F100" s="727">
        <f t="shared" si="51"/>
        <v>0</v>
      </c>
      <c r="G100" s="727">
        <f t="shared" si="51"/>
        <v>0</v>
      </c>
      <c r="H100" s="727">
        <f t="shared" si="51"/>
        <v>0</v>
      </c>
      <c r="I100" s="727">
        <f t="shared" si="51"/>
        <v>0</v>
      </c>
      <c r="J100" s="727">
        <f t="shared" si="51"/>
        <v>0</v>
      </c>
      <c r="K100" s="727">
        <f t="shared" si="51"/>
        <v>0</v>
      </c>
      <c r="L100" s="727">
        <f t="shared" si="51"/>
        <v>0</v>
      </c>
      <c r="M100" s="727">
        <f t="shared" si="53"/>
        <v>0</v>
      </c>
      <c r="N100" s="727">
        <f t="shared" si="53"/>
        <v>0</v>
      </c>
      <c r="O100" s="727">
        <f t="shared" si="53"/>
        <v>0</v>
      </c>
      <c r="P100" s="727">
        <f t="shared" si="57"/>
        <v>0</v>
      </c>
      <c r="Q100" s="727">
        <f t="shared" si="58"/>
        <v>0</v>
      </c>
      <c r="R100" s="727">
        <f t="shared" si="59"/>
        <v>0</v>
      </c>
      <c r="S100" s="727">
        <f t="shared" si="60"/>
        <v>0</v>
      </c>
      <c r="T100" s="727">
        <f t="shared" si="61"/>
        <v>0</v>
      </c>
      <c r="U100" s="728">
        <f t="shared" si="62"/>
        <v>0</v>
      </c>
      <c r="V100" s="16"/>
      <c r="X100" s="911" t="s">
        <v>647</v>
      </c>
      <c r="Y100" s="944"/>
      <c r="Z100" s="944"/>
      <c r="AA100" s="944"/>
      <c r="AB100" s="944"/>
      <c r="AC100" s="944"/>
      <c r="AD100" s="944"/>
      <c r="AE100" s="944"/>
      <c r="AF100" s="944"/>
      <c r="AG100" s="944"/>
      <c r="AH100" s="944"/>
      <c r="AI100" s="944"/>
      <c r="AJ100" s="944"/>
      <c r="AK100" s="944"/>
      <c r="AL100" s="944"/>
      <c r="AM100" s="944"/>
      <c r="AN100" s="944"/>
      <c r="AO100" s="944"/>
      <c r="AP100" s="945"/>
      <c r="AQ100" s="126"/>
      <c r="AR100" s="911" t="s">
        <v>648</v>
      </c>
      <c r="AS100" s="944"/>
      <c r="AT100" s="944"/>
      <c r="AU100" s="944"/>
      <c r="AV100" s="944"/>
      <c r="AW100" s="944"/>
      <c r="AX100" s="944"/>
      <c r="AY100" s="944"/>
      <c r="AZ100" s="944"/>
      <c r="BA100" s="944"/>
      <c r="BB100" s="944"/>
      <c r="BC100" s="944"/>
      <c r="BD100" s="944"/>
      <c r="BE100" s="944"/>
      <c r="BF100" s="944"/>
      <c r="BG100" s="944"/>
      <c r="BH100" s="944"/>
      <c r="BI100" s="944"/>
      <c r="BJ100" s="945"/>
    </row>
    <row r="101" spans="1:62" s="1" customFormat="1" ht="94.9" customHeight="1" outlineLevel="1">
      <c r="A101" s="26"/>
      <c r="B101" s="16"/>
      <c r="C101" s="726" t="str">
        <f t="shared" si="56"/>
        <v>● Principe de Leave No-ONE Behind (LNOB) :
→ L'organisation s’est-elle assurée de ne pas passer à côté d’un  groupe vulnérable, même inconsciemment ?
→ Est-ce que la ToC inclut une réflexion sur des éventuelles contributions à des changements positifs sur des groupes vulnérables en dehors des groupes-cibles de l'outcome ?
→ La ToC prend-elle en compte  les effets négatifs potentiels sur des groupes vulnérables, d’une manière directe ou indirecte (par exemple par des collaborations avec d’autres acteurs, etc.) ?</v>
      </c>
      <c r="D101" s="727">
        <f t="shared" si="51"/>
        <v>0</v>
      </c>
      <c r="E101" s="727">
        <f t="shared" si="51"/>
        <v>0</v>
      </c>
      <c r="F101" s="727">
        <f t="shared" si="51"/>
        <v>0</v>
      </c>
      <c r="G101" s="727">
        <f t="shared" si="51"/>
        <v>0</v>
      </c>
      <c r="H101" s="727">
        <f t="shared" si="51"/>
        <v>0</v>
      </c>
      <c r="I101" s="727">
        <f t="shared" si="51"/>
        <v>0</v>
      </c>
      <c r="J101" s="727">
        <f t="shared" si="51"/>
        <v>0</v>
      </c>
      <c r="K101" s="727">
        <f t="shared" si="51"/>
        <v>0</v>
      </c>
      <c r="L101" s="727">
        <f t="shared" si="51"/>
        <v>0</v>
      </c>
      <c r="M101" s="727">
        <f t="shared" si="53"/>
        <v>0</v>
      </c>
      <c r="N101" s="727">
        <f t="shared" si="53"/>
        <v>0</v>
      </c>
      <c r="O101" s="727">
        <f t="shared" si="53"/>
        <v>0</v>
      </c>
      <c r="P101" s="727">
        <f t="shared" si="57"/>
        <v>0</v>
      </c>
      <c r="Q101" s="727">
        <f t="shared" si="58"/>
        <v>0</v>
      </c>
      <c r="R101" s="727">
        <f t="shared" si="59"/>
        <v>0</v>
      </c>
      <c r="S101" s="727">
        <f t="shared" si="60"/>
        <v>0</v>
      </c>
      <c r="T101" s="727">
        <f t="shared" si="61"/>
        <v>0</v>
      </c>
      <c r="U101" s="728">
        <f t="shared" si="62"/>
        <v>0</v>
      </c>
      <c r="V101" s="16"/>
      <c r="X101" s="911" t="s">
        <v>649</v>
      </c>
      <c r="Y101" s="944"/>
      <c r="Z101" s="944"/>
      <c r="AA101" s="944"/>
      <c r="AB101" s="944"/>
      <c r="AC101" s="944"/>
      <c r="AD101" s="944"/>
      <c r="AE101" s="944"/>
      <c r="AF101" s="944"/>
      <c r="AG101" s="944"/>
      <c r="AH101" s="944"/>
      <c r="AI101" s="944"/>
      <c r="AJ101" s="944"/>
      <c r="AK101" s="944"/>
      <c r="AL101" s="944"/>
      <c r="AM101" s="944"/>
      <c r="AN101" s="944"/>
      <c r="AO101" s="944"/>
      <c r="AP101" s="945"/>
      <c r="AQ101" s="126"/>
      <c r="AR101" s="911" t="s">
        <v>650</v>
      </c>
      <c r="AS101" s="944"/>
      <c r="AT101" s="944"/>
      <c r="AU101" s="944"/>
      <c r="AV101" s="944"/>
      <c r="AW101" s="944"/>
      <c r="AX101" s="944"/>
      <c r="AY101" s="944"/>
      <c r="AZ101" s="944"/>
      <c r="BA101" s="944"/>
      <c r="BB101" s="944"/>
      <c r="BC101" s="944"/>
      <c r="BD101" s="944"/>
      <c r="BE101" s="944"/>
      <c r="BF101" s="944"/>
      <c r="BG101" s="944"/>
      <c r="BH101" s="944"/>
      <c r="BI101" s="944"/>
      <c r="BJ101" s="945"/>
    </row>
    <row r="102" spans="1:62" s="1" customFormat="1" ht="80.45" customHeight="1" outlineLevel="1">
      <c r="A102" s="26"/>
      <c r="B102" s="16"/>
      <c r="C102" s="726" t="str">
        <f t="shared" si="56"/>
        <v>● Principe d'Interlinkages : 
→ La ToC identifie-t-elle les liens potentiels positifs et négatifs entre les ODD principaux et les cibles auxquels l’intervention contribue, avec d’autres ODD et leurs cibles ?
→ Le cas échéant, la stratégie a-t-elle été adaptée pour tirer parti des liens potentiels positifs, ou pour répondre aux liens potentiels négatifs (directement ou indirectement, par exemple par des collaborations avec d’autres acteurs, etc.) ?</v>
      </c>
      <c r="D102" s="727">
        <f t="shared" si="51"/>
        <v>0</v>
      </c>
      <c r="E102" s="727">
        <f t="shared" si="51"/>
        <v>0</v>
      </c>
      <c r="F102" s="727">
        <f t="shared" si="51"/>
        <v>0</v>
      </c>
      <c r="G102" s="727">
        <f t="shared" si="51"/>
        <v>0</v>
      </c>
      <c r="H102" s="727">
        <f t="shared" si="51"/>
        <v>0</v>
      </c>
      <c r="I102" s="727">
        <f t="shared" si="51"/>
        <v>0</v>
      </c>
      <c r="J102" s="727">
        <f t="shared" si="51"/>
        <v>0</v>
      </c>
      <c r="K102" s="727">
        <f t="shared" si="51"/>
        <v>0</v>
      </c>
      <c r="L102" s="727">
        <f t="shared" si="51"/>
        <v>0</v>
      </c>
      <c r="M102" s="727">
        <f t="shared" si="53"/>
        <v>0</v>
      </c>
      <c r="N102" s="727">
        <f t="shared" si="53"/>
        <v>0</v>
      </c>
      <c r="O102" s="727">
        <f t="shared" si="53"/>
        <v>0</v>
      </c>
      <c r="P102" s="727">
        <f t="shared" si="57"/>
        <v>0</v>
      </c>
      <c r="Q102" s="727">
        <f t="shared" si="58"/>
        <v>0</v>
      </c>
      <c r="R102" s="727">
        <f t="shared" si="59"/>
        <v>0</v>
      </c>
      <c r="S102" s="727">
        <f t="shared" si="60"/>
        <v>0</v>
      </c>
      <c r="T102" s="727">
        <f t="shared" si="61"/>
        <v>0</v>
      </c>
      <c r="U102" s="728">
        <f t="shared" si="62"/>
        <v>0</v>
      </c>
      <c r="V102" s="16"/>
      <c r="X102" s="911" t="s">
        <v>651</v>
      </c>
      <c r="Y102" s="944"/>
      <c r="Z102" s="944"/>
      <c r="AA102" s="944"/>
      <c r="AB102" s="944"/>
      <c r="AC102" s="944"/>
      <c r="AD102" s="944"/>
      <c r="AE102" s="944"/>
      <c r="AF102" s="944"/>
      <c r="AG102" s="944"/>
      <c r="AH102" s="944"/>
      <c r="AI102" s="944"/>
      <c r="AJ102" s="944"/>
      <c r="AK102" s="944"/>
      <c r="AL102" s="944"/>
      <c r="AM102" s="944"/>
      <c r="AN102" s="944"/>
      <c r="AO102" s="944"/>
      <c r="AP102" s="945"/>
      <c r="AQ102" s="126"/>
      <c r="AR102" s="911" t="s">
        <v>652</v>
      </c>
      <c r="AS102" s="944"/>
      <c r="AT102" s="944"/>
      <c r="AU102" s="944"/>
      <c r="AV102" s="944"/>
      <c r="AW102" s="944"/>
      <c r="AX102" s="944"/>
      <c r="AY102" s="944"/>
      <c r="AZ102" s="944"/>
      <c r="BA102" s="944"/>
      <c r="BB102" s="944"/>
      <c r="BC102" s="944"/>
      <c r="BD102" s="944"/>
      <c r="BE102" s="944"/>
      <c r="BF102" s="944"/>
      <c r="BG102" s="944"/>
      <c r="BH102" s="944"/>
      <c r="BI102" s="944"/>
      <c r="BJ102" s="945"/>
    </row>
    <row r="103" spans="1:62" s="1" customFormat="1" ht="13.9" customHeight="1" outlineLevel="1">
      <c r="A103" s="26"/>
      <c r="B103" s="16"/>
      <c r="C103" s="726" t="str">
        <f t="shared" si="56"/>
        <v>● L'organisation explique-t-elle comment la ToC sera utilisée dans le cadre de la mise en oeuvre et du suivi de l'outcome ?</v>
      </c>
      <c r="D103" s="727">
        <f t="shared" si="51"/>
        <v>0</v>
      </c>
      <c r="E103" s="727">
        <f t="shared" si="51"/>
        <v>0</v>
      </c>
      <c r="F103" s="727">
        <f t="shared" si="51"/>
        <v>0</v>
      </c>
      <c r="G103" s="727">
        <f t="shared" si="51"/>
        <v>0</v>
      </c>
      <c r="H103" s="727">
        <f t="shared" si="51"/>
        <v>0</v>
      </c>
      <c r="I103" s="727">
        <f t="shared" si="51"/>
        <v>0</v>
      </c>
      <c r="J103" s="727">
        <f t="shared" si="51"/>
        <v>0</v>
      </c>
      <c r="K103" s="727">
        <f t="shared" si="51"/>
        <v>0</v>
      </c>
      <c r="L103" s="727">
        <f t="shared" si="51"/>
        <v>0</v>
      </c>
      <c r="M103" s="727">
        <f t="shared" si="53"/>
        <v>0</v>
      </c>
      <c r="N103" s="727">
        <f t="shared" si="53"/>
        <v>0</v>
      </c>
      <c r="O103" s="727">
        <f t="shared" si="53"/>
        <v>0</v>
      </c>
      <c r="P103" s="727">
        <f t="shared" si="57"/>
        <v>0</v>
      </c>
      <c r="Q103" s="727">
        <f t="shared" si="58"/>
        <v>0</v>
      </c>
      <c r="R103" s="727">
        <f t="shared" si="59"/>
        <v>0</v>
      </c>
      <c r="S103" s="727">
        <f t="shared" si="60"/>
        <v>0</v>
      </c>
      <c r="T103" s="727">
        <f t="shared" si="61"/>
        <v>0</v>
      </c>
      <c r="U103" s="728">
        <f t="shared" si="62"/>
        <v>0</v>
      </c>
      <c r="V103" s="16"/>
      <c r="X103" s="911" t="s">
        <v>653</v>
      </c>
      <c r="Y103" s="944"/>
      <c r="Z103" s="944"/>
      <c r="AA103" s="944"/>
      <c r="AB103" s="944"/>
      <c r="AC103" s="944"/>
      <c r="AD103" s="944"/>
      <c r="AE103" s="944"/>
      <c r="AF103" s="944"/>
      <c r="AG103" s="944"/>
      <c r="AH103" s="944"/>
      <c r="AI103" s="944"/>
      <c r="AJ103" s="944"/>
      <c r="AK103" s="944"/>
      <c r="AL103" s="944"/>
      <c r="AM103" s="944"/>
      <c r="AN103" s="944"/>
      <c r="AO103" s="944"/>
      <c r="AP103" s="945"/>
      <c r="AQ103" s="126"/>
      <c r="AR103" s="911" t="s">
        <v>654</v>
      </c>
      <c r="AS103" s="944"/>
      <c r="AT103" s="944"/>
      <c r="AU103" s="944"/>
      <c r="AV103" s="944"/>
      <c r="AW103" s="944"/>
      <c r="AX103" s="944"/>
      <c r="AY103" s="944"/>
      <c r="AZ103" s="944"/>
      <c r="BA103" s="944"/>
      <c r="BB103" s="944"/>
      <c r="BC103" s="944"/>
      <c r="BD103" s="944"/>
      <c r="BE103" s="944"/>
      <c r="BF103" s="944"/>
      <c r="BG103" s="944"/>
      <c r="BH103" s="944"/>
      <c r="BI103" s="944"/>
      <c r="BJ103" s="945"/>
    </row>
    <row r="104" spans="1:62" s="1" customFormat="1" ht="12.75">
      <c r="A104" s="26"/>
      <c r="B104" s="16"/>
      <c r="C104" s="180" t="s">
        <v>162</v>
      </c>
      <c r="D104" s="424" t="str">
        <f t="shared" si="51"/>
        <v>Analyse des risques liés au contexte d'intervention de l'outcome :</v>
      </c>
      <c r="E104" s="424">
        <f t="shared" si="51"/>
        <v>0</v>
      </c>
      <c r="F104" s="424">
        <f t="shared" si="51"/>
        <v>0</v>
      </c>
      <c r="G104" s="424">
        <f t="shared" si="51"/>
        <v>0</v>
      </c>
      <c r="H104" s="424">
        <f t="shared" si="51"/>
        <v>0</v>
      </c>
      <c r="I104" s="424">
        <f t="shared" si="51"/>
        <v>0</v>
      </c>
      <c r="J104" s="424">
        <f t="shared" si="51"/>
        <v>0</v>
      </c>
      <c r="K104" s="424">
        <f t="shared" si="51"/>
        <v>0</v>
      </c>
      <c r="L104" s="424">
        <f t="shared" si="51"/>
        <v>0</v>
      </c>
      <c r="M104" s="424">
        <f t="shared" si="53"/>
        <v>0</v>
      </c>
      <c r="N104" s="424">
        <f t="shared" si="53"/>
        <v>0</v>
      </c>
      <c r="O104" s="424">
        <f t="shared" si="53"/>
        <v>0</v>
      </c>
      <c r="P104" s="706" t="s">
        <v>200</v>
      </c>
      <c r="Q104" s="706"/>
      <c r="R104" s="706"/>
      <c r="S104" s="707" t="b">
        <f>IF(P104="Insuffisant / Onvoldoende",1,IF(P104="Faible / Zwak",2,IF(P104="Suffisant / Voldoende",3,IF(P104="Bon / Goed",4,IF(P104="Très bon / Zeer goed",5)))))</f>
        <v>0</v>
      </c>
      <c r="T104" s="708"/>
      <c r="U104" s="709"/>
      <c r="V104" s="16"/>
      <c r="X104" s="179" t="s">
        <v>162</v>
      </c>
      <c r="Y104" s="317" t="s">
        <v>655</v>
      </c>
      <c r="Z104" s="317"/>
      <c r="AA104" s="317"/>
      <c r="AB104" s="317"/>
      <c r="AC104" s="317"/>
      <c r="AD104" s="317"/>
      <c r="AE104" s="317"/>
      <c r="AF104" s="317"/>
      <c r="AG104" s="317"/>
      <c r="AH104" s="317"/>
      <c r="AI104" s="317"/>
      <c r="AJ104" s="317"/>
      <c r="AK104" s="655" t="s">
        <v>508</v>
      </c>
      <c r="AL104" s="655"/>
      <c r="AM104" s="655"/>
      <c r="AN104" s="947" t="b">
        <f>IF(AK104="Insuffisant",1,IF(AK104="Faible",2,IF(AK104="Suffisant",3,IF(AK104="Bon",4,IF(AK104="Très bon",5)))))</f>
        <v>0</v>
      </c>
      <c r="AO104" s="362"/>
      <c r="AP104" s="948"/>
      <c r="AQ104" s="126"/>
      <c r="AR104" s="179" t="s">
        <v>162</v>
      </c>
      <c r="AS104" s="317" t="s">
        <v>656</v>
      </c>
      <c r="AT104" s="317"/>
      <c r="AU104" s="317"/>
      <c r="AV104" s="317"/>
      <c r="AW104" s="317"/>
      <c r="AX104" s="317"/>
      <c r="AY104" s="317"/>
      <c r="AZ104" s="317"/>
      <c r="BA104" s="317"/>
      <c r="BB104" s="317"/>
      <c r="BC104" s="317"/>
      <c r="BD104" s="317"/>
      <c r="BE104" s="655" t="s">
        <v>508</v>
      </c>
      <c r="BF104" s="655"/>
      <c r="BG104" s="655"/>
      <c r="BH104" s="947" t="b">
        <f>IF(BE104="Insuffisant",1,IF(BE104="Faible",2,IF(BE104="Suffisant",3,IF(BE104="Bon",4,IF(BE104="Très bon",5)))))</f>
        <v>0</v>
      </c>
      <c r="BI104" s="362"/>
      <c r="BJ104" s="948"/>
    </row>
    <row r="105" spans="1:62" s="1" customFormat="1" ht="13.9" customHeight="1" outlineLevel="1">
      <c r="A105" s="26"/>
      <c r="B105" s="16"/>
      <c r="C105" s="726" t="str">
        <f>IF($U$2="FR",X105,IF($U$2="NL",AR105))</f>
        <v>● Les hypothèses et les risques spécifiques au contexte d'intervention ont-ils été correctement identifiés et analysés ?</v>
      </c>
      <c r="D105" s="727">
        <f t="shared" si="51"/>
        <v>0</v>
      </c>
      <c r="E105" s="727">
        <f t="shared" si="51"/>
        <v>0</v>
      </c>
      <c r="F105" s="727">
        <f t="shared" si="51"/>
        <v>0</v>
      </c>
      <c r="G105" s="727">
        <f t="shared" si="51"/>
        <v>0</v>
      </c>
      <c r="H105" s="727">
        <f t="shared" si="51"/>
        <v>0</v>
      </c>
      <c r="I105" s="727">
        <f t="shared" si="51"/>
        <v>0</v>
      </c>
      <c r="J105" s="727">
        <f t="shared" si="51"/>
        <v>0</v>
      </c>
      <c r="K105" s="727">
        <f t="shared" si="51"/>
        <v>0</v>
      </c>
      <c r="L105" s="727">
        <f t="shared" si="51"/>
        <v>0</v>
      </c>
      <c r="M105" s="727">
        <f t="shared" si="53"/>
        <v>0</v>
      </c>
      <c r="N105" s="727">
        <f t="shared" si="53"/>
        <v>0</v>
      </c>
      <c r="O105" s="727">
        <f t="shared" si="53"/>
        <v>0</v>
      </c>
      <c r="P105" s="727">
        <f t="shared" ref="P105:U107" si="63">IF($U$2="FR",AK105,IF($U$2="NL",BE105))</f>
        <v>0</v>
      </c>
      <c r="Q105" s="727">
        <f t="shared" si="63"/>
        <v>0</v>
      </c>
      <c r="R105" s="727">
        <f t="shared" si="63"/>
        <v>0</v>
      </c>
      <c r="S105" s="727">
        <f t="shared" si="63"/>
        <v>0</v>
      </c>
      <c r="T105" s="727">
        <f t="shared" si="63"/>
        <v>0</v>
      </c>
      <c r="U105" s="728">
        <f t="shared" si="63"/>
        <v>0</v>
      </c>
      <c r="V105" s="16"/>
      <c r="X105" s="911" t="s">
        <v>657</v>
      </c>
      <c r="Y105" s="944"/>
      <c r="Z105" s="944"/>
      <c r="AA105" s="944"/>
      <c r="AB105" s="944"/>
      <c r="AC105" s="944"/>
      <c r="AD105" s="944"/>
      <c r="AE105" s="944"/>
      <c r="AF105" s="944"/>
      <c r="AG105" s="944"/>
      <c r="AH105" s="944"/>
      <c r="AI105" s="944"/>
      <c r="AJ105" s="944"/>
      <c r="AK105" s="944"/>
      <c r="AL105" s="944"/>
      <c r="AM105" s="944"/>
      <c r="AN105" s="944"/>
      <c r="AO105" s="944"/>
      <c r="AP105" s="945"/>
      <c r="AQ105" s="126"/>
      <c r="AR105" s="911" t="s">
        <v>658</v>
      </c>
      <c r="AS105" s="944"/>
      <c r="AT105" s="944"/>
      <c r="AU105" s="944"/>
      <c r="AV105" s="944"/>
      <c r="AW105" s="944"/>
      <c r="AX105" s="944"/>
      <c r="AY105" s="944"/>
      <c r="AZ105" s="944"/>
      <c r="BA105" s="944"/>
      <c r="BB105" s="944"/>
      <c r="BC105" s="944"/>
      <c r="BD105" s="944"/>
      <c r="BE105" s="944"/>
      <c r="BF105" s="944"/>
      <c r="BG105" s="944"/>
      <c r="BH105" s="944"/>
      <c r="BI105" s="944"/>
      <c r="BJ105" s="945"/>
    </row>
    <row r="106" spans="1:62" s="1" customFormat="1" ht="60" customHeight="1" outlineLevel="1">
      <c r="A106" s="26"/>
      <c r="B106" s="16"/>
      <c r="C106" s="726" t="str">
        <f>IF($U$2="FR",X106,IF($U$2="NL",AR106))</f>
        <v>● Intégration des principes liés aux ODD : 
→ L'analyse des risques observe-t-elle les potentiels impacts négatifs ou effets d’exclusion de l’action (notamment au niveau des groupes vulnérables) ?
→ L'analyse des risques observe-t-elle les interactions négatives entre certains ODD (ou leurs cibles) ?</v>
      </c>
      <c r="D106" s="727">
        <f t="shared" si="51"/>
        <v>0</v>
      </c>
      <c r="E106" s="727">
        <f t="shared" si="51"/>
        <v>0</v>
      </c>
      <c r="F106" s="727">
        <f t="shared" si="51"/>
        <v>0</v>
      </c>
      <c r="G106" s="727">
        <f t="shared" si="51"/>
        <v>0</v>
      </c>
      <c r="H106" s="727">
        <f t="shared" si="51"/>
        <v>0</v>
      </c>
      <c r="I106" s="727">
        <f t="shared" si="51"/>
        <v>0</v>
      </c>
      <c r="J106" s="727">
        <f t="shared" si="51"/>
        <v>0</v>
      </c>
      <c r="K106" s="727">
        <f t="shared" si="51"/>
        <v>0</v>
      </c>
      <c r="L106" s="727">
        <f t="shared" si="51"/>
        <v>0</v>
      </c>
      <c r="M106" s="727">
        <f t="shared" si="53"/>
        <v>0</v>
      </c>
      <c r="N106" s="727">
        <f t="shared" si="53"/>
        <v>0</v>
      </c>
      <c r="O106" s="727">
        <f t="shared" si="53"/>
        <v>0</v>
      </c>
      <c r="P106" s="727">
        <f t="shared" si="63"/>
        <v>0</v>
      </c>
      <c r="Q106" s="727">
        <f t="shared" si="63"/>
        <v>0</v>
      </c>
      <c r="R106" s="727">
        <f t="shared" si="63"/>
        <v>0</v>
      </c>
      <c r="S106" s="727">
        <f t="shared" si="63"/>
        <v>0</v>
      </c>
      <c r="T106" s="727">
        <f t="shared" si="63"/>
        <v>0</v>
      </c>
      <c r="U106" s="728">
        <f t="shared" si="63"/>
        <v>0</v>
      </c>
      <c r="V106" s="16"/>
      <c r="X106" s="911" t="s">
        <v>659</v>
      </c>
      <c r="Y106" s="944"/>
      <c r="Z106" s="944"/>
      <c r="AA106" s="944"/>
      <c r="AB106" s="944"/>
      <c r="AC106" s="944"/>
      <c r="AD106" s="944"/>
      <c r="AE106" s="944"/>
      <c r="AF106" s="944"/>
      <c r="AG106" s="944"/>
      <c r="AH106" s="944"/>
      <c r="AI106" s="944"/>
      <c r="AJ106" s="944"/>
      <c r="AK106" s="944"/>
      <c r="AL106" s="944"/>
      <c r="AM106" s="944"/>
      <c r="AN106" s="944"/>
      <c r="AO106" s="944"/>
      <c r="AP106" s="945"/>
      <c r="AQ106" s="126"/>
      <c r="AR106" s="911" t="s">
        <v>660</v>
      </c>
      <c r="AS106" s="944"/>
      <c r="AT106" s="944"/>
      <c r="AU106" s="944"/>
      <c r="AV106" s="944"/>
      <c r="AW106" s="944"/>
      <c r="AX106" s="944"/>
      <c r="AY106" s="944"/>
      <c r="AZ106" s="944"/>
      <c r="BA106" s="944"/>
      <c r="BB106" s="944"/>
      <c r="BC106" s="944"/>
      <c r="BD106" s="944"/>
      <c r="BE106" s="944"/>
      <c r="BF106" s="944"/>
      <c r="BG106" s="944"/>
      <c r="BH106" s="944"/>
      <c r="BI106" s="944"/>
      <c r="BJ106" s="945"/>
    </row>
    <row r="107" spans="1:62" s="1" customFormat="1" ht="13.9" customHeight="1" outlineLevel="1">
      <c r="A107" s="26"/>
      <c r="B107" s="16"/>
      <c r="C107" s="726" t="str">
        <f>IF($U$2="FR",X107,IF($U$2="NL",AR107))</f>
        <v>● Des mesures ont-elles été envisagées pour prévenir ces risques ou en réduire l'impact ?</v>
      </c>
      <c r="D107" s="727">
        <f t="shared" si="51"/>
        <v>0</v>
      </c>
      <c r="E107" s="727">
        <f t="shared" si="51"/>
        <v>0</v>
      </c>
      <c r="F107" s="727">
        <f t="shared" si="51"/>
        <v>0</v>
      </c>
      <c r="G107" s="727">
        <f t="shared" si="51"/>
        <v>0</v>
      </c>
      <c r="H107" s="727">
        <f t="shared" si="51"/>
        <v>0</v>
      </c>
      <c r="I107" s="727">
        <f t="shared" si="51"/>
        <v>0</v>
      </c>
      <c r="J107" s="727">
        <f t="shared" si="51"/>
        <v>0</v>
      </c>
      <c r="K107" s="727">
        <f t="shared" si="51"/>
        <v>0</v>
      </c>
      <c r="L107" s="727">
        <f t="shared" si="51"/>
        <v>0</v>
      </c>
      <c r="M107" s="727">
        <f t="shared" si="53"/>
        <v>0</v>
      </c>
      <c r="N107" s="727">
        <f t="shared" si="53"/>
        <v>0</v>
      </c>
      <c r="O107" s="727">
        <f t="shared" si="53"/>
        <v>0</v>
      </c>
      <c r="P107" s="727">
        <f t="shared" si="63"/>
        <v>0</v>
      </c>
      <c r="Q107" s="727">
        <f t="shared" si="63"/>
        <v>0</v>
      </c>
      <c r="R107" s="727">
        <f t="shared" si="63"/>
        <v>0</v>
      </c>
      <c r="S107" s="727">
        <f t="shared" si="63"/>
        <v>0</v>
      </c>
      <c r="T107" s="727">
        <f t="shared" si="63"/>
        <v>0</v>
      </c>
      <c r="U107" s="728">
        <f t="shared" si="63"/>
        <v>0</v>
      </c>
      <c r="V107" s="16"/>
      <c r="X107" s="911" t="s">
        <v>661</v>
      </c>
      <c r="Y107" s="944"/>
      <c r="Z107" s="944"/>
      <c r="AA107" s="944"/>
      <c r="AB107" s="944"/>
      <c r="AC107" s="944"/>
      <c r="AD107" s="944"/>
      <c r="AE107" s="944"/>
      <c r="AF107" s="944"/>
      <c r="AG107" s="944"/>
      <c r="AH107" s="944"/>
      <c r="AI107" s="944"/>
      <c r="AJ107" s="944"/>
      <c r="AK107" s="944"/>
      <c r="AL107" s="944"/>
      <c r="AM107" s="944"/>
      <c r="AN107" s="944"/>
      <c r="AO107" s="944"/>
      <c r="AP107" s="945"/>
      <c r="AQ107" s="126"/>
      <c r="AR107" s="911" t="s">
        <v>662</v>
      </c>
      <c r="AS107" s="944"/>
      <c r="AT107" s="944"/>
      <c r="AU107" s="944"/>
      <c r="AV107" s="944"/>
      <c r="AW107" s="944"/>
      <c r="AX107" s="944"/>
      <c r="AY107" s="944"/>
      <c r="AZ107" s="944"/>
      <c r="BA107" s="944"/>
      <c r="BB107" s="944"/>
      <c r="BC107" s="944"/>
      <c r="BD107" s="944"/>
      <c r="BE107" s="944"/>
      <c r="BF107" s="944"/>
      <c r="BG107" s="944"/>
      <c r="BH107" s="944"/>
      <c r="BI107" s="944"/>
      <c r="BJ107" s="945"/>
    </row>
    <row r="108" spans="1:62" s="1" customFormat="1" ht="12.75">
      <c r="A108" s="26"/>
      <c r="B108" s="16"/>
      <c r="C108" s="180" t="s">
        <v>346</v>
      </c>
      <c r="D108" s="424" t="str">
        <f t="shared" si="51"/>
        <v>Efficacité de la stratégie :</v>
      </c>
      <c r="E108" s="424">
        <f t="shared" si="51"/>
        <v>0</v>
      </c>
      <c r="F108" s="424">
        <f t="shared" si="51"/>
        <v>0</v>
      </c>
      <c r="G108" s="424">
        <f t="shared" si="51"/>
        <v>0</v>
      </c>
      <c r="H108" s="424">
        <f t="shared" si="51"/>
        <v>0</v>
      </c>
      <c r="I108" s="424">
        <f t="shared" si="51"/>
        <v>0</v>
      </c>
      <c r="J108" s="424">
        <f t="shared" si="51"/>
        <v>0</v>
      </c>
      <c r="K108" s="424">
        <f t="shared" si="51"/>
        <v>0</v>
      </c>
      <c r="L108" s="424">
        <f t="shared" si="51"/>
        <v>0</v>
      </c>
      <c r="M108" s="424">
        <f t="shared" si="53"/>
        <v>0</v>
      </c>
      <c r="N108" s="424">
        <f t="shared" si="53"/>
        <v>0</v>
      </c>
      <c r="O108" s="424">
        <f t="shared" si="53"/>
        <v>0</v>
      </c>
      <c r="P108" s="706" t="s">
        <v>200</v>
      </c>
      <c r="Q108" s="706"/>
      <c r="R108" s="706"/>
      <c r="S108" s="707" t="b">
        <f>IF(P108="Insuffisant / Onvoldoende",1,IF(P108="Faible / Zwak",2,IF(P108="Suffisant / Voldoende",3,IF(P108="Bon / Goed",4,IF(P108="Très bon / Zeer goed",5)))))</f>
        <v>0</v>
      </c>
      <c r="T108" s="708"/>
      <c r="U108" s="709"/>
      <c r="V108" s="16"/>
      <c r="X108" s="179" t="s">
        <v>346</v>
      </c>
      <c r="Y108" s="317" t="s">
        <v>663</v>
      </c>
      <c r="Z108" s="317"/>
      <c r="AA108" s="317"/>
      <c r="AB108" s="317"/>
      <c r="AC108" s="317"/>
      <c r="AD108" s="317"/>
      <c r="AE108" s="317"/>
      <c r="AF108" s="317"/>
      <c r="AG108" s="317"/>
      <c r="AH108" s="317"/>
      <c r="AI108" s="317"/>
      <c r="AJ108" s="317"/>
      <c r="AK108" s="655" t="s">
        <v>508</v>
      </c>
      <c r="AL108" s="655"/>
      <c r="AM108" s="655"/>
      <c r="AN108" s="947" t="b">
        <f>IF(AK108="Insuffisant",1,IF(AK108="Faible",2,IF(AK108="Suffisant",3,IF(AK108="Bon",4,IF(AK108="Très bon",5)))))</f>
        <v>0</v>
      </c>
      <c r="AO108" s="362"/>
      <c r="AP108" s="948"/>
      <c r="AQ108" s="126"/>
      <c r="AR108" s="179" t="s">
        <v>346</v>
      </c>
      <c r="AS108" s="317" t="s">
        <v>664</v>
      </c>
      <c r="AT108" s="317"/>
      <c r="AU108" s="317"/>
      <c r="AV108" s="317"/>
      <c r="AW108" s="317"/>
      <c r="AX108" s="317"/>
      <c r="AY108" s="317"/>
      <c r="AZ108" s="317"/>
      <c r="BA108" s="317"/>
      <c r="BB108" s="317"/>
      <c r="BC108" s="317"/>
      <c r="BD108" s="317"/>
      <c r="BE108" s="655" t="s">
        <v>508</v>
      </c>
      <c r="BF108" s="655"/>
      <c r="BG108" s="655"/>
      <c r="BH108" s="947" t="b">
        <f>IF(BE108="Insuffisant",1,IF(BE108="Faible",2,IF(BE108="Suffisant",3,IF(BE108="Bon",4,IF(BE108="Très bon",5)))))</f>
        <v>0</v>
      </c>
      <c r="BI108" s="362"/>
      <c r="BJ108" s="948"/>
    </row>
    <row r="109" spans="1:62" s="1" customFormat="1" ht="13.9" customHeight="1" outlineLevel="1">
      <c r="A109" s="26"/>
      <c r="B109" s="16"/>
      <c r="C109" s="726" t="str">
        <f t="shared" ref="C109:C117" si="64">IF($U$2="FR",X109,IF($U$2="NL",AR109))</f>
        <v>● L'outcome et les résultats attendus sont-ils réalistes ?</v>
      </c>
      <c r="D109" s="727">
        <f t="shared" ref="D109:D124" si="65">IF($U$2="FR",Y109,IF($U$2="NL",AS109))</f>
        <v>0</v>
      </c>
      <c r="E109" s="727">
        <f t="shared" ref="E109:E124" si="66">IF($U$2="FR",Z109,IF($U$2="NL",AT109))</f>
        <v>0</v>
      </c>
      <c r="F109" s="727">
        <f t="shared" ref="F109:F124" si="67">IF($U$2="FR",AA109,IF($U$2="NL",AU109))</f>
        <v>0</v>
      </c>
      <c r="G109" s="727">
        <f t="shared" ref="G109:G124" si="68">IF($U$2="FR",AB109,IF($U$2="NL",AV109))</f>
        <v>0</v>
      </c>
      <c r="H109" s="727">
        <f t="shared" ref="H109:H124" si="69">IF($U$2="FR",AC109,IF($U$2="NL",AW109))</f>
        <v>0</v>
      </c>
      <c r="I109" s="727">
        <f t="shared" ref="I109:I124" si="70">IF($U$2="FR",AD109,IF($U$2="NL",AX109))</f>
        <v>0</v>
      </c>
      <c r="J109" s="727">
        <f t="shared" ref="J109:J124" si="71">IF($U$2="FR",AE109,IF($U$2="NL",AY109))</f>
        <v>0</v>
      </c>
      <c r="K109" s="727">
        <f t="shared" ref="K109:K124" si="72">IF($U$2="FR",AF109,IF($U$2="NL",AZ109))</f>
        <v>0</v>
      </c>
      <c r="L109" s="727">
        <f t="shared" ref="L109:L124" si="73">IF($U$2="FR",AG109,IF($U$2="NL",BA109))</f>
        <v>0</v>
      </c>
      <c r="M109" s="727">
        <f t="shared" si="53"/>
        <v>0</v>
      </c>
      <c r="N109" s="727">
        <f t="shared" si="53"/>
        <v>0</v>
      </c>
      <c r="O109" s="727">
        <f t="shared" si="53"/>
        <v>0</v>
      </c>
      <c r="P109" s="727">
        <f t="shared" ref="P109:P117" si="74">IF($U$2="FR",AK109,IF($U$2="NL",BE109))</f>
        <v>0</v>
      </c>
      <c r="Q109" s="727">
        <f t="shared" ref="Q109:Q117" si="75">IF($U$2="FR",AL109,IF($U$2="NL",BF109))</f>
        <v>0</v>
      </c>
      <c r="R109" s="727">
        <f t="shared" ref="R109:R117" si="76">IF($U$2="FR",AM109,IF($U$2="NL",BG109))</f>
        <v>0</v>
      </c>
      <c r="S109" s="727">
        <f t="shared" ref="S109:S117" si="77">IF($U$2="FR",AN109,IF($U$2="NL",BH109))</f>
        <v>0</v>
      </c>
      <c r="T109" s="727">
        <f t="shared" ref="T109:T117" si="78">IF($U$2="FR",AO109,IF($U$2="NL",BI109))</f>
        <v>0</v>
      </c>
      <c r="U109" s="728">
        <f t="shared" ref="U109:U117" si="79">IF($U$2="FR",AP109,IF($U$2="NL",BJ109))</f>
        <v>0</v>
      </c>
      <c r="V109" s="16"/>
      <c r="X109" s="911" t="s">
        <v>665</v>
      </c>
      <c r="Y109" s="944"/>
      <c r="Z109" s="944"/>
      <c r="AA109" s="944"/>
      <c r="AB109" s="944"/>
      <c r="AC109" s="944"/>
      <c r="AD109" s="944"/>
      <c r="AE109" s="944"/>
      <c r="AF109" s="944"/>
      <c r="AG109" s="944"/>
      <c r="AH109" s="944"/>
      <c r="AI109" s="944"/>
      <c r="AJ109" s="944"/>
      <c r="AK109" s="944"/>
      <c r="AL109" s="944"/>
      <c r="AM109" s="944"/>
      <c r="AN109" s="944"/>
      <c r="AO109" s="944"/>
      <c r="AP109" s="945"/>
      <c r="AQ109" s="126"/>
      <c r="AR109" s="911" t="s">
        <v>666</v>
      </c>
      <c r="AS109" s="944"/>
      <c r="AT109" s="944"/>
      <c r="AU109" s="944"/>
      <c r="AV109" s="944"/>
      <c r="AW109" s="944"/>
      <c r="AX109" s="944"/>
      <c r="AY109" s="944"/>
      <c r="AZ109" s="944"/>
      <c r="BA109" s="944"/>
      <c r="BB109" s="944"/>
      <c r="BC109" s="944"/>
      <c r="BD109" s="944"/>
      <c r="BE109" s="944"/>
      <c r="BF109" s="944"/>
      <c r="BG109" s="944"/>
      <c r="BH109" s="944"/>
      <c r="BI109" s="944"/>
      <c r="BJ109" s="945"/>
    </row>
    <row r="110" spans="1:62" s="1" customFormat="1" ht="30" customHeight="1" outlineLevel="1">
      <c r="A110" s="26"/>
      <c r="B110" s="16"/>
      <c r="C110" s="726" t="str">
        <f t="shared" si="64"/>
        <v>● L'outcome sera-t-il réalisé par l'atteinte des résultats identifiés, et les résultats attendus sont-ils attribuables à l'outcome ?</v>
      </c>
      <c r="D110" s="727">
        <f t="shared" si="65"/>
        <v>0</v>
      </c>
      <c r="E110" s="727">
        <f t="shared" si="66"/>
        <v>0</v>
      </c>
      <c r="F110" s="727">
        <f t="shared" si="67"/>
        <v>0</v>
      </c>
      <c r="G110" s="727">
        <f t="shared" si="68"/>
        <v>0</v>
      </c>
      <c r="H110" s="727">
        <f t="shared" si="69"/>
        <v>0</v>
      </c>
      <c r="I110" s="727">
        <f t="shared" si="70"/>
        <v>0</v>
      </c>
      <c r="J110" s="727">
        <f t="shared" si="71"/>
        <v>0</v>
      </c>
      <c r="K110" s="727">
        <f t="shared" si="72"/>
        <v>0</v>
      </c>
      <c r="L110" s="727">
        <f t="shared" si="73"/>
        <v>0</v>
      </c>
      <c r="M110" s="727">
        <f t="shared" ref="M110:M124" si="80">IF($U$2="FR",AH110,IF($U$2="NL",BB110))</f>
        <v>0</v>
      </c>
      <c r="N110" s="727">
        <f t="shared" ref="N110:N124" si="81">IF($U$2="FR",AI110,IF($U$2="NL",BC110))</f>
        <v>0</v>
      </c>
      <c r="O110" s="727">
        <f t="shared" ref="O110:O124" si="82">IF($U$2="FR",AJ110,IF($U$2="NL",BD110))</f>
        <v>0</v>
      </c>
      <c r="P110" s="727">
        <f t="shared" si="74"/>
        <v>0</v>
      </c>
      <c r="Q110" s="727">
        <f t="shared" si="75"/>
        <v>0</v>
      </c>
      <c r="R110" s="727">
        <f t="shared" si="76"/>
        <v>0</v>
      </c>
      <c r="S110" s="727">
        <f t="shared" si="77"/>
        <v>0</v>
      </c>
      <c r="T110" s="727">
        <f t="shared" si="78"/>
        <v>0</v>
      </c>
      <c r="U110" s="728">
        <f t="shared" si="79"/>
        <v>0</v>
      </c>
      <c r="V110" s="16"/>
      <c r="X110" s="911" t="s">
        <v>667</v>
      </c>
      <c r="Y110" s="944"/>
      <c r="Z110" s="944"/>
      <c r="AA110" s="944"/>
      <c r="AB110" s="944"/>
      <c r="AC110" s="944"/>
      <c r="AD110" s="944"/>
      <c r="AE110" s="944"/>
      <c r="AF110" s="944"/>
      <c r="AG110" s="944"/>
      <c r="AH110" s="944"/>
      <c r="AI110" s="944"/>
      <c r="AJ110" s="944"/>
      <c r="AK110" s="944"/>
      <c r="AL110" s="944"/>
      <c r="AM110" s="944"/>
      <c r="AN110" s="944"/>
      <c r="AO110" s="944"/>
      <c r="AP110" s="945"/>
      <c r="AQ110" s="126"/>
      <c r="AR110" s="911" t="s">
        <v>668</v>
      </c>
      <c r="AS110" s="944"/>
      <c r="AT110" s="944"/>
      <c r="AU110" s="944"/>
      <c r="AV110" s="944"/>
      <c r="AW110" s="944"/>
      <c r="AX110" s="944"/>
      <c r="AY110" s="944"/>
      <c r="AZ110" s="944"/>
      <c r="BA110" s="944"/>
      <c r="BB110" s="944"/>
      <c r="BC110" s="944"/>
      <c r="BD110" s="944"/>
      <c r="BE110" s="944"/>
      <c r="BF110" s="944"/>
      <c r="BG110" s="944"/>
      <c r="BH110" s="944"/>
      <c r="BI110" s="944"/>
      <c r="BJ110" s="945"/>
    </row>
    <row r="111" spans="1:62" s="1" customFormat="1" ht="13.9" customHeight="1" outlineLevel="1">
      <c r="A111" s="26"/>
      <c r="B111" s="16"/>
      <c r="C111" s="726" t="str">
        <f t="shared" si="64"/>
        <v>● L'outcome et les résultats attendus sont-ils cohérents avec la théorie du changement présentée ?</v>
      </c>
      <c r="D111" s="727">
        <f t="shared" si="65"/>
        <v>0</v>
      </c>
      <c r="E111" s="727">
        <f t="shared" si="66"/>
        <v>0</v>
      </c>
      <c r="F111" s="727">
        <f t="shared" si="67"/>
        <v>0</v>
      </c>
      <c r="G111" s="727">
        <f t="shared" si="68"/>
        <v>0</v>
      </c>
      <c r="H111" s="727">
        <f t="shared" si="69"/>
        <v>0</v>
      </c>
      <c r="I111" s="727">
        <f t="shared" si="70"/>
        <v>0</v>
      </c>
      <c r="J111" s="727">
        <f t="shared" si="71"/>
        <v>0</v>
      </c>
      <c r="K111" s="727">
        <f t="shared" si="72"/>
        <v>0</v>
      </c>
      <c r="L111" s="727">
        <f t="shared" si="73"/>
        <v>0</v>
      </c>
      <c r="M111" s="727">
        <f t="shared" si="80"/>
        <v>0</v>
      </c>
      <c r="N111" s="727">
        <f t="shared" si="81"/>
        <v>0</v>
      </c>
      <c r="O111" s="727">
        <f t="shared" si="82"/>
        <v>0</v>
      </c>
      <c r="P111" s="727">
        <f t="shared" si="74"/>
        <v>0</v>
      </c>
      <c r="Q111" s="727">
        <f t="shared" si="75"/>
        <v>0</v>
      </c>
      <c r="R111" s="727">
        <f t="shared" si="76"/>
        <v>0</v>
      </c>
      <c r="S111" s="727">
        <f t="shared" si="77"/>
        <v>0</v>
      </c>
      <c r="T111" s="727">
        <f t="shared" si="78"/>
        <v>0</v>
      </c>
      <c r="U111" s="728">
        <f t="shared" si="79"/>
        <v>0</v>
      </c>
      <c r="V111" s="16"/>
      <c r="X111" s="911" t="s">
        <v>669</v>
      </c>
      <c r="Y111" s="944"/>
      <c r="Z111" s="944"/>
      <c r="AA111" s="944"/>
      <c r="AB111" s="944"/>
      <c r="AC111" s="944"/>
      <c r="AD111" s="944"/>
      <c r="AE111" s="944"/>
      <c r="AF111" s="944"/>
      <c r="AG111" s="944"/>
      <c r="AH111" s="944"/>
      <c r="AI111" s="944"/>
      <c r="AJ111" s="944"/>
      <c r="AK111" s="944"/>
      <c r="AL111" s="944"/>
      <c r="AM111" s="944"/>
      <c r="AN111" s="944"/>
      <c r="AO111" s="944"/>
      <c r="AP111" s="945"/>
      <c r="AQ111" s="126"/>
      <c r="AR111" s="911" t="s">
        <v>670</v>
      </c>
      <c r="AS111" s="944"/>
      <c r="AT111" s="944"/>
      <c r="AU111" s="944"/>
      <c r="AV111" s="944"/>
      <c r="AW111" s="944"/>
      <c r="AX111" s="944"/>
      <c r="AY111" s="944"/>
      <c r="AZ111" s="944"/>
      <c r="BA111" s="944"/>
      <c r="BB111" s="944"/>
      <c r="BC111" s="944"/>
      <c r="BD111" s="944"/>
      <c r="BE111" s="944"/>
      <c r="BF111" s="944"/>
      <c r="BG111" s="944"/>
      <c r="BH111" s="944"/>
      <c r="BI111" s="944"/>
      <c r="BJ111" s="945"/>
    </row>
    <row r="112" spans="1:62" s="1" customFormat="1" ht="30" customHeight="1" outlineLevel="1">
      <c r="A112" s="26"/>
      <c r="B112" s="16"/>
      <c r="C112" s="726" t="str">
        <f t="shared" si="64"/>
        <v>● La typologie des activités est-elle cohérente avec la stratégie et est-elle de nature à permettre l'atteinte des résultats visés et de l'outcome ?</v>
      </c>
      <c r="D112" s="727">
        <f t="shared" si="65"/>
        <v>0</v>
      </c>
      <c r="E112" s="727">
        <f t="shared" si="66"/>
        <v>0</v>
      </c>
      <c r="F112" s="727">
        <f t="shared" si="67"/>
        <v>0</v>
      </c>
      <c r="G112" s="727">
        <f t="shared" si="68"/>
        <v>0</v>
      </c>
      <c r="H112" s="727">
        <f t="shared" si="69"/>
        <v>0</v>
      </c>
      <c r="I112" s="727">
        <f t="shared" si="70"/>
        <v>0</v>
      </c>
      <c r="J112" s="727">
        <f t="shared" si="71"/>
        <v>0</v>
      </c>
      <c r="K112" s="727">
        <f t="shared" si="72"/>
        <v>0</v>
      </c>
      <c r="L112" s="727">
        <f t="shared" si="73"/>
        <v>0</v>
      </c>
      <c r="M112" s="727">
        <f t="shared" si="80"/>
        <v>0</v>
      </c>
      <c r="N112" s="727">
        <f t="shared" si="81"/>
        <v>0</v>
      </c>
      <c r="O112" s="727">
        <f t="shared" si="82"/>
        <v>0</v>
      </c>
      <c r="P112" s="727">
        <f t="shared" si="74"/>
        <v>0</v>
      </c>
      <c r="Q112" s="727">
        <f t="shared" si="75"/>
        <v>0</v>
      </c>
      <c r="R112" s="727">
        <f t="shared" si="76"/>
        <v>0</v>
      </c>
      <c r="S112" s="727">
        <f t="shared" si="77"/>
        <v>0</v>
      </c>
      <c r="T112" s="727">
        <f t="shared" si="78"/>
        <v>0</v>
      </c>
      <c r="U112" s="728">
        <f t="shared" si="79"/>
        <v>0</v>
      </c>
      <c r="V112" s="16"/>
      <c r="X112" s="911" t="s">
        <v>671</v>
      </c>
      <c r="Y112" s="944"/>
      <c r="Z112" s="944"/>
      <c r="AA112" s="944"/>
      <c r="AB112" s="944"/>
      <c r="AC112" s="944"/>
      <c r="AD112" s="944"/>
      <c r="AE112" s="944"/>
      <c r="AF112" s="944"/>
      <c r="AG112" s="944"/>
      <c r="AH112" s="944"/>
      <c r="AI112" s="944"/>
      <c r="AJ112" s="944"/>
      <c r="AK112" s="944"/>
      <c r="AL112" s="944"/>
      <c r="AM112" s="944"/>
      <c r="AN112" s="944"/>
      <c r="AO112" s="944"/>
      <c r="AP112" s="945"/>
      <c r="AQ112" s="126"/>
      <c r="AR112" s="911" t="s">
        <v>672</v>
      </c>
      <c r="AS112" s="944"/>
      <c r="AT112" s="944"/>
      <c r="AU112" s="944"/>
      <c r="AV112" s="944"/>
      <c r="AW112" s="944"/>
      <c r="AX112" s="944"/>
      <c r="AY112" s="944"/>
      <c r="AZ112" s="944"/>
      <c r="BA112" s="944"/>
      <c r="BB112" s="944"/>
      <c r="BC112" s="944"/>
      <c r="BD112" s="944"/>
      <c r="BE112" s="944"/>
      <c r="BF112" s="944"/>
      <c r="BG112" s="944"/>
      <c r="BH112" s="944"/>
      <c r="BI112" s="944"/>
      <c r="BJ112" s="945"/>
    </row>
    <row r="113" spans="1:62" s="1" customFormat="1" ht="30" customHeight="1" outlineLevel="1">
      <c r="A113" s="26"/>
      <c r="B113" s="16"/>
      <c r="C113" s="726" t="str">
        <f t="shared" si="64"/>
        <v>● Contribution aux Objectifs du Développement Durable (ODD) : La manière dont l’outcome contribuera au(x) ODD au(x)quel(s) il est relié est-elle explicitée ?</v>
      </c>
      <c r="D113" s="727">
        <f t="shared" si="65"/>
        <v>0</v>
      </c>
      <c r="E113" s="727">
        <f t="shared" si="66"/>
        <v>0</v>
      </c>
      <c r="F113" s="727">
        <f t="shared" si="67"/>
        <v>0</v>
      </c>
      <c r="G113" s="727">
        <f t="shared" si="68"/>
        <v>0</v>
      </c>
      <c r="H113" s="727">
        <f t="shared" si="69"/>
        <v>0</v>
      </c>
      <c r="I113" s="727">
        <f t="shared" si="70"/>
        <v>0</v>
      </c>
      <c r="J113" s="727">
        <f t="shared" si="71"/>
        <v>0</v>
      </c>
      <c r="K113" s="727">
        <f t="shared" si="72"/>
        <v>0</v>
      </c>
      <c r="L113" s="727">
        <f t="shared" si="73"/>
        <v>0</v>
      </c>
      <c r="M113" s="727">
        <f t="shared" si="80"/>
        <v>0</v>
      </c>
      <c r="N113" s="727">
        <f t="shared" si="81"/>
        <v>0</v>
      </c>
      <c r="O113" s="727">
        <f t="shared" si="82"/>
        <v>0</v>
      </c>
      <c r="P113" s="727">
        <f t="shared" si="74"/>
        <v>0</v>
      </c>
      <c r="Q113" s="727">
        <f t="shared" si="75"/>
        <v>0</v>
      </c>
      <c r="R113" s="727">
        <f t="shared" si="76"/>
        <v>0</v>
      </c>
      <c r="S113" s="727">
        <f t="shared" si="77"/>
        <v>0</v>
      </c>
      <c r="T113" s="727">
        <f t="shared" si="78"/>
        <v>0</v>
      </c>
      <c r="U113" s="728">
        <f t="shared" si="79"/>
        <v>0</v>
      </c>
      <c r="V113" s="16"/>
      <c r="X113" s="911" t="s">
        <v>673</v>
      </c>
      <c r="Y113" s="944"/>
      <c r="Z113" s="944"/>
      <c r="AA113" s="944"/>
      <c r="AB113" s="944"/>
      <c r="AC113" s="944"/>
      <c r="AD113" s="944"/>
      <c r="AE113" s="944"/>
      <c r="AF113" s="944"/>
      <c r="AG113" s="944"/>
      <c r="AH113" s="944"/>
      <c r="AI113" s="944"/>
      <c r="AJ113" s="944"/>
      <c r="AK113" s="944"/>
      <c r="AL113" s="944"/>
      <c r="AM113" s="944"/>
      <c r="AN113" s="944"/>
      <c r="AO113" s="944"/>
      <c r="AP113" s="945"/>
      <c r="AQ113" s="126"/>
      <c r="AR113" s="911" t="s">
        <v>674</v>
      </c>
      <c r="AS113" s="944"/>
      <c r="AT113" s="944"/>
      <c r="AU113" s="944"/>
      <c r="AV113" s="944"/>
      <c r="AW113" s="944"/>
      <c r="AX113" s="944"/>
      <c r="AY113" s="944"/>
      <c r="AZ113" s="944"/>
      <c r="BA113" s="944"/>
      <c r="BB113" s="944"/>
      <c r="BC113" s="944"/>
      <c r="BD113" s="944"/>
      <c r="BE113" s="944"/>
      <c r="BF113" s="944"/>
      <c r="BG113" s="944"/>
      <c r="BH113" s="944"/>
      <c r="BI113" s="944"/>
      <c r="BJ113" s="945"/>
    </row>
    <row r="114" spans="1:62" s="1" customFormat="1" ht="30" customHeight="1" outlineLevel="1">
      <c r="A114" s="26"/>
      <c r="B114" s="16"/>
      <c r="C114" s="726" t="str">
        <f t="shared" si="64"/>
        <v>● Principe LNOB : L'outcome veille-t-il à éviter de creuser les inégalités ? Fait-il appel à des résultats différenciés pour certains groupes-cibles marginalisés ?</v>
      </c>
      <c r="D114" s="727">
        <f t="shared" si="65"/>
        <v>0</v>
      </c>
      <c r="E114" s="727">
        <f t="shared" si="66"/>
        <v>0</v>
      </c>
      <c r="F114" s="727">
        <f t="shared" si="67"/>
        <v>0</v>
      </c>
      <c r="G114" s="727">
        <f t="shared" si="68"/>
        <v>0</v>
      </c>
      <c r="H114" s="727">
        <f t="shared" si="69"/>
        <v>0</v>
      </c>
      <c r="I114" s="727">
        <f t="shared" si="70"/>
        <v>0</v>
      </c>
      <c r="J114" s="727">
        <f t="shared" si="71"/>
        <v>0</v>
      </c>
      <c r="K114" s="727">
        <f t="shared" si="72"/>
        <v>0</v>
      </c>
      <c r="L114" s="727">
        <f t="shared" si="73"/>
        <v>0</v>
      </c>
      <c r="M114" s="727">
        <f t="shared" si="80"/>
        <v>0</v>
      </c>
      <c r="N114" s="727">
        <f t="shared" si="81"/>
        <v>0</v>
      </c>
      <c r="O114" s="727">
        <f t="shared" si="82"/>
        <v>0</v>
      </c>
      <c r="P114" s="727">
        <f t="shared" si="74"/>
        <v>0</v>
      </c>
      <c r="Q114" s="727">
        <f t="shared" si="75"/>
        <v>0</v>
      </c>
      <c r="R114" s="727">
        <f t="shared" si="76"/>
        <v>0</v>
      </c>
      <c r="S114" s="727">
        <f t="shared" si="77"/>
        <v>0</v>
      </c>
      <c r="T114" s="727">
        <f t="shared" si="78"/>
        <v>0</v>
      </c>
      <c r="U114" s="728">
        <f t="shared" si="79"/>
        <v>0</v>
      </c>
      <c r="V114" s="16"/>
      <c r="X114" s="911" t="s">
        <v>675</v>
      </c>
      <c r="Y114" s="944"/>
      <c r="Z114" s="944"/>
      <c r="AA114" s="944"/>
      <c r="AB114" s="944"/>
      <c r="AC114" s="944"/>
      <c r="AD114" s="944"/>
      <c r="AE114" s="944"/>
      <c r="AF114" s="944"/>
      <c r="AG114" s="944"/>
      <c r="AH114" s="944"/>
      <c r="AI114" s="944"/>
      <c r="AJ114" s="944"/>
      <c r="AK114" s="944"/>
      <c r="AL114" s="944"/>
      <c r="AM114" s="944"/>
      <c r="AN114" s="944"/>
      <c r="AO114" s="944"/>
      <c r="AP114" s="945"/>
      <c r="AQ114" s="126"/>
      <c r="AR114" s="911" t="s">
        <v>676</v>
      </c>
      <c r="AS114" s="944"/>
      <c r="AT114" s="944"/>
      <c r="AU114" s="944"/>
      <c r="AV114" s="944"/>
      <c r="AW114" s="944"/>
      <c r="AX114" s="944"/>
      <c r="AY114" s="944"/>
      <c r="AZ114" s="944"/>
      <c r="BA114" s="944"/>
      <c r="BB114" s="944"/>
      <c r="BC114" s="944"/>
      <c r="BD114" s="944"/>
      <c r="BE114" s="944"/>
      <c r="BF114" s="944"/>
      <c r="BG114" s="944"/>
      <c r="BH114" s="944"/>
      <c r="BI114" s="944"/>
      <c r="BJ114" s="945"/>
    </row>
    <row r="115" spans="1:62" s="1" customFormat="1" ht="30" customHeight="1" outlineLevel="1">
      <c r="A115" s="26"/>
      <c r="B115" s="16"/>
      <c r="C115" s="726" t="str">
        <f t="shared" si="64"/>
        <v>● L'outcome, les résultats et la stratégie opérationnalisent-ils des approches / sous-cibles (terminologie variable selon le CSC) identifiées dans le CSC concerné ?</v>
      </c>
      <c r="D115" s="727">
        <f t="shared" si="65"/>
        <v>0</v>
      </c>
      <c r="E115" s="727">
        <f t="shared" si="66"/>
        <v>0</v>
      </c>
      <c r="F115" s="727">
        <f t="shared" si="67"/>
        <v>0</v>
      </c>
      <c r="G115" s="727">
        <f t="shared" si="68"/>
        <v>0</v>
      </c>
      <c r="H115" s="727">
        <f t="shared" si="69"/>
        <v>0</v>
      </c>
      <c r="I115" s="727">
        <f t="shared" si="70"/>
        <v>0</v>
      </c>
      <c r="J115" s="727">
        <f t="shared" si="71"/>
        <v>0</v>
      </c>
      <c r="K115" s="727">
        <f t="shared" si="72"/>
        <v>0</v>
      </c>
      <c r="L115" s="727">
        <f t="shared" si="73"/>
        <v>0</v>
      </c>
      <c r="M115" s="727">
        <f t="shared" si="80"/>
        <v>0</v>
      </c>
      <c r="N115" s="727">
        <f t="shared" si="81"/>
        <v>0</v>
      </c>
      <c r="O115" s="727">
        <f t="shared" si="82"/>
        <v>0</v>
      </c>
      <c r="P115" s="727">
        <f t="shared" si="74"/>
        <v>0</v>
      </c>
      <c r="Q115" s="727">
        <f t="shared" si="75"/>
        <v>0</v>
      </c>
      <c r="R115" s="727">
        <f t="shared" si="76"/>
        <v>0</v>
      </c>
      <c r="S115" s="727">
        <f t="shared" si="77"/>
        <v>0</v>
      </c>
      <c r="T115" s="727">
        <f t="shared" si="78"/>
        <v>0</v>
      </c>
      <c r="U115" s="728">
        <f t="shared" si="79"/>
        <v>0</v>
      </c>
      <c r="V115" s="16"/>
      <c r="X115" s="911" t="s">
        <v>677</v>
      </c>
      <c r="Y115" s="944"/>
      <c r="Z115" s="944"/>
      <c r="AA115" s="944"/>
      <c r="AB115" s="944"/>
      <c r="AC115" s="944"/>
      <c r="AD115" s="944"/>
      <c r="AE115" s="944"/>
      <c r="AF115" s="944"/>
      <c r="AG115" s="944"/>
      <c r="AH115" s="944"/>
      <c r="AI115" s="944"/>
      <c r="AJ115" s="944"/>
      <c r="AK115" s="944"/>
      <c r="AL115" s="944"/>
      <c r="AM115" s="944"/>
      <c r="AN115" s="944"/>
      <c r="AO115" s="944"/>
      <c r="AP115" s="945"/>
      <c r="AQ115" s="126"/>
      <c r="AR115" s="911" t="s">
        <v>678</v>
      </c>
      <c r="AS115" s="944"/>
      <c r="AT115" s="944"/>
      <c r="AU115" s="944"/>
      <c r="AV115" s="944"/>
      <c r="AW115" s="944"/>
      <c r="AX115" s="944"/>
      <c r="AY115" s="944"/>
      <c r="AZ115" s="944"/>
      <c r="BA115" s="944"/>
      <c r="BB115" s="944"/>
      <c r="BC115" s="944"/>
      <c r="BD115" s="944"/>
      <c r="BE115" s="944"/>
      <c r="BF115" s="944"/>
      <c r="BG115" s="944"/>
      <c r="BH115" s="944"/>
      <c r="BI115" s="944"/>
      <c r="BJ115" s="945"/>
    </row>
    <row r="116" spans="1:62" s="1" customFormat="1" ht="30" customHeight="1" outlineLevel="1">
      <c r="A116" s="26"/>
      <c r="B116" s="16"/>
      <c r="C116" s="726" t="str">
        <f t="shared" si="64"/>
        <v xml:space="preserve">● Le programme et la réalisation des outcome permettront-ils de répondre aux besoins et priorités des partenaires et des groupes-cibles ? </v>
      </c>
      <c r="D116" s="727">
        <f t="shared" si="65"/>
        <v>0</v>
      </c>
      <c r="E116" s="727">
        <f t="shared" si="66"/>
        <v>0</v>
      </c>
      <c r="F116" s="727">
        <f t="shared" si="67"/>
        <v>0</v>
      </c>
      <c r="G116" s="727">
        <f t="shared" si="68"/>
        <v>0</v>
      </c>
      <c r="H116" s="727">
        <f t="shared" si="69"/>
        <v>0</v>
      </c>
      <c r="I116" s="727">
        <f t="shared" si="70"/>
        <v>0</v>
      </c>
      <c r="J116" s="727">
        <f t="shared" si="71"/>
        <v>0</v>
      </c>
      <c r="K116" s="727">
        <f t="shared" si="72"/>
        <v>0</v>
      </c>
      <c r="L116" s="727">
        <f t="shared" si="73"/>
        <v>0</v>
      </c>
      <c r="M116" s="727">
        <f t="shared" si="80"/>
        <v>0</v>
      </c>
      <c r="N116" s="727">
        <f t="shared" si="81"/>
        <v>0</v>
      </c>
      <c r="O116" s="727">
        <f t="shared" si="82"/>
        <v>0</v>
      </c>
      <c r="P116" s="727">
        <f t="shared" si="74"/>
        <v>0</v>
      </c>
      <c r="Q116" s="727">
        <f t="shared" si="75"/>
        <v>0</v>
      </c>
      <c r="R116" s="727">
        <f t="shared" si="76"/>
        <v>0</v>
      </c>
      <c r="S116" s="727">
        <f t="shared" si="77"/>
        <v>0</v>
      </c>
      <c r="T116" s="727">
        <f t="shared" si="78"/>
        <v>0</v>
      </c>
      <c r="U116" s="728">
        <f t="shared" si="79"/>
        <v>0</v>
      </c>
      <c r="V116" s="16"/>
      <c r="X116" s="911" t="s">
        <v>679</v>
      </c>
      <c r="Y116" s="944"/>
      <c r="Z116" s="944"/>
      <c r="AA116" s="944"/>
      <c r="AB116" s="944"/>
      <c r="AC116" s="944"/>
      <c r="AD116" s="944"/>
      <c r="AE116" s="944"/>
      <c r="AF116" s="944"/>
      <c r="AG116" s="944"/>
      <c r="AH116" s="944"/>
      <c r="AI116" s="944"/>
      <c r="AJ116" s="944"/>
      <c r="AK116" s="944"/>
      <c r="AL116" s="944"/>
      <c r="AM116" s="944"/>
      <c r="AN116" s="944"/>
      <c r="AO116" s="944"/>
      <c r="AP116" s="945"/>
      <c r="AQ116" s="126"/>
      <c r="AR116" s="911" t="s">
        <v>680</v>
      </c>
      <c r="AS116" s="944"/>
      <c r="AT116" s="944"/>
      <c r="AU116" s="944"/>
      <c r="AV116" s="944"/>
      <c r="AW116" s="944"/>
      <c r="AX116" s="944"/>
      <c r="AY116" s="944"/>
      <c r="AZ116" s="944"/>
      <c r="BA116" s="944"/>
      <c r="BB116" s="944"/>
      <c r="BC116" s="944"/>
      <c r="BD116" s="944"/>
      <c r="BE116" s="944"/>
      <c r="BF116" s="944"/>
      <c r="BG116" s="944"/>
      <c r="BH116" s="944"/>
      <c r="BI116" s="944"/>
      <c r="BJ116" s="945"/>
    </row>
    <row r="117" spans="1:62" s="1" customFormat="1" ht="30" customHeight="1" outlineLevel="1">
      <c r="A117" s="26"/>
      <c r="B117" s="16"/>
      <c r="C117" s="809" t="str">
        <f t="shared" si="64"/>
        <v>Remarque : En cas de présentation d'approches innovantes ou inhabituelles ("Crisis modifier", "cash transferts", partenariats flexibles, etc) celles-ci, et les moyens qu'elles impliquent, doivent être mises en évidence dans l'avis des examinateurs.</v>
      </c>
      <c r="D117" s="810">
        <f t="shared" si="65"/>
        <v>0</v>
      </c>
      <c r="E117" s="810">
        <f t="shared" si="66"/>
        <v>0</v>
      </c>
      <c r="F117" s="810">
        <f t="shared" si="67"/>
        <v>0</v>
      </c>
      <c r="G117" s="810">
        <f t="shared" si="68"/>
        <v>0</v>
      </c>
      <c r="H117" s="810">
        <f t="shared" si="69"/>
        <v>0</v>
      </c>
      <c r="I117" s="810">
        <f t="shared" si="70"/>
        <v>0</v>
      </c>
      <c r="J117" s="810">
        <f t="shared" si="71"/>
        <v>0</v>
      </c>
      <c r="K117" s="810">
        <f t="shared" si="72"/>
        <v>0</v>
      </c>
      <c r="L117" s="810">
        <f t="shared" si="73"/>
        <v>0</v>
      </c>
      <c r="M117" s="810">
        <f t="shared" si="80"/>
        <v>0</v>
      </c>
      <c r="N117" s="810">
        <f t="shared" si="81"/>
        <v>0</v>
      </c>
      <c r="O117" s="810">
        <f t="shared" si="82"/>
        <v>0</v>
      </c>
      <c r="P117" s="810">
        <f t="shared" si="74"/>
        <v>0</v>
      </c>
      <c r="Q117" s="810">
        <f t="shared" si="75"/>
        <v>0</v>
      </c>
      <c r="R117" s="810">
        <f t="shared" si="76"/>
        <v>0</v>
      </c>
      <c r="S117" s="810">
        <f t="shared" si="77"/>
        <v>0</v>
      </c>
      <c r="T117" s="810">
        <f t="shared" si="78"/>
        <v>0</v>
      </c>
      <c r="U117" s="811">
        <f t="shared" si="79"/>
        <v>0</v>
      </c>
      <c r="V117" s="16"/>
      <c r="X117" s="972" t="s">
        <v>681</v>
      </c>
      <c r="Y117" s="973"/>
      <c r="Z117" s="973"/>
      <c r="AA117" s="973"/>
      <c r="AB117" s="973"/>
      <c r="AC117" s="973"/>
      <c r="AD117" s="973"/>
      <c r="AE117" s="973"/>
      <c r="AF117" s="973"/>
      <c r="AG117" s="973"/>
      <c r="AH117" s="973"/>
      <c r="AI117" s="973"/>
      <c r="AJ117" s="973"/>
      <c r="AK117" s="973"/>
      <c r="AL117" s="973"/>
      <c r="AM117" s="973"/>
      <c r="AN117" s="973"/>
      <c r="AO117" s="973"/>
      <c r="AP117" s="974"/>
      <c r="AQ117" s="126"/>
      <c r="AR117" s="972" t="s">
        <v>682</v>
      </c>
      <c r="AS117" s="973"/>
      <c r="AT117" s="973"/>
      <c r="AU117" s="973"/>
      <c r="AV117" s="973"/>
      <c r="AW117" s="973"/>
      <c r="AX117" s="973"/>
      <c r="AY117" s="973"/>
      <c r="AZ117" s="973"/>
      <c r="BA117" s="973"/>
      <c r="BB117" s="973"/>
      <c r="BC117" s="973"/>
      <c r="BD117" s="973"/>
      <c r="BE117" s="973"/>
      <c r="BF117" s="973"/>
      <c r="BG117" s="973"/>
      <c r="BH117" s="973"/>
      <c r="BI117" s="973"/>
      <c r="BJ117" s="974"/>
    </row>
    <row r="118" spans="1:62" s="1" customFormat="1" ht="12.75">
      <c r="A118" s="26"/>
      <c r="B118" s="16"/>
      <c r="C118" s="180" t="s">
        <v>683</v>
      </c>
      <c r="D118" s="424" t="str">
        <f t="shared" si="65"/>
        <v>Approche orientée vers les résultats :</v>
      </c>
      <c r="E118" s="424">
        <f t="shared" si="66"/>
        <v>0</v>
      </c>
      <c r="F118" s="424">
        <f t="shared" si="67"/>
        <v>0</v>
      </c>
      <c r="G118" s="424">
        <f t="shared" si="68"/>
        <v>0</v>
      </c>
      <c r="H118" s="424">
        <f t="shared" si="69"/>
        <v>0</v>
      </c>
      <c r="I118" s="424">
        <f t="shared" si="70"/>
        <v>0</v>
      </c>
      <c r="J118" s="424">
        <f t="shared" si="71"/>
        <v>0</v>
      </c>
      <c r="K118" s="424">
        <f t="shared" si="72"/>
        <v>0</v>
      </c>
      <c r="L118" s="424">
        <f t="shared" si="73"/>
        <v>0</v>
      </c>
      <c r="M118" s="424">
        <f t="shared" si="80"/>
        <v>0</v>
      </c>
      <c r="N118" s="424">
        <f t="shared" si="81"/>
        <v>0</v>
      </c>
      <c r="O118" s="424">
        <f t="shared" si="82"/>
        <v>0</v>
      </c>
      <c r="P118" s="706" t="s">
        <v>200</v>
      </c>
      <c r="Q118" s="706"/>
      <c r="R118" s="706"/>
      <c r="S118" s="707" t="b">
        <f>IF(P118="Insuffisant / Onvoldoende",1,IF(P118="Faible / Zwak",2,IF(P118="Suffisant / Voldoende",3,IF(P118="Bon / Goed",4,IF(P118="Très bon / Zeer goed",5)))))</f>
        <v>0</v>
      </c>
      <c r="T118" s="708"/>
      <c r="U118" s="709"/>
      <c r="V118" s="16"/>
      <c r="X118" s="179" t="s">
        <v>683</v>
      </c>
      <c r="Y118" s="317" t="s">
        <v>684</v>
      </c>
      <c r="Z118" s="317"/>
      <c r="AA118" s="317"/>
      <c r="AB118" s="317"/>
      <c r="AC118" s="317"/>
      <c r="AD118" s="317"/>
      <c r="AE118" s="317"/>
      <c r="AF118" s="317"/>
      <c r="AG118" s="317"/>
      <c r="AH118" s="317"/>
      <c r="AI118" s="317"/>
      <c r="AJ118" s="317"/>
      <c r="AK118" s="655" t="s">
        <v>508</v>
      </c>
      <c r="AL118" s="655"/>
      <c r="AM118" s="655"/>
      <c r="AN118" s="947" t="b">
        <f>IF(AK118="Insuffisant",1,IF(AK118="Faible",2,IF(AK118="Suffisant",3,IF(AK118="Bon",4,IF(AK118="Très bon",5)))))</f>
        <v>0</v>
      </c>
      <c r="AO118" s="362"/>
      <c r="AP118" s="948"/>
      <c r="AQ118" s="126"/>
      <c r="AR118" s="179" t="s">
        <v>683</v>
      </c>
      <c r="AS118" s="317" t="s">
        <v>685</v>
      </c>
      <c r="AT118" s="317"/>
      <c r="AU118" s="317"/>
      <c r="AV118" s="317"/>
      <c r="AW118" s="317"/>
      <c r="AX118" s="317"/>
      <c r="AY118" s="317"/>
      <c r="AZ118" s="317"/>
      <c r="BA118" s="317"/>
      <c r="BB118" s="317"/>
      <c r="BC118" s="317"/>
      <c r="BD118" s="317"/>
      <c r="BE118" s="655" t="s">
        <v>508</v>
      </c>
      <c r="BF118" s="655"/>
      <c r="BG118" s="655"/>
      <c r="BH118" s="947" t="b">
        <f>IF(BE118="Insuffisant",1,IF(BE118="Faible",2,IF(BE118="Suffisant",3,IF(BE118="Bon",4,IF(BE118="Très bon",5)))))</f>
        <v>0</v>
      </c>
      <c r="BI118" s="362"/>
      <c r="BJ118" s="948"/>
    </row>
    <row r="119" spans="1:62" s="1" customFormat="1" ht="13.9" customHeight="1" outlineLevel="1">
      <c r="A119" s="26"/>
      <c r="B119" s="16"/>
      <c r="C119" s="726" t="str">
        <f t="shared" ref="C119:C124" si="83">IF($U$2="FR",X119,IF($U$2="NL",AR119))</f>
        <v>● L'outcome est-il formulé de façon précise, synthétique et concrète ?</v>
      </c>
      <c r="D119" s="727">
        <f t="shared" si="65"/>
        <v>0</v>
      </c>
      <c r="E119" s="727">
        <f t="shared" si="66"/>
        <v>0</v>
      </c>
      <c r="F119" s="727">
        <f t="shared" si="67"/>
        <v>0</v>
      </c>
      <c r="G119" s="727">
        <f t="shared" si="68"/>
        <v>0</v>
      </c>
      <c r="H119" s="727">
        <f t="shared" si="69"/>
        <v>0</v>
      </c>
      <c r="I119" s="727">
        <f t="shared" si="70"/>
        <v>0</v>
      </c>
      <c r="J119" s="727">
        <f t="shared" si="71"/>
        <v>0</v>
      </c>
      <c r="K119" s="727">
        <f t="shared" si="72"/>
        <v>0</v>
      </c>
      <c r="L119" s="727">
        <f t="shared" si="73"/>
        <v>0</v>
      </c>
      <c r="M119" s="727">
        <f t="shared" si="80"/>
        <v>0</v>
      </c>
      <c r="N119" s="727">
        <f t="shared" si="81"/>
        <v>0</v>
      </c>
      <c r="O119" s="727">
        <f t="shared" si="82"/>
        <v>0</v>
      </c>
      <c r="P119" s="727">
        <f t="shared" ref="P119:P124" si="84">IF($U$2="FR",AK119,IF($U$2="NL",BE119))</f>
        <v>0</v>
      </c>
      <c r="Q119" s="727">
        <f t="shared" ref="Q119:Q124" si="85">IF($U$2="FR",AL119,IF($U$2="NL",BF119))</f>
        <v>0</v>
      </c>
      <c r="R119" s="727">
        <f t="shared" ref="R119:R124" si="86">IF($U$2="FR",AM119,IF($U$2="NL",BG119))</f>
        <v>0</v>
      </c>
      <c r="S119" s="727">
        <f t="shared" ref="S119:S124" si="87">IF($U$2="FR",AN119,IF($U$2="NL",BH119))</f>
        <v>0</v>
      </c>
      <c r="T119" s="727">
        <f t="shared" ref="T119:T124" si="88">IF($U$2="FR",AO119,IF($U$2="NL",BI119))</f>
        <v>0</v>
      </c>
      <c r="U119" s="728">
        <f t="shared" ref="U119:U124" si="89">IF($U$2="FR",AP119,IF($U$2="NL",BJ119))</f>
        <v>0</v>
      </c>
      <c r="V119" s="16"/>
      <c r="X119" s="911" t="s">
        <v>686</v>
      </c>
      <c r="Y119" s="944"/>
      <c r="Z119" s="944"/>
      <c r="AA119" s="944"/>
      <c r="AB119" s="944"/>
      <c r="AC119" s="944"/>
      <c r="AD119" s="944"/>
      <c r="AE119" s="944"/>
      <c r="AF119" s="944"/>
      <c r="AG119" s="944"/>
      <c r="AH119" s="944"/>
      <c r="AI119" s="944"/>
      <c r="AJ119" s="944"/>
      <c r="AK119" s="944"/>
      <c r="AL119" s="944"/>
      <c r="AM119" s="944"/>
      <c r="AN119" s="944"/>
      <c r="AO119" s="944"/>
      <c r="AP119" s="945"/>
      <c r="AQ119" s="126"/>
      <c r="AR119" s="911" t="s">
        <v>687</v>
      </c>
      <c r="AS119" s="944"/>
      <c r="AT119" s="944"/>
      <c r="AU119" s="944"/>
      <c r="AV119" s="944"/>
      <c r="AW119" s="944"/>
      <c r="AX119" s="944"/>
      <c r="AY119" s="944"/>
      <c r="AZ119" s="944"/>
      <c r="BA119" s="944"/>
      <c r="BB119" s="944"/>
      <c r="BC119" s="944"/>
      <c r="BD119" s="944"/>
      <c r="BE119" s="944"/>
      <c r="BF119" s="944"/>
      <c r="BG119" s="944"/>
      <c r="BH119" s="944"/>
      <c r="BI119" s="944"/>
      <c r="BJ119" s="945"/>
    </row>
    <row r="120" spans="1:62" s="1" customFormat="1" ht="30" customHeight="1" outlineLevel="1">
      <c r="A120" s="26"/>
      <c r="B120" s="16"/>
      <c r="C120" s="726" t="str">
        <f t="shared" si="83"/>
        <v>● Les résultats attendus sont-ils en lien avec la ToC présentée pour l'outcome et permettront-ils d’en assurer le suivi ?</v>
      </c>
      <c r="D120" s="727">
        <f t="shared" si="65"/>
        <v>0</v>
      </c>
      <c r="E120" s="727">
        <f t="shared" si="66"/>
        <v>0</v>
      </c>
      <c r="F120" s="727">
        <f t="shared" si="67"/>
        <v>0</v>
      </c>
      <c r="G120" s="727">
        <f t="shared" si="68"/>
        <v>0</v>
      </c>
      <c r="H120" s="727">
        <f t="shared" si="69"/>
        <v>0</v>
      </c>
      <c r="I120" s="727">
        <f t="shared" si="70"/>
        <v>0</v>
      </c>
      <c r="J120" s="727">
        <f t="shared" si="71"/>
        <v>0</v>
      </c>
      <c r="K120" s="727">
        <f t="shared" si="72"/>
        <v>0</v>
      </c>
      <c r="L120" s="727">
        <f t="shared" si="73"/>
        <v>0</v>
      </c>
      <c r="M120" s="727">
        <f t="shared" si="80"/>
        <v>0</v>
      </c>
      <c r="N120" s="727">
        <f t="shared" si="81"/>
        <v>0</v>
      </c>
      <c r="O120" s="727">
        <f t="shared" si="82"/>
        <v>0</v>
      </c>
      <c r="P120" s="727">
        <f t="shared" si="84"/>
        <v>0</v>
      </c>
      <c r="Q120" s="727">
        <f t="shared" si="85"/>
        <v>0</v>
      </c>
      <c r="R120" s="727">
        <f t="shared" si="86"/>
        <v>0</v>
      </c>
      <c r="S120" s="727">
        <f t="shared" si="87"/>
        <v>0</v>
      </c>
      <c r="T120" s="727">
        <f t="shared" si="88"/>
        <v>0</v>
      </c>
      <c r="U120" s="728">
        <f t="shared" si="89"/>
        <v>0</v>
      </c>
      <c r="V120" s="16"/>
      <c r="X120" s="911" t="s">
        <v>688</v>
      </c>
      <c r="Y120" s="944"/>
      <c r="Z120" s="944"/>
      <c r="AA120" s="944"/>
      <c r="AB120" s="944"/>
      <c r="AC120" s="944"/>
      <c r="AD120" s="944"/>
      <c r="AE120" s="944"/>
      <c r="AF120" s="944"/>
      <c r="AG120" s="944"/>
      <c r="AH120" s="944"/>
      <c r="AI120" s="944"/>
      <c r="AJ120" s="944"/>
      <c r="AK120" s="944"/>
      <c r="AL120" s="944"/>
      <c r="AM120" s="944"/>
      <c r="AN120" s="944"/>
      <c r="AO120" s="944"/>
      <c r="AP120" s="945"/>
      <c r="AQ120" s="126"/>
      <c r="AR120" s="911" t="s">
        <v>689</v>
      </c>
      <c r="AS120" s="944"/>
      <c r="AT120" s="944"/>
      <c r="AU120" s="944"/>
      <c r="AV120" s="944"/>
      <c r="AW120" s="944"/>
      <c r="AX120" s="944"/>
      <c r="AY120" s="944"/>
      <c r="AZ120" s="944"/>
      <c r="BA120" s="944"/>
      <c r="BB120" s="944"/>
      <c r="BC120" s="944"/>
      <c r="BD120" s="944"/>
      <c r="BE120" s="944"/>
      <c r="BF120" s="944"/>
      <c r="BG120" s="944"/>
      <c r="BH120" s="944"/>
      <c r="BI120" s="944"/>
      <c r="BJ120" s="945"/>
    </row>
    <row r="121" spans="1:62" s="1" customFormat="1" ht="64.900000000000006" customHeight="1" outlineLevel="1">
      <c r="A121" s="26"/>
      <c r="B121" s="16"/>
      <c r="C121" s="726" t="str">
        <f t="shared" si="83"/>
        <v>● Baselines :
→ Les baselines sont-elles bien identifiées ou des pré-mesures de baselines sont-elles fournies ? 
→ Est-il expliqué comment les baselines ont été identifiées et comment l’organisation s’est assurée qu’elles seront utilisables dans le cadre des évaluations intermédiaires ou finales ?</v>
      </c>
      <c r="D121" s="727">
        <f t="shared" si="65"/>
        <v>0</v>
      </c>
      <c r="E121" s="727">
        <f t="shared" si="66"/>
        <v>0</v>
      </c>
      <c r="F121" s="727">
        <f t="shared" si="67"/>
        <v>0</v>
      </c>
      <c r="G121" s="727">
        <f t="shared" si="68"/>
        <v>0</v>
      </c>
      <c r="H121" s="727">
        <f t="shared" si="69"/>
        <v>0</v>
      </c>
      <c r="I121" s="727">
        <f t="shared" si="70"/>
        <v>0</v>
      </c>
      <c r="J121" s="727">
        <f t="shared" si="71"/>
        <v>0</v>
      </c>
      <c r="K121" s="727">
        <f t="shared" si="72"/>
        <v>0</v>
      </c>
      <c r="L121" s="727">
        <f t="shared" si="73"/>
        <v>0</v>
      </c>
      <c r="M121" s="727">
        <f t="shared" si="80"/>
        <v>0</v>
      </c>
      <c r="N121" s="727">
        <f t="shared" si="81"/>
        <v>0</v>
      </c>
      <c r="O121" s="727">
        <f t="shared" si="82"/>
        <v>0</v>
      </c>
      <c r="P121" s="727">
        <f t="shared" si="84"/>
        <v>0</v>
      </c>
      <c r="Q121" s="727">
        <f t="shared" si="85"/>
        <v>0</v>
      </c>
      <c r="R121" s="727">
        <f t="shared" si="86"/>
        <v>0</v>
      </c>
      <c r="S121" s="727">
        <f t="shared" si="87"/>
        <v>0</v>
      </c>
      <c r="T121" s="727">
        <f t="shared" si="88"/>
        <v>0</v>
      </c>
      <c r="U121" s="728">
        <f t="shared" si="89"/>
        <v>0</v>
      </c>
      <c r="V121" s="16"/>
      <c r="X121" s="911" t="s">
        <v>690</v>
      </c>
      <c r="Y121" s="944"/>
      <c r="Z121" s="944"/>
      <c r="AA121" s="944"/>
      <c r="AB121" s="944"/>
      <c r="AC121" s="944"/>
      <c r="AD121" s="944"/>
      <c r="AE121" s="944"/>
      <c r="AF121" s="944"/>
      <c r="AG121" s="944"/>
      <c r="AH121" s="944"/>
      <c r="AI121" s="944"/>
      <c r="AJ121" s="944"/>
      <c r="AK121" s="944"/>
      <c r="AL121" s="944"/>
      <c r="AM121" s="944"/>
      <c r="AN121" s="944"/>
      <c r="AO121" s="944"/>
      <c r="AP121" s="945"/>
      <c r="AQ121" s="126"/>
      <c r="AR121" s="911" t="s">
        <v>691</v>
      </c>
      <c r="AS121" s="944"/>
      <c r="AT121" s="944"/>
      <c r="AU121" s="944"/>
      <c r="AV121" s="944"/>
      <c r="AW121" s="944"/>
      <c r="AX121" s="944"/>
      <c r="AY121" s="944"/>
      <c r="AZ121" s="944"/>
      <c r="BA121" s="944"/>
      <c r="BB121" s="944"/>
      <c r="BC121" s="944"/>
      <c r="BD121" s="944"/>
      <c r="BE121" s="944"/>
      <c r="BF121" s="944"/>
      <c r="BG121" s="944"/>
      <c r="BH121" s="944"/>
      <c r="BI121" s="944"/>
      <c r="BJ121" s="945"/>
    </row>
    <row r="122" spans="1:62" s="1" customFormat="1" ht="13.9" customHeight="1" outlineLevel="1">
      <c r="A122" s="26"/>
      <c r="B122" s="16"/>
      <c r="C122" s="726" t="str">
        <f t="shared" si="83"/>
        <v>● Les indicateurs sont-ils adéquats pour suivre les résultats, mesurer l’avancement de l’outcome et suivre la ToC ?</v>
      </c>
      <c r="D122" s="727">
        <f t="shared" si="65"/>
        <v>0</v>
      </c>
      <c r="E122" s="727">
        <f t="shared" si="66"/>
        <v>0</v>
      </c>
      <c r="F122" s="727">
        <f t="shared" si="67"/>
        <v>0</v>
      </c>
      <c r="G122" s="727">
        <f t="shared" si="68"/>
        <v>0</v>
      </c>
      <c r="H122" s="727">
        <f t="shared" si="69"/>
        <v>0</v>
      </c>
      <c r="I122" s="727">
        <f t="shared" si="70"/>
        <v>0</v>
      </c>
      <c r="J122" s="727">
        <f t="shared" si="71"/>
        <v>0</v>
      </c>
      <c r="K122" s="727">
        <f t="shared" si="72"/>
        <v>0</v>
      </c>
      <c r="L122" s="727">
        <f t="shared" si="73"/>
        <v>0</v>
      </c>
      <c r="M122" s="727">
        <f t="shared" si="80"/>
        <v>0</v>
      </c>
      <c r="N122" s="727">
        <f t="shared" si="81"/>
        <v>0</v>
      </c>
      <c r="O122" s="727">
        <f t="shared" si="82"/>
        <v>0</v>
      </c>
      <c r="P122" s="727">
        <f t="shared" si="84"/>
        <v>0</v>
      </c>
      <c r="Q122" s="727">
        <f t="shared" si="85"/>
        <v>0</v>
      </c>
      <c r="R122" s="727">
        <f t="shared" si="86"/>
        <v>0</v>
      </c>
      <c r="S122" s="727">
        <f t="shared" si="87"/>
        <v>0</v>
      </c>
      <c r="T122" s="727">
        <f t="shared" si="88"/>
        <v>0</v>
      </c>
      <c r="U122" s="728">
        <f t="shared" si="89"/>
        <v>0</v>
      </c>
      <c r="V122" s="16"/>
      <c r="X122" s="911" t="s">
        <v>692</v>
      </c>
      <c r="Y122" s="944"/>
      <c r="Z122" s="944"/>
      <c r="AA122" s="944"/>
      <c r="AB122" s="944"/>
      <c r="AC122" s="944"/>
      <c r="AD122" s="944"/>
      <c r="AE122" s="944"/>
      <c r="AF122" s="944"/>
      <c r="AG122" s="944"/>
      <c r="AH122" s="944"/>
      <c r="AI122" s="944"/>
      <c r="AJ122" s="944"/>
      <c r="AK122" s="944"/>
      <c r="AL122" s="944"/>
      <c r="AM122" s="944"/>
      <c r="AN122" s="944"/>
      <c r="AO122" s="944"/>
      <c r="AP122" s="945"/>
      <c r="AQ122" s="126"/>
      <c r="AR122" s="911" t="s">
        <v>693</v>
      </c>
      <c r="AS122" s="944"/>
      <c r="AT122" s="944"/>
      <c r="AU122" s="944"/>
      <c r="AV122" s="944"/>
      <c r="AW122" s="944"/>
      <c r="AX122" s="944"/>
      <c r="AY122" s="944"/>
      <c r="AZ122" s="944"/>
      <c r="BA122" s="944"/>
      <c r="BB122" s="944"/>
      <c r="BC122" s="944"/>
      <c r="BD122" s="944"/>
      <c r="BE122" s="944"/>
      <c r="BF122" s="944"/>
      <c r="BG122" s="944"/>
      <c r="BH122" s="944"/>
      <c r="BI122" s="944"/>
      <c r="BJ122" s="945"/>
    </row>
    <row r="123" spans="1:62" s="1" customFormat="1" ht="75" customHeight="1" outlineLevel="1">
      <c r="A123" s="26"/>
      <c r="B123" s="16"/>
      <c r="C123" s="726" t="str">
        <f t="shared" si="83"/>
        <v>● Intégration du Genre : 
→ Le cas échéant, lorsque cela est possible et pertinent, les indicateurs quantitatifs sont-ils correctement désagrégés par sexe ? (exemple : l'indicateur porte sur un groupe-cible)
→ Le cas échéant, lorsque cela est possible et pertinent par rapport à leur formulation, les indicateurs qualitatifs sont-ils correctement genrés ?</v>
      </c>
      <c r="D123" s="727">
        <f t="shared" si="65"/>
        <v>0</v>
      </c>
      <c r="E123" s="727">
        <f t="shared" si="66"/>
        <v>0</v>
      </c>
      <c r="F123" s="727">
        <f t="shared" si="67"/>
        <v>0</v>
      </c>
      <c r="G123" s="727">
        <f t="shared" si="68"/>
        <v>0</v>
      </c>
      <c r="H123" s="727">
        <f t="shared" si="69"/>
        <v>0</v>
      </c>
      <c r="I123" s="727">
        <f t="shared" si="70"/>
        <v>0</v>
      </c>
      <c r="J123" s="727">
        <f t="shared" si="71"/>
        <v>0</v>
      </c>
      <c r="K123" s="727">
        <f t="shared" si="72"/>
        <v>0</v>
      </c>
      <c r="L123" s="727">
        <f t="shared" si="73"/>
        <v>0</v>
      </c>
      <c r="M123" s="727">
        <f t="shared" si="80"/>
        <v>0</v>
      </c>
      <c r="N123" s="727">
        <f t="shared" si="81"/>
        <v>0</v>
      </c>
      <c r="O123" s="727">
        <f t="shared" si="82"/>
        <v>0</v>
      </c>
      <c r="P123" s="727">
        <f t="shared" si="84"/>
        <v>0</v>
      </c>
      <c r="Q123" s="727">
        <f t="shared" si="85"/>
        <v>0</v>
      </c>
      <c r="R123" s="727">
        <f t="shared" si="86"/>
        <v>0</v>
      </c>
      <c r="S123" s="727">
        <f t="shared" si="87"/>
        <v>0</v>
      </c>
      <c r="T123" s="727">
        <f t="shared" si="88"/>
        <v>0</v>
      </c>
      <c r="U123" s="728">
        <f t="shared" si="89"/>
        <v>0</v>
      </c>
      <c r="V123" s="16"/>
      <c r="X123" s="911" t="s">
        <v>694</v>
      </c>
      <c r="Y123" s="944"/>
      <c r="Z123" s="944"/>
      <c r="AA123" s="944"/>
      <c r="AB123" s="944"/>
      <c r="AC123" s="944"/>
      <c r="AD123" s="944"/>
      <c r="AE123" s="944"/>
      <c r="AF123" s="944"/>
      <c r="AG123" s="944"/>
      <c r="AH123" s="944"/>
      <c r="AI123" s="944"/>
      <c r="AJ123" s="944"/>
      <c r="AK123" s="944"/>
      <c r="AL123" s="944"/>
      <c r="AM123" s="944"/>
      <c r="AN123" s="944"/>
      <c r="AO123" s="944"/>
      <c r="AP123" s="945"/>
      <c r="AQ123" s="126"/>
      <c r="AR123" s="911" t="s">
        <v>695</v>
      </c>
      <c r="AS123" s="944"/>
      <c r="AT123" s="944"/>
      <c r="AU123" s="944"/>
      <c r="AV123" s="944"/>
      <c r="AW123" s="944"/>
      <c r="AX123" s="944"/>
      <c r="AY123" s="944"/>
      <c r="AZ123" s="944"/>
      <c r="BA123" s="944"/>
      <c r="BB123" s="944"/>
      <c r="BC123" s="944"/>
      <c r="BD123" s="944"/>
      <c r="BE123" s="944"/>
      <c r="BF123" s="944"/>
      <c r="BG123" s="944"/>
      <c r="BH123" s="944"/>
      <c r="BI123" s="944"/>
      <c r="BJ123" s="945"/>
    </row>
    <row r="124" spans="1:62" s="1" customFormat="1" ht="12.75">
      <c r="A124" s="26"/>
      <c r="B124" s="16"/>
      <c r="C124" s="511" t="str">
        <f t="shared" si="83"/>
        <v>AVIS DES EXAMINATEURS RELATIF AU CRITÈRE EFFICACITÉ</v>
      </c>
      <c r="D124" s="512">
        <f t="shared" si="65"/>
        <v>0</v>
      </c>
      <c r="E124" s="512">
        <f t="shared" si="66"/>
        <v>0</v>
      </c>
      <c r="F124" s="512">
        <f t="shared" si="67"/>
        <v>0</v>
      </c>
      <c r="G124" s="512">
        <f t="shared" si="68"/>
        <v>0</v>
      </c>
      <c r="H124" s="512">
        <f t="shared" si="69"/>
        <v>0</v>
      </c>
      <c r="I124" s="512">
        <f t="shared" si="70"/>
        <v>0</v>
      </c>
      <c r="J124" s="512">
        <f t="shared" si="71"/>
        <v>0</v>
      </c>
      <c r="K124" s="512">
        <f t="shared" si="72"/>
        <v>0</v>
      </c>
      <c r="L124" s="512">
        <f t="shared" si="73"/>
        <v>0</v>
      </c>
      <c r="M124" s="512">
        <f t="shared" si="80"/>
        <v>0</v>
      </c>
      <c r="N124" s="512">
        <f t="shared" si="81"/>
        <v>0</v>
      </c>
      <c r="O124" s="512">
        <f t="shared" si="82"/>
        <v>0</v>
      </c>
      <c r="P124" s="512">
        <f t="shared" si="84"/>
        <v>0</v>
      </c>
      <c r="Q124" s="512">
        <f t="shared" si="85"/>
        <v>0</v>
      </c>
      <c r="R124" s="512">
        <f t="shared" si="86"/>
        <v>0</v>
      </c>
      <c r="S124" s="512">
        <f t="shared" si="87"/>
        <v>0</v>
      </c>
      <c r="T124" s="512">
        <f t="shared" si="88"/>
        <v>0</v>
      </c>
      <c r="U124" s="513">
        <f t="shared" si="89"/>
        <v>0</v>
      </c>
      <c r="V124" s="16"/>
      <c r="X124" s="378" t="s">
        <v>696</v>
      </c>
      <c r="Y124" s="318"/>
      <c r="Z124" s="318"/>
      <c r="AA124" s="318"/>
      <c r="AB124" s="318"/>
      <c r="AC124" s="318"/>
      <c r="AD124" s="318"/>
      <c r="AE124" s="318"/>
      <c r="AF124" s="318"/>
      <c r="AG124" s="318"/>
      <c r="AH124" s="318"/>
      <c r="AI124" s="318"/>
      <c r="AJ124" s="318"/>
      <c r="AK124" s="318"/>
      <c r="AL124" s="318"/>
      <c r="AM124" s="318"/>
      <c r="AN124" s="318"/>
      <c r="AO124" s="318"/>
      <c r="AP124" s="339"/>
      <c r="AQ124" s="126"/>
      <c r="AR124" s="378" t="s">
        <v>697</v>
      </c>
      <c r="AS124" s="318"/>
      <c r="AT124" s="318"/>
      <c r="AU124" s="318"/>
      <c r="AV124" s="318"/>
      <c r="AW124" s="318"/>
      <c r="AX124" s="318"/>
      <c r="AY124" s="318"/>
      <c r="AZ124" s="318"/>
      <c r="BA124" s="318"/>
      <c r="BB124" s="318"/>
      <c r="BC124" s="318"/>
      <c r="BD124" s="318"/>
      <c r="BE124" s="318"/>
      <c r="BF124" s="318"/>
      <c r="BG124" s="318"/>
      <c r="BH124" s="318"/>
      <c r="BI124" s="318"/>
      <c r="BJ124" s="339"/>
    </row>
    <row r="125" spans="1:62" s="1" customFormat="1" ht="12.75">
      <c r="A125" s="26"/>
      <c r="B125" s="16"/>
      <c r="C125" s="717"/>
      <c r="D125" s="718"/>
      <c r="E125" s="718"/>
      <c r="F125" s="718"/>
      <c r="G125" s="718"/>
      <c r="H125" s="718"/>
      <c r="I125" s="718"/>
      <c r="J125" s="718"/>
      <c r="K125" s="718"/>
      <c r="L125" s="718"/>
      <c r="M125" s="718"/>
      <c r="N125" s="718"/>
      <c r="O125" s="718"/>
      <c r="P125" s="718"/>
      <c r="Q125" s="718"/>
      <c r="R125" s="718"/>
      <c r="S125" s="718"/>
      <c r="T125" s="718"/>
      <c r="U125" s="719"/>
      <c r="V125" s="16"/>
      <c r="X125" s="949"/>
      <c r="Y125" s="950"/>
      <c r="Z125" s="950"/>
      <c r="AA125" s="950"/>
      <c r="AB125" s="950"/>
      <c r="AC125" s="950"/>
      <c r="AD125" s="950"/>
      <c r="AE125" s="950"/>
      <c r="AF125" s="950"/>
      <c r="AG125" s="950"/>
      <c r="AH125" s="950"/>
      <c r="AI125" s="950"/>
      <c r="AJ125" s="950"/>
      <c r="AK125" s="950"/>
      <c r="AL125" s="950"/>
      <c r="AM125" s="950"/>
      <c r="AN125" s="950"/>
      <c r="AO125" s="950"/>
      <c r="AP125" s="951"/>
      <c r="AQ125" s="126"/>
      <c r="AR125" s="949"/>
      <c r="AS125" s="950"/>
      <c r="AT125" s="950"/>
      <c r="AU125" s="950"/>
      <c r="AV125" s="950"/>
      <c r="AW125" s="950"/>
      <c r="AX125" s="950"/>
      <c r="AY125" s="950"/>
      <c r="AZ125" s="950"/>
      <c r="BA125" s="950"/>
      <c r="BB125" s="950"/>
      <c r="BC125" s="950"/>
      <c r="BD125" s="950"/>
      <c r="BE125" s="950"/>
      <c r="BF125" s="950"/>
      <c r="BG125" s="950"/>
      <c r="BH125" s="950"/>
      <c r="BI125" s="950"/>
      <c r="BJ125" s="951"/>
    </row>
    <row r="126" spans="1:62" s="1" customFormat="1" ht="12.75">
      <c r="A126" s="26"/>
      <c r="B126" s="16"/>
      <c r="C126" s="717"/>
      <c r="D126" s="718"/>
      <c r="E126" s="718"/>
      <c r="F126" s="718"/>
      <c r="G126" s="718"/>
      <c r="H126" s="718"/>
      <c r="I126" s="718"/>
      <c r="J126" s="718"/>
      <c r="K126" s="718"/>
      <c r="L126" s="718"/>
      <c r="M126" s="718"/>
      <c r="N126" s="718"/>
      <c r="O126" s="718"/>
      <c r="P126" s="718"/>
      <c r="Q126" s="718"/>
      <c r="R126" s="718"/>
      <c r="S126" s="718"/>
      <c r="T126" s="718"/>
      <c r="U126" s="719"/>
      <c r="V126" s="16"/>
      <c r="X126" s="949"/>
      <c r="Y126" s="950"/>
      <c r="Z126" s="950"/>
      <c r="AA126" s="950"/>
      <c r="AB126" s="950"/>
      <c r="AC126" s="950"/>
      <c r="AD126" s="950"/>
      <c r="AE126" s="950"/>
      <c r="AF126" s="950"/>
      <c r="AG126" s="950"/>
      <c r="AH126" s="950"/>
      <c r="AI126" s="950"/>
      <c r="AJ126" s="950"/>
      <c r="AK126" s="950"/>
      <c r="AL126" s="950"/>
      <c r="AM126" s="950"/>
      <c r="AN126" s="950"/>
      <c r="AO126" s="950"/>
      <c r="AP126" s="951"/>
      <c r="AQ126" s="126"/>
      <c r="AR126" s="949"/>
      <c r="AS126" s="950"/>
      <c r="AT126" s="950"/>
      <c r="AU126" s="950"/>
      <c r="AV126" s="950"/>
      <c r="AW126" s="950"/>
      <c r="AX126" s="950"/>
      <c r="AY126" s="950"/>
      <c r="AZ126" s="950"/>
      <c r="BA126" s="950"/>
      <c r="BB126" s="950"/>
      <c r="BC126" s="950"/>
      <c r="BD126" s="950"/>
      <c r="BE126" s="950"/>
      <c r="BF126" s="950"/>
      <c r="BG126" s="950"/>
      <c r="BH126" s="950"/>
      <c r="BI126" s="950"/>
      <c r="BJ126" s="951"/>
    </row>
    <row r="127" spans="1:62" s="1" customFormat="1" ht="12.75">
      <c r="A127" s="26"/>
      <c r="B127" s="16"/>
      <c r="C127" s="717"/>
      <c r="D127" s="718"/>
      <c r="E127" s="718"/>
      <c r="F127" s="718"/>
      <c r="G127" s="718"/>
      <c r="H127" s="718"/>
      <c r="I127" s="718"/>
      <c r="J127" s="718"/>
      <c r="K127" s="718"/>
      <c r="L127" s="718"/>
      <c r="M127" s="718"/>
      <c r="N127" s="718"/>
      <c r="O127" s="718"/>
      <c r="P127" s="718"/>
      <c r="Q127" s="718"/>
      <c r="R127" s="718"/>
      <c r="S127" s="718"/>
      <c r="T127" s="718"/>
      <c r="U127" s="719"/>
      <c r="V127" s="16"/>
      <c r="X127" s="949"/>
      <c r="Y127" s="950"/>
      <c r="Z127" s="950"/>
      <c r="AA127" s="950"/>
      <c r="AB127" s="950"/>
      <c r="AC127" s="950"/>
      <c r="AD127" s="950"/>
      <c r="AE127" s="950"/>
      <c r="AF127" s="950"/>
      <c r="AG127" s="950"/>
      <c r="AH127" s="950"/>
      <c r="AI127" s="950"/>
      <c r="AJ127" s="950"/>
      <c r="AK127" s="950"/>
      <c r="AL127" s="950"/>
      <c r="AM127" s="950"/>
      <c r="AN127" s="950"/>
      <c r="AO127" s="950"/>
      <c r="AP127" s="951"/>
      <c r="AQ127" s="126"/>
      <c r="AR127" s="949"/>
      <c r="AS127" s="950"/>
      <c r="AT127" s="950"/>
      <c r="AU127" s="950"/>
      <c r="AV127" s="950"/>
      <c r="AW127" s="950"/>
      <c r="AX127" s="950"/>
      <c r="AY127" s="950"/>
      <c r="AZ127" s="950"/>
      <c r="BA127" s="950"/>
      <c r="BB127" s="950"/>
      <c r="BC127" s="950"/>
      <c r="BD127" s="950"/>
      <c r="BE127" s="950"/>
      <c r="BF127" s="950"/>
      <c r="BG127" s="950"/>
      <c r="BH127" s="950"/>
      <c r="BI127" s="950"/>
      <c r="BJ127" s="951"/>
    </row>
    <row r="128" spans="1:62" s="1" customFormat="1" ht="12.75">
      <c r="A128" s="26"/>
      <c r="B128" s="16"/>
      <c r="C128" s="717"/>
      <c r="D128" s="718"/>
      <c r="E128" s="718"/>
      <c r="F128" s="718"/>
      <c r="G128" s="718"/>
      <c r="H128" s="718"/>
      <c r="I128" s="718"/>
      <c r="J128" s="718"/>
      <c r="K128" s="718"/>
      <c r="L128" s="718"/>
      <c r="M128" s="718"/>
      <c r="N128" s="718"/>
      <c r="O128" s="718"/>
      <c r="P128" s="718"/>
      <c r="Q128" s="718"/>
      <c r="R128" s="718"/>
      <c r="S128" s="718"/>
      <c r="T128" s="718"/>
      <c r="U128" s="719"/>
      <c r="V128" s="16"/>
      <c r="X128" s="949"/>
      <c r="Y128" s="950"/>
      <c r="Z128" s="950"/>
      <c r="AA128" s="950"/>
      <c r="AB128" s="950"/>
      <c r="AC128" s="950"/>
      <c r="AD128" s="950"/>
      <c r="AE128" s="950"/>
      <c r="AF128" s="950"/>
      <c r="AG128" s="950"/>
      <c r="AH128" s="950"/>
      <c r="AI128" s="950"/>
      <c r="AJ128" s="950"/>
      <c r="AK128" s="950"/>
      <c r="AL128" s="950"/>
      <c r="AM128" s="950"/>
      <c r="AN128" s="950"/>
      <c r="AO128" s="950"/>
      <c r="AP128" s="951"/>
      <c r="AQ128" s="126"/>
      <c r="AR128" s="949"/>
      <c r="AS128" s="950"/>
      <c r="AT128" s="950"/>
      <c r="AU128" s="950"/>
      <c r="AV128" s="950"/>
      <c r="AW128" s="950"/>
      <c r="AX128" s="950"/>
      <c r="AY128" s="950"/>
      <c r="AZ128" s="950"/>
      <c r="BA128" s="950"/>
      <c r="BB128" s="950"/>
      <c r="BC128" s="950"/>
      <c r="BD128" s="950"/>
      <c r="BE128" s="950"/>
      <c r="BF128" s="950"/>
      <c r="BG128" s="950"/>
      <c r="BH128" s="950"/>
      <c r="BI128" s="950"/>
      <c r="BJ128" s="951"/>
    </row>
    <row r="129" spans="1:62" s="1" customFormat="1" ht="12.75">
      <c r="A129" s="26"/>
      <c r="B129" s="16"/>
      <c r="C129" s="717"/>
      <c r="D129" s="718"/>
      <c r="E129" s="718"/>
      <c r="F129" s="718"/>
      <c r="G129" s="718"/>
      <c r="H129" s="718"/>
      <c r="I129" s="718"/>
      <c r="J129" s="718"/>
      <c r="K129" s="718"/>
      <c r="L129" s="718"/>
      <c r="M129" s="718"/>
      <c r="N129" s="718"/>
      <c r="O129" s="718"/>
      <c r="P129" s="718"/>
      <c r="Q129" s="718"/>
      <c r="R129" s="718"/>
      <c r="S129" s="718"/>
      <c r="T129" s="718"/>
      <c r="U129" s="719"/>
      <c r="V129" s="16"/>
      <c r="X129" s="949"/>
      <c r="Y129" s="950"/>
      <c r="Z129" s="950"/>
      <c r="AA129" s="950"/>
      <c r="AB129" s="950"/>
      <c r="AC129" s="950"/>
      <c r="AD129" s="950"/>
      <c r="AE129" s="950"/>
      <c r="AF129" s="950"/>
      <c r="AG129" s="950"/>
      <c r="AH129" s="950"/>
      <c r="AI129" s="950"/>
      <c r="AJ129" s="950"/>
      <c r="AK129" s="950"/>
      <c r="AL129" s="950"/>
      <c r="AM129" s="950"/>
      <c r="AN129" s="950"/>
      <c r="AO129" s="950"/>
      <c r="AP129" s="951"/>
      <c r="AQ129" s="126"/>
      <c r="AR129" s="949"/>
      <c r="AS129" s="950"/>
      <c r="AT129" s="950"/>
      <c r="AU129" s="950"/>
      <c r="AV129" s="950"/>
      <c r="AW129" s="950"/>
      <c r="AX129" s="950"/>
      <c r="AY129" s="950"/>
      <c r="AZ129" s="950"/>
      <c r="BA129" s="950"/>
      <c r="BB129" s="950"/>
      <c r="BC129" s="950"/>
      <c r="BD129" s="950"/>
      <c r="BE129" s="950"/>
      <c r="BF129" s="950"/>
      <c r="BG129" s="950"/>
      <c r="BH129" s="950"/>
      <c r="BI129" s="950"/>
      <c r="BJ129" s="951"/>
    </row>
    <row r="130" spans="1:62" s="1" customFormat="1" ht="12.75">
      <c r="A130" s="26"/>
      <c r="B130" s="16"/>
      <c r="C130" s="717"/>
      <c r="D130" s="718"/>
      <c r="E130" s="718"/>
      <c r="F130" s="718"/>
      <c r="G130" s="718"/>
      <c r="H130" s="718"/>
      <c r="I130" s="718"/>
      <c r="J130" s="718"/>
      <c r="K130" s="718"/>
      <c r="L130" s="718"/>
      <c r="M130" s="718"/>
      <c r="N130" s="718"/>
      <c r="O130" s="718"/>
      <c r="P130" s="718"/>
      <c r="Q130" s="718"/>
      <c r="R130" s="718"/>
      <c r="S130" s="718"/>
      <c r="T130" s="718"/>
      <c r="U130" s="719"/>
      <c r="V130" s="16"/>
      <c r="X130" s="949"/>
      <c r="Y130" s="950"/>
      <c r="Z130" s="950"/>
      <c r="AA130" s="950"/>
      <c r="AB130" s="950"/>
      <c r="AC130" s="950"/>
      <c r="AD130" s="950"/>
      <c r="AE130" s="950"/>
      <c r="AF130" s="950"/>
      <c r="AG130" s="950"/>
      <c r="AH130" s="950"/>
      <c r="AI130" s="950"/>
      <c r="AJ130" s="950"/>
      <c r="AK130" s="950"/>
      <c r="AL130" s="950"/>
      <c r="AM130" s="950"/>
      <c r="AN130" s="950"/>
      <c r="AO130" s="950"/>
      <c r="AP130" s="951"/>
      <c r="AQ130" s="126"/>
      <c r="AR130" s="949"/>
      <c r="AS130" s="950"/>
      <c r="AT130" s="950"/>
      <c r="AU130" s="950"/>
      <c r="AV130" s="950"/>
      <c r="AW130" s="950"/>
      <c r="AX130" s="950"/>
      <c r="AY130" s="950"/>
      <c r="AZ130" s="950"/>
      <c r="BA130" s="950"/>
      <c r="BB130" s="950"/>
      <c r="BC130" s="950"/>
      <c r="BD130" s="950"/>
      <c r="BE130" s="950"/>
      <c r="BF130" s="950"/>
      <c r="BG130" s="950"/>
      <c r="BH130" s="950"/>
      <c r="BI130" s="950"/>
      <c r="BJ130" s="951"/>
    </row>
    <row r="131" spans="1:62" s="1" customFormat="1" ht="12.75">
      <c r="A131" s="26"/>
      <c r="B131" s="16"/>
      <c r="C131" s="717"/>
      <c r="D131" s="718"/>
      <c r="E131" s="718"/>
      <c r="F131" s="718"/>
      <c r="G131" s="718"/>
      <c r="H131" s="718"/>
      <c r="I131" s="718"/>
      <c r="J131" s="718"/>
      <c r="K131" s="718"/>
      <c r="L131" s="718"/>
      <c r="M131" s="718"/>
      <c r="N131" s="718"/>
      <c r="O131" s="718"/>
      <c r="P131" s="718"/>
      <c r="Q131" s="718"/>
      <c r="R131" s="718"/>
      <c r="S131" s="718"/>
      <c r="T131" s="718"/>
      <c r="U131" s="719"/>
      <c r="V131" s="16"/>
      <c r="X131" s="949"/>
      <c r="Y131" s="950"/>
      <c r="Z131" s="950"/>
      <c r="AA131" s="950"/>
      <c r="AB131" s="950"/>
      <c r="AC131" s="950"/>
      <c r="AD131" s="950"/>
      <c r="AE131" s="950"/>
      <c r="AF131" s="950"/>
      <c r="AG131" s="950"/>
      <c r="AH131" s="950"/>
      <c r="AI131" s="950"/>
      <c r="AJ131" s="950"/>
      <c r="AK131" s="950"/>
      <c r="AL131" s="950"/>
      <c r="AM131" s="950"/>
      <c r="AN131" s="950"/>
      <c r="AO131" s="950"/>
      <c r="AP131" s="951"/>
      <c r="AQ131" s="126"/>
      <c r="AR131" s="949"/>
      <c r="AS131" s="950"/>
      <c r="AT131" s="950"/>
      <c r="AU131" s="950"/>
      <c r="AV131" s="950"/>
      <c r="AW131" s="950"/>
      <c r="AX131" s="950"/>
      <c r="AY131" s="950"/>
      <c r="AZ131" s="950"/>
      <c r="BA131" s="950"/>
      <c r="BB131" s="950"/>
      <c r="BC131" s="950"/>
      <c r="BD131" s="950"/>
      <c r="BE131" s="950"/>
      <c r="BF131" s="950"/>
      <c r="BG131" s="950"/>
      <c r="BH131" s="950"/>
      <c r="BI131" s="950"/>
      <c r="BJ131" s="951"/>
    </row>
    <row r="132" spans="1:62" s="1" customFormat="1" ht="12.75">
      <c r="A132" s="26"/>
      <c r="B132" s="16"/>
      <c r="C132" s="717"/>
      <c r="D132" s="718"/>
      <c r="E132" s="718"/>
      <c r="F132" s="718"/>
      <c r="G132" s="718"/>
      <c r="H132" s="718"/>
      <c r="I132" s="718"/>
      <c r="J132" s="718"/>
      <c r="K132" s="718"/>
      <c r="L132" s="718"/>
      <c r="M132" s="718"/>
      <c r="N132" s="718"/>
      <c r="O132" s="718"/>
      <c r="P132" s="718"/>
      <c r="Q132" s="718"/>
      <c r="R132" s="718"/>
      <c r="S132" s="718"/>
      <c r="T132" s="718"/>
      <c r="U132" s="719"/>
      <c r="V132" s="16"/>
      <c r="X132" s="949"/>
      <c r="Y132" s="950"/>
      <c r="Z132" s="950"/>
      <c r="AA132" s="950"/>
      <c r="AB132" s="950"/>
      <c r="AC132" s="950"/>
      <c r="AD132" s="950"/>
      <c r="AE132" s="950"/>
      <c r="AF132" s="950"/>
      <c r="AG132" s="950"/>
      <c r="AH132" s="950"/>
      <c r="AI132" s="950"/>
      <c r="AJ132" s="950"/>
      <c r="AK132" s="950"/>
      <c r="AL132" s="950"/>
      <c r="AM132" s="950"/>
      <c r="AN132" s="950"/>
      <c r="AO132" s="950"/>
      <c r="AP132" s="951"/>
      <c r="AQ132" s="126"/>
      <c r="AR132" s="949"/>
      <c r="AS132" s="950"/>
      <c r="AT132" s="950"/>
      <c r="AU132" s="950"/>
      <c r="AV132" s="950"/>
      <c r="AW132" s="950"/>
      <c r="AX132" s="950"/>
      <c r="AY132" s="950"/>
      <c r="AZ132" s="950"/>
      <c r="BA132" s="950"/>
      <c r="BB132" s="950"/>
      <c r="BC132" s="950"/>
      <c r="BD132" s="950"/>
      <c r="BE132" s="950"/>
      <c r="BF132" s="950"/>
      <c r="BG132" s="950"/>
      <c r="BH132" s="950"/>
      <c r="BI132" s="950"/>
      <c r="BJ132" s="951"/>
    </row>
    <row r="133" spans="1:62" s="1" customFormat="1" ht="12.75">
      <c r="A133" s="26"/>
      <c r="B133" s="16"/>
      <c r="C133" s="717"/>
      <c r="D133" s="718"/>
      <c r="E133" s="718"/>
      <c r="F133" s="718"/>
      <c r="G133" s="718"/>
      <c r="H133" s="718"/>
      <c r="I133" s="718"/>
      <c r="J133" s="718"/>
      <c r="K133" s="718"/>
      <c r="L133" s="718"/>
      <c r="M133" s="718"/>
      <c r="N133" s="718"/>
      <c r="O133" s="718"/>
      <c r="P133" s="718"/>
      <c r="Q133" s="718"/>
      <c r="R133" s="718"/>
      <c r="S133" s="718"/>
      <c r="T133" s="718"/>
      <c r="U133" s="719"/>
      <c r="V133" s="16"/>
      <c r="X133" s="949"/>
      <c r="Y133" s="950"/>
      <c r="Z133" s="950"/>
      <c r="AA133" s="950"/>
      <c r="AB133" s="950"/>
      <c r="AC133" s="950"/>
      <c r="AD133" s="950"/>
      <c r="AE133" s="950"/>
      <c r="AF133" s="950"/>
      <c r="AG133" s="950"/>
      <c r="AH133" s="950"/>
      <c r="AI133" s="950"/>
      <c r="AJ133" s="950"/>
      <c r="AK133" s="950"/>
      <c r="AL133" s="950"/>
      <c r="AM133" s="950"/>
      <c r="AN133" s="950"/>
      <c r="AO133" s="950"/>
      <c r="AP133" s="951"/>
      <c r="AQ133" s="126"/>
      <c r="AR133" s="949"/>
      <c r="AS133" s="950"/>
      <c r="AT133" s="950"/>
      <c r="AU133" s="950"/>
      <c r="AV133" s="950"/>
      <c r="AW133" s="950"/>
      <c r="AX133" s="950"/>
      <c r="AY133" s="950"/>
      <c r="AZ133" s="950"/>
      <c r="BA133" s="950"/>
      <c r="BB133" s="950"/>
      <c r="BC133" s="950"/>
      <c r="BD133" s="950"/>
      <c r="BE133" s="950"/>
      <c r="BF133" s="950"/>
      <c r="BG133" s="950"/>
      <c r="BH133" s="950"/>
      <c r="BI133" s="950"/>
      <c r="BJ133" s="951"/>
    </row>
    <row r="134" spans="1:62" s="1" customFormat="1" ht="13.5" thickBot="1">
      <c r="A134" s="26"/>
      <c r="B134" s="16"/>
      <c r="C134" s="720"/>
      <c r="D134" s="721"/>
      <c r="E134" s="721"/>
      <c r="F134" s="721"/>
      <c r="G134" s="721"/>
      <c r="H134" s="721"/>
      <c r="I134" s="721"/>
      <c r="J134" s="721"/>
      <c r="K134" s="721"/>
      <c r="L134" s="721"/>
      <c r="M134" s="721"/>
      <c r="N134" s="721"/>
      <c r="O134" s="721"/>
      <c r="P134" s="721"/>
      <c r="Q134" s="721"/>
      <c r="R134" s="721"/>
      <c r="S134" s="721"/>
      <c r="T134" s="721"/>
      <c r="U134" s="722"/>
      <c r="V134" s="16"/>
      <c r="X134" s="952"/>
      <c r="Y134" s="953"/>
      <c r="Z134" s="953"/>
      <c r="AA134" s="953"/>
      <c r="AB134" s="953"/>
      <c r="AC134" s="953"/>
      <c r="AD134" s="953"/>
      <c r="AE134" s="953"/>
      <c r="AF134" s="953"/>
      <c r="AG134" s="953"/>
      <c r="AH134" s="953"/>
      <c r="AI134" s="953"/>
      <c r="AJ134" s="953"/>
      <c r="AK134" s="953"/>
      <c r="AL134" s="953"/>
      <c r="AM134" s="953"/>
      <c r="AN134" s="953"/>
      <c r="AO134" s="953"/>
      <c r="AP134" s="954"/>
      <c r="AQ134" s="126"/>
      <c r="AR134" s="952"/>
      <c r="AS134" s="953"/>
      <c r="AT134" s="953"/>
      <c r="AU134" s="953"/>
      <c r="AV134" s="953"/>
      <c r="AW134" s="953"/>
      <c r="AX134" s="953"/>
      <c r="AY134" s="953"/>
      <c r="AZ134" s="953"/>
      <c r="BA134" s="953"/>
      <c r="BB134" s="953"/>
      <c r="BC134" s="953"/>
      <c r="BD134" s="953"/>
      <c r="BE134" s="953"/>
      <c r="BF134" s="953"/>
      <c r="BG134" s="953"/>
      <c r="BH134" s="953"/>
      <c r="BI134" s="953"/>
      <c r="BJ134" s="954"/>
    </row>
    <row r="135" spans="1:62" s="1" customFormat="1" ht="4.9000000000000004" customHeight="1">
      <c r="A135" s="26"/>
      <c r="B135" s="16"/>
      <c r="C135" s="28"/>
      <c r="D135" s="32"/>
      <c r="E135" s="32"/>
      <c r="F135" s="32"/>
      <c r="G135" s="32"/>
      <c r="H135" s="32"/>
      <c r="I135" s="32"/>
      <c r="J135" s="32"/>
      <c r="K135" s="32"/>
      <c r="L135" s="32"/>
      <c r="M135" s="32"/>
      <c r="N135" s="32"/>
      <c r="O135" s="32"/>
      <c r="P135" s="32"/>
      <c r="Q135" s="32"/>
      <c r="R135" s="32"/>
      <c r="S135" s="32"/>
      <c r="T135" s="32"/>
      <c r="U135" s="32"/>
      <c r="V135" s="16"/>
      <c r="X135" s="132"/>
      <c r="Y135" s="145"/>
      <c r="Z135" s="145"/>
      <c r="AA135" s="145"/>
      <c r="AB135" s="145"/>
      <c r="AC135" s="145"/>
      <c r="AD135" s="145"/>
      <c r="AE135" s="145"/>
      <c r="AF135" s="145"/>
      <c r="AG135" s="145"/>
      <c r="AH135" s="145"/>
      <c r="AI135" s="145"/>
      <c r="AJ135" s="145"/>
      <c r="AK135" s="145"/>
      <c r="AL135" s="145"/>
      <c r="AM135" s="145"/>
      <c r="AN135" s="145"/>
      <c r="AO135" s="145"/>
      <c r="AP135" s="145"/>
      <c r="AQ135" s="126"/>
      <c r="AR135" s="132"/>
      <c r="AS135" s="145"/>
      <c r="AT135" s="145"/>
      <c r="AU135" s="145"/>
      <c r="AV135" s="145"/>
      <c r="AW135" s="145"/>
      <c r="AX135" s="145"/>
      <c r="AY135" s="145"/>
      <c r="AZ135" s="145"/>
      <c r="BA135" s="145"/>
      <c r="BB135" s="145"/>
      <c r="BC135" s="145"/>
      <c r="BD135" s="145"/>
      <c r="BE135" s="145"/>
      <c r="BF135" s="145"/>
      <c r="BG135" s="145"/>
      <c r="BH135" s="145"/>
      <c r="BI135" s="145"/>
      <c r="BJ135" s="145"/>
    </row>
    <row r="136" spans="1:62" s="1" customFormat="1" ht="4.9000000000000004" customHeight="1" thickBot="1">
      <c r="A136" s="26"/>
      <c r="B136" s="16"/>
      <c r="C136" s="28"/>
      <c r="D136" s="32"/>
      <c r="E136" s="32"/>
      <c r="F136" s="32"/>
      <c r="G136" s="32"/>
      <c r="H136" s="32"/>
      <c r="I136" s="32"/>
      <c r="J136" s="32"/>
      <c r="K136" s="32"/>
      <c r="L136" s="32"/>
      <c r="M136" s="32"/>
      <c r="N136" s="32"/>
      <c r="O136" s="32"/>
      <c r="P136" s="32"/>
      <c r="Q136" s="32"/>
      <c r="R136" s="32"/>
      <c r="S136" s="32"/>
      <c r="T136" s="32"/>
      <c r="U136" s="32"/>
      <c r="V136" s="16"/>
      <c r="X136" s="132"/>
      <c r="Y136" s="145"/>
      <c r="Z136" s="145"/>
      <c r="AA136" s="145"/>
      <c r="AB136" s="145"/>
      <c r="AC136" s="145"/>
      <c r="AD136" s="145"/>
      <c r="AE136" s="145"/>
      <c r="AF136" s="145"/>
      <c r="AG136" s="145"/>
      <c r="AH136" s="145"/>
      <c r="AI136" s="145"/>
      <c r="AJ136" s="145"/>
      <c r="AK136" s="145"/>
      <c r="AL136" s="145"/>
      <c r="AM136" s="145"/>
      <c r="AN136" s="145"/>
      <c r="AO136" s="145"/>
      <c r="AP136" s="145"/>
      <c r="AQ136" s="126"/>
      <c r="AR136" s="132"/>
      <c r="AS136" s="145"/>
      <c r="AT136" s="145"/>
      <c r="AU136" s="145"/>
      <c r="AV136" s="145"/>
      <c r="AW136" s="145"/>
      <c r="AX136" s="145"/>
      <c r="AY136" s="145"/>
      <c r="AZ136" s="145"/>
      <c r="BA136" s="145"/>
      <c r="BB136" s="145"/>
      <c r="BC136" s="145"/>
      <c r="BD136" s="145"/>
      <c r="BE136" s="145"/>
      <c r="BF136" s="145"/>
      <c r="BG136" s="145"/>
      <c r="BH136" s="145"/>
      <c r="BI136" s="145"/>
      <c r="BJ136" s="145"/>
    </row>
    <row r="137" spans="1:62" s="1" customFormat="1">
      <c r="A137" s="26"/>
      <c r="B137" s="16"/>
      <c r="C137" s="48" t="s">
        <v>392</v>
      </c>
      <c r="D137" s="692" t="str">
        <f t="shared" ref="D137:L148" si="90">IF($U$2="FR",Y137,IF($U$2="NL",AS137))</f>
        <v>EFFICIENCE (score max. = 5)</v>
      </c>
      <c r="E137" s="693"/>
      <c r="F137" s="693"/>
      <c r="G137" s="693"/>
      <c r="H137" s="693"/>
      <c r="I137" s="693"/>
      <c r="J137" s="693"/>
      <c r="K137" s="693"/>
      <c r="L137" s="693"/>
      <c r="M137" s="693"/>
      <c r="N137" s="693"/>
      <c r="O137" s="694"/>
      <c r="P137" s="804" t="str">
        <f t="shared" ref="P137:R140" si="91">IF($U$2="FR",AK137,IF($U$2="NL",BE137))</f>
        <v>SCORE TOTAL</v>
      </c>
      <c r="Q137" s="804">
        <f t="shared" si="91"/>
        <v>0</v>
      </c>
      <c r="R137" s="804">
        <f t="shared" si="91"/>
        <v>0</v>
      </c>
      <c r="S137" s="804">
        <f>SUM(S141)</f>
        <v>0</v>
      </c>
      <c r="T137" s="804"/>
      <c r="U137" s="805"/>
      <c r="V137" s="16"/>
      <c r="X137" s="144" t="s">
        <v>392</v>
      </c>
      <c r="Y137" s="955" t="s">
        <v>698</v>
      </c>
      <c r="Z137" s="956"/>
      <c r="AA137" s="956"/>
      <c r="AB137" s="956"/>
      <c r="AC137" s="956"/>
      <c r="AD137" s="956"/>
      <c r="AE137" s="956"/>
      <c r="AF137" s="956"/>
      <c r="AG137" s="957"/>
      <c r="AH137" s="958" t="s">
        <v>550</v>
      </c>
      <c r="AI137" s="959"/>
      <c r="AJ137" s="960"/>
      <c r="AK137" s="961" t="s">
        <v>551</v>
      </c>
      <c r="AL137" s="961"/>
      <c r="AM137" s="961"/>
      <c r="AN137" s="961">
        <f>SUM(AN141)</f>
        <v>0</v>
      </c>
      <c r="AO137" s="961"/>
      <c r="AP137" s="962"/>
      <c r="AQ137" s="126"/>
      <c r="AR137" s="144" t="s">
        <v>392</v>
      </c>
      <c r="AS137" s="955" t="s">
        <v>699</v>
      </c>
      <c r="AT137" s="956"/>
      <c r="AU137" s="956"/>
      <c r="AV137" s="956"/>
      <c r="AW137" s="956"/>
      <c r="AX137" s="956"/>
      <c r="AY137" s="956"/>
      <c r="AZ137" s="956"/>
      <c r="BA137" s="957"/>
      <c r="BB137" s="958" t="s">
        <v>550</v>
      </c>
      <c r="BC137" s="959"/>
      <c r="BD137" s="960"/>
      <c r="BE137" s="659" t="s">
        <v>553</v>
      </c>
      <c r="BF137" s="659"/>
      <c r="BG137" s="659"/>
      <c r="BH137" s="961">
        <f>SUM(BH141)</f>
        <v>0</v>
      </c>
      <c r="BI137" s="961"/>
      <c r="BJ137" s="962"/>
    </row>
    <row r="138" spans="1:62" s="1" customFormat="1" ht="56.45" customHeight="1">
      <c r="A138" s="26"/>
      <c r="B138" s="16"/>
      <c r="C138" s="815" t="str">
        <f>IF($U$2="FR",X138,IF($U$2="NL",AR138))</f>
        <v>▪ Définition OECD CAD (2019) ▪ Mesure dans laquelle l’intervention produit, ou est susceptible de produire, des résultats de façon économique et dans les temps. 
→ Le terme « économique » désigne la conversion des intrants (fonds, expertise, ressources naturelles, temps, etc.) en extrants, réalisations et impacts de la façon la plus économiquement avantageuse possible, par rapport aux options envisageables dans le contexte. 
→ L’expression « dans les temps » désigne le fait de respecter les délais fixés ou des délais raisonnablement adaptés aux exigences du contexte en évolution.</v>
      </c>
      <c r="D138" s="807">
        <f t="shared" si="90"/>
        <v>0</v>
      </c>
      <c r="E138" s="807">
        <f t="shared" si="90"/>
        <v>0</v>
      </c>
      <c r="F138" s="807">
        <f t="shared" si="90"/>
        <v>0</v>
      </c>
      <c r="G138" s="807">
        <f t="shared" si="90"/>
        <v>0</v>
      </c>
      <c r="H138" s="807">
        <f t="shared" si="90"/>
        <v>0</v>
      </c>
      <c r="I138" s="807">
        <f t="shared" si="90"/>
        <v>0</v>
      </c>
      <c r="J138" s="807">
        <f t="shared" si="90"/>
        <v>0</v>
      </c>
      <c r="K138" s="807">
        <f t="shared" si="90"/>
        <v>0</v>
      </c>
      <c r="L138" s="807">
        <f t="shared" si="90"/>
        <v>0</v>
      </c>
      <c r="M138" s="807">
        <f t="shared" ref="M138:M148" si="92">IF($U$2="FR",AH138,IF($U$2="NL",BB138))</f>
        <v>0</v>
      </c>
      <c r="N138" s="807">
        <f t="shared" ref="N138:N148" si="93">IF($U$2="FR",AI138,IF($U$2="NL",BC138))</f>
        <v>0</v>
      </c>
      <c r="O138" s="807">
        <f t="shared" ref="O138:O148" si="94">IF($U$2="FR",AJ138,IF($U$2="NL",BD138))</f>
        <v>0</v>
      </c>
      <c r="P138" s="807">
        <f t="shared" si="91"/>
        <v>0</v>
      </c>
      <c r="Q138" s="807">
        <f t="shared" si="91"/>
        <v>0</v>
      </c>
      <c r="R138" s="807">
        <f t="shared" si="91"/>
        <v>0</v>
      </c>
      <c r="S138" s="807">
        <f t="shared" ref="S138:U140" si="95">IF($U$2="FR",AN138,IF($U$2="NL",BH138))</f>
        <v>0</v>
      </c>
      <c r="T138" s="807">
        <f t="shared" si="95"/>
        <v>0</v>
      </c>
      <c r="U138" s="808">
        <f t="shared" si="95"/>
        <v>0</v>
      </c>
      <c r="V138" s="16"/>
      <c r="X138" s="971" t="s">
        <v>700</v>
      </c>
      <c r="Y138" s="908"/>
      <c r="Z138" s="908"/>
      <c r="AA138" s="908"/>
      <c r="AB138" s="908"/>
      <c r="AC138" s="908"/>
      <c r="AD138" s="908"/>
      <c r="AE138" s="908"/>
      <c r="AF138" s="908"/>
      <c r="AG138" s="908"/>
      <c r="AH138" s="908"/>
      <c r="AI138" s="908"/>
      <c r="AJ138" s="908"/>
      <c r="AK138" s="908"/>
      <c r="AL138" s="908"/>
      <c r="AM138" s="908"/>
      <c r="AN138" s="908"/>
      <c r="AO138" s="908"/>
      <c r="AP138" s="909"/>
      <c r="AQ138" s="126"/>
      <c r="AR138" s="971" t="s">
        <v>701</v>
      </c>
      <c r="AS138" s="908"/>
      <c r="AT138" s="908"/>
      <c r="AU138" s="908"/>
      <c r="AV138" s="908"/>
      <c r="AW138" s="908"/>
      <c r="AX138" s="908"/>
      <c r="AY138" s="908"/>
      <c r="AZ138" s="908"/>
      <c r="BA138" s="908"/>
      <c r="BB138" s="908"/>
      <c r="BC138" s="908"/>
      <c r="BD138" s="908"/>
      <c r="BE138" s="908"/>
      <c r="BF138" s="908"/>
      <c r="BG138" s="908"/>
      <c r="BH138" s="908"/>
      <c r="BI138" s="908"/>
      <c r="BJ138" s="909"/>
    </row>
    <row r="139" spans="1:62" s="1" customFormat="1" ht="12.75">
      <c r="A139" s="26"/>
      <c r="B139" s="16"/>
      <c r="C139" s="1051" t="str">
        <f>IF($U$2="FR",X139,IF($U$2="NL",AR139))</f>
        <v>▪ Préoccupation centrale ▪ Les ressources seront-elles utilisées de manières optimales ?</v>
      </c>
      <c r="D139" s="1052">
        <f t="shared" si="90"/>
        <v>0</v>
      </c>
      <c r="E139" s="1052">
        <f t="shared" si="90"/>
        <v>0</v>
      </c>
      <c r="F139" s="1052">
        <f t="shared" si="90"/>
        <v>0</v>
      </c>
      <c r="G139" s="1052">
        <f t="shared" si="90"/>
        <v>0</v>
      </c>
      <c r="H139" s="1052">
        <f t="shared" si="90"/>
        <v>0</v>
      </c>
      <c r="I139" s="1052">
        <f t="shared" si="90"/>
        <v>0</v>
      </c>
      <c r="J139" s="1052">
        <f t="shared" si="90"/>
        <v>0</v>
      </c>
      <c r="K139" s="1052">
        <f t="shared" si="90"/>
        <v>0</v>
      </c>
      <c r="L139" s="1052">
        <f t="shared" si="90"/>
        <v>0</v>
      </c>
      <c r="M139" s="1052">
        <f t="shared" si="92"/>
        <v>0</v>
      </c>
      <c r="N139" s="1052">
        <f t="shared" si="93"/>
        <v>0</v>
      </c>
      <c r="O139" s="1052">
        <f t="shared" si="94"/>
        <v>0</v>
      </c>
      <c r="P139" s="1052">
        <f t="shared" si="91"/>
        <v>0</v>
      </c>
      <c r="Q139" s="1052">
        <f t="shared" si="91"/>
        <v>0</v>
      </c>
      <c r="R139" s="1052">
        <f t="shared" si="91"/>
        <v>0</v>
      </c>
      <c r="S139" s="1052">
        <f t="shared" si="95"/>
        <v>0</v>
      </c>
      <c r="T139" s="1052">
        <f t="shared" si="95"/>
        <v>0</v>
      </c>
      <c r="U139" s="1053">
        <f t="shared" si="95"/>
        <v>0</v>
      </c>
      <c r="V139" s="16"/>
      <c r="X139" s="1054" t="s">
        <v>702</v>
      </c>
      <c r="Y139" s="1055"/>
      <c r="Z139" s="1055"/>
      <c r="AA139" s="1055"/>
      <c r="AB139" s="1055"/>
      <c r="AC139" s="1055"/>
      <c r="AD139" s="1055"/>
      <c r="AE139" s="1055"/>
      <c r="AF139" s="1055"/>
      <c r="AG139" s="1055"/>
      <c r="AH139" s="1055"/>
      <c r="AI139" s="1055"/>
      <c r="AJ139" s="1055"/>
      <c r="AK139" s="1055"/>
      <c r="AL139" s="1055"/>
      <c r="AM139" s="1055"/>
      <c r="AN139" s="1055"/>
      <c r="AO139" s="1055"/>
      <c r="AP139" s="1056"/>
      <c r="AQ139" s="126"/>
      <c r="AR139" s="1054" t="s">
        <v>703</v>
      </c>
      <c r="AS139" s="1055"/>
      <c r="AT139" s="1055"/>
      <c r="AU139" s="1055"/>
      <c r="AV139" s="1055"/>
      <c r="AW139" s="1055"/>
      <c r="AX139" s="1055"/>
      <c r="AY139" s="1055"/>
      <c r="AZ139" s="1055"/>
      <c r="BA139" s="1055"/>
      <c r="BB139" s="1055"/>
      <c r="BC139" s="1055"/>
      <c r="BD139" s="1055"/>
      <c r="BE139" s="1055"/>
      <c r="BF139" s="1055"/>
      <c r="BG139" s="1055"/>
      <c r="BH139" s="1055"/>
      <c r="BI139" s="1055"/>
      <c r="BJ139" s="1056"/>
    </row>
    <row r="140" spans="1:62" s="1" customFormat="1" ht="30" customHeight="1">
      <c r="A140" s="26"/>
      <c r="B140" s="16"/>
      <c r="C140" s="812" t="str">
        <f>IF($U$2="FR",X140,IF($U$2="NL",AR140))</f>
        <v>▪ Synergies « organisationnelles et logistiques » ▪ Collaboration de plusieurs acteurs en vue d’augmenter l’efficience de leurs interventions respectives. Par exemple : le partage de bureaux, de services logistiques, la mise en commun de ressources humaines incluant une répartition des tâches et des responsabilités.</v>
      </c>
      <c r="D140" s="813">
        <f t="shared" si="90"/>
        <v>0</v>
      </c>
      <c r="E140" s="813">
        <f t="shared" si="90"/>
        <v>0</v>
      </c>
      <c r="F140" s="813">
        <f t="shared" si="90"/>
        <v>0</v>
      </c>
      <c r="G140" s="813">
        <f t="shared" si="90"/>
        <v>0</v>
      </c>
      <c r="H140" s="813">
        <f t="shared" si="90"/>
        <v>0</v>
      </c>
      <c r="I140" s="813">
        <f t="shared" si="90"/>
        <v>0</v>
      </c>
      <c r="J140" s="813">
        <f t="shared" si="90"/>
        <v>0</v>
      </c>
      <c r="K140" s="813">
        <f t="shared" si="90"/>
        <v>0</v>
      </c>
      <c r="L140" s="813">
        <f t="shared" si="90"/>
        <v>0</v>
      </c>
      <c r="M140" s="813">
        <f t="shared" si="92"/>
        <v>0</v>
      </c>
      <c r="N140" s="813">
        <f t="shared" si="93"/>
        <v>0</v>
      </c>
      <c r="O140" s="813">
        <f t="shared" si="94"/>
        <v>0</v>
      </c>
      <c r="P140" s="813">
        <f t="shared" si="91"/>
        <v>0</v>
      </c>
      <c r="Q140" s="813">
        <f t="shared" si="91"/>
        <v>0</v>
      </c>
      <c r="R140" s="813">
        <f t="shared" si="91"/>
        <v>0</v>
      </c>
      <c r="S140" s="813">
        <f t="shared" si="95"/>
        <v>0</v>
      </c>
      <c r="T140" s="813">
        <f t="shared" si="95"/>
        <v>0</v>
      </c>
      <c r="U140" s="814">
        <f t="shared" si="95"/>
        <v>0</v>
      </c>
      <c r="V140" s="16"/>
      <c r="X140" s="968" t="s">
        <v>704</v>
      </c>
      <c r="Y140" s="969"/>
      <c r="Z140" s="969"/>
      <c r="AA140" s="969"/>
      <c r="AB140" s="969"/>
      <c r="AC140" s="969"/>
      <c r="AD140" s="969"/>
      <c r="AE140" s="969"/>
      <c r="AF140" s="969"/>
      <c r="AG140" s="969"/>
      <c r="AH140" s="969"/>
      <c r="AI140" s="969"/>
      <c r="AJ140" s="969"/>
      <c r="AK140" s="969"/>
      <c r="AL140" s="969"/>
      <c r="AM140" s="969"/>
      <c r="AN140" s="969"/>
      <c r="AO140" s="969"/>
      <c r="AP140" s="970"/>
      <c r="AQ140" s="126"/>
      <c r="AR140" s="968" t="s">
        <v>705</v>
      </c>
      <c r="AS140" s="969"/>
      <c r="AT140" s="969"/>
      <c r="AU140" s="969"/>
      <c r="AV140" s="969"/>
      <c r="AW140" s="969"/>
      <c r="AX140" s="969"/>
      <c r="AY140" s="969"/>
      <c r="AZ140" s="969"/>
      <c r="BA140" s="969"/>
      <c r="BB140" s="969"/>
      <c r="BC140" s="969"/>
      <c r="BD140" s="969"/>
      <c r="BE140" s="969"/>
      <c r="BF140" s="969"/>
      <c r="BG140" s="969"/>
      <c r="BH140" s="969"/>
      <c r="BI140" s="969"/>
      <c r="BJ140" s="970"/>
    </row>
    <row r="141" spans="1:62" s="1" customFormat="1" ht="12.75">
      <c r="A141" s="26"/>
      <c r="B141" s="16"/>
      <c r="C141" s="49" t="s">
        <v>706</v>
      </c>
      <c r="D141" s="705" t="str">
        <f t="shared" si="90"/>
        <v>Description des moyens :</v>
      </c>
      <c r="E141" s="705">
        <f t="shared" si="90"/>
        <v>0</v>
      </c>
      <c r="F141" s="705">
        <f t="shared" si="90"/>
        <v>0</v>
      </c>
      <c r="G141" s="705">
        <f t="shared" si="90"/>
        <v>0</v>
      </c>
      <c r="H141" s="705">
        <f t="shared" si="90"/>
        <v>0</v>
      </c>
      <c r="I141" s="705">
        <f t="shared" si="90"/>
        <v>0</v>
      </c>
      <c r="J141" s="705">
        <f t="shared" si="90"/>
        <v>0</v>
      </c>
      <c r="K141" s="705">
        <f t="shared" si="90"/>
        <v>0</v>
      </c>
      <c r="L141" s="705">
        <f t="shared" si="90"/>
        <v>0</v>
      </c>
      <c r="M141" s="705">
        <f t="shared" si="92"/>
        <v>0</v>
      </c>
      <c r="N141" s="705">
        <f t="shared" si="93"/>
        <v>0</v>
      </c>
      <c r="O141" s="705">
        <f t="shared" si="94"/>
        <v>0</v>
      </c>
      <c r="P141" s="706" t="s">
        <v>200</v>
      </c>
      <c r="Q141" s="706"/>
      <c r="R141" s="706"/>
      <c r="S141" s="707" t="b">
        <f>IF(P141="Insuffisant / Onvoldoende",1,IF(P141="Faible / Zwak",2,IF(P141="Suffisant / Voldoende",3,IF(P141="Bon / Goed",4,IF(P141="Très bon / Zeer goed",5)))))</f>
        <v>0</v>
      </c>
      <c r="T141" s="708"/>
      <c r="U141" s="709"/>
      <c r="V141" s="16"/>
      <c r="X141" s="190" t="s">
        <v>706</v>
      </c>
      <c r="Y141" s="672" t="s">
        <v>707</v>
      </c>
      <c r="Z141" s="672"/>
      <c r="AA141" s="672"/>
      <c r="AB141" s="672"/>
      <c r="AC141" s="672"/>
      <c r="AD141" s="672"/>
      <c r="AE141" s="672"/>
      <c r="AF141" s="672"/>
      <c r="AG141" s="672"/>
      <c r="AH141" s="672"/>
      <c r="AI141" s="672"/>
      <c r="AJ141" s="672"/>
      <c r="AK141" s="655" t="s">
        <v>508</v>
      </c>
      <c r="AL141" s="655"/>
      <c r="AM141" s="655"/>
      <c r="AN141" s="947" t="b">
        <f>IF(AK141="Insuffisant",1,IF(AK141="Faible",2,IF(AK141="Suffisant",3,IF(AK141="Bon",4,IF(AK141="Très bon",5)))))</f>
        <v>0</v>
      </c>
      <c r="AO141" s="362"/>
      <c r="AP141" s="948"/>
      <c r="AQ141" s="126"/>
      <c r="AR141" s="190" t="s">
        <v>706</v>
      </c>
      <c r="AS141" s="672" t="s">
        <v>708</v>
      </c>
      <c r="AT141" s="672"/>
      <c r="AU141" s="672"/>
      <c r="AV141" s="672"/>
      <c r="AW141" s="672"/>
      <c r="AX141" s="672"/>
      <c r="AY141" s="672"/>
      <c r="AZ141" s="672"/>
      <c r="BA141" s="672"/>
      <c r="BB141" s="672"/>
      <c r="BC141" s="672"/>
      <c r="BD141" s="672"/>
      <c r="BE141" s="655" t="s">
        <v>508</v>
      </c>
      <c r="BF141" s="655"/>
      <c r="BG141" s="655"/>
      <c r="BH141" s="947" t="b">
        <f>IF(BE141="Insuffisant",1,IF(BE141="Faible",2,IF(BE141="Suffisant",3,IF(BE141="Bon",4,IF(BE141="Très bon",5)))))</f>
        <v>0</v>
      </c>
      <c r="BI141" s="362"/>
      <c r="BJ141" s="948"/>
    </row>
    <row r="142" spans="1:62" s="1" customFormat="1" ht="30" customHeight="1" outlineLevel="1">
      <c r="A142" s="26"/>
      <c r="B142" s="16"/>
      <c r="C142" s="726" t="str">
        <f t="shared" ref="C142:C148" si="96">IF($U$2="FR",X142,IF($U$2="NL",AR142))</f>
        <v>● Les moyens prévus sont-ils cohérents et adaptés par rapport à l'outcome et à la stratégie d'intervention ?  Le budget est-il correctement expliqué et motivé ?</v>
      </c>
      <c r="D142" s="727">
        <f t="shared" si="90"/>
        <v>0</v>
      </c>
      <c r="E142" s="727">
        <f t="shared" si="90"/>
        <v>0</v>
      </c>
      <c r="F142" s="727">
        <f t="shared" si="90"/>
        <v>0</v>
      </c>
      <c r="G142" s="727">
        <f t="shared" si="90"/>
        <v>0</v>
      </c>
      <c r="H142" s="727">
        <f t="shared" si="90"/>
        <v>0</v>
      </c>
      <c r="I142" s="727">
        <f t="shared" si="90"/>
        <v>0</v>
      </c>
      <c r="J142" s="727">
        <f t="shared" si="90"/>
        <v>0</v>
      </c>
      <c r="K142" s="727">
        <f t="shared" si="90"/>
        <v>0</v>
      </c>
      <c r="L142" s="727">
        <f t="shared" si="90"/>
        <v>0</v>
      </c>
      <c r="M142" s="727">
        <f t="shared" si="92"/>
        <v>0</v>
      </c>
      <c r="N142" s="727">
        <f t="shared" si="93"/>
        <v>0</v>
      </c>
      <c r="O142" s="727">
        <f t="shared" si="94"/>
        <v>0</v>
      </c>
      <c r="P142" s="727">
        <f t="shared" ref="P142:P148" si="97">IF($U$2="FR",AK142,IF($U$2="NL",BE142))</f>
        <v>0</v>
      </c>
      <c r="Q142" s="727">
        <f t="shared" ref="Q142:Q148" si="98">IF($U$2="FR",AL142,IF($U$2="NL",BF142))</f>
        <v>0</v>
      </c>
      <c r="R142" s="727">
        <f t="shared" ref="R142:R148" si="99">IF($U$2="FR",AM142,IF($U$2="NL",BG142))</f>
        <v>0</v>
      </c>
      <c r="S142" s="727">
        <f t="shared" ref="S142:S148" si="100">IF($U$2="FR",AN142,IF($U$2="NL",BH142))</f>
        <v>0</v>
      </c>
      <c r="T142" s="727">
        <f t="shared" ref="T142:T148" si="101">IF($U$2="FR",AO142,IF($U$2="NL",BI142))</f>
        <v>0</v>
      </c>
      <c r="U142" s="728">
        <f t="shared" ref="U142:U148" si="102">IF($U$2="FR",AP142,IF($U$2="NL",BJ142))</f>
        <v>0</v>
      </c>
      <c r="V142" s="16"/>
      <c r="X142" s="911" t="s">
        <v>709</v>
      </c>
      <c r="Y142" s="944"/>
      <c r="Z142" s="944"/>
      <c r="AA142" s="944"/>
      <c r="AB142" s="944"/>
      <c r="AC142" s="944"/>
      <c r="AD142" s="944"/>
      <c r="AE142" s="944"/>
      <c r="AF142" s="944"/>
      <c r="AG142" s="944"/>
      <c r="AH142" s="944"/>
      <c r="AI142" s="944"/>
      <c r="AJ142" s="944"/>
      <c r="AK142" s="944"/>
      <c r="AL142" s="944"/>
      <c r="AM142" s="944"/>
      <c r="AN142" s="944"/>
      <c r="AO142" s="944"/>
      <c r="AP142" s="945"/>
      <c r="AQ142" s="126"/>
      <c r="AR142" s="911" t="s">
        <v>710</v>
      </c>
      <c r="AS142" s="944"/>
      <c r="AT142" s="944"/>
      <c r="AU142" s="944"/>
      <c r="AV142" s="944"/>
      <c r="AW142" s="944"/>
      <c r="AX142" s="944"/>
      <c r="AY142" s="944"/>
      <c r="AZ142" s="944"/>
      <c r="BA142" s="944"/>
      <c r="BB142" s="944"/>
      <c r="BC142" s="944"/>
      <c r="BD142" s="944"/>
      <c r="BE142" s="944"/>
      <c r="BF142" s="944"/>
      <c r="BG142" s="944"/>
      <c r="BH142" s="944"/>
      <c r="BI142" s="944"/>
      <c r="BJ142" s="945"/>
    </row>
    <row r="143" spans="1:62" s="1" customFormat="1" ht="30" customHeight="1" outlineLevel="1">
      <c r="A143" s="26"/>
      <c r="B143" s="16"/>
      <c r="C143" s="726" t="str">
        <f t="shared" si="96"/>
        <v>● Y a-t-il une adéquation entre les coûts opérationnels, l'importance/le niveau des changements visés, les résultats attendus et l'ampleur des groupes-cibles?</v>
      </c>
      <c r="D143" s="727">
        <f t="shared" si="90"/>
        <v>0</v>
      </c>
      <c r="E143" s="727">
        <f t="shared" si="90"/>
        <v>0</v>
      </c>
      <c r="F143" s="727">
        <f t="shared" si="90"/>
        <v>0</v>
      </c>
      <c r="G143" s="727">
        <f t="shared" si="90"/>
        <v>0</v>
      </c>
      <c r="H143" s="727">
        <f t="shared" si="90"/>
        <v>0</v>
      </c>
      <c r="I143" s="727">
        <f t="shared" si="90"/>
        <v>0</v>
      </c>
      <c r="J143" s="727">
        <f t="shared" si="90"/>
        <v>0</v>
      </c>
      <c r="K143" s="727">
        <f t="shared" si="90"/>
        <v>0</v>
      </c>
      <c r="L143" s="727">
        <f t="shared" si="90"/>
        <v>0</v>
      </c>
      <c r="M143" s="727">
        <f t="shared" si="92"/>
        <v>0</v>
      </c>
      <c r="N143" s="727">
        <f t="shared" si="93"/>
        <v>0</v>
      </c>
      <c r="O143" s="727">
        <f t="shared" si="94"/>
        <v>0</v>
      </c>
      <c r="P143" s="727">
        <f t="shared" si="97"/>
        <v>0</v>
      </c>
      <c r="Q143" s="727">
        <f t="shared" si="98"/>
        <v>0</v>
      </c>
      <c r="R143" s="727">
        <f t="shared" si="99"/>
        <v>0</v>
      </c>
      <c r="S143" s="727">
        <f t="shared" si="100"/>
        <v>0</v>
      </c>
      <c r="T143" s="727">
        <f t="shared" si="101"/>
        <v>0</v>
      </c>
      <c r="U143" s="728">
        <f t="shared" si="102"/>
        <v>0</v>
      </c>
      <c r="V143" s="16"/>
      <c r="X143" s="911" t="s">
        <v>711</v>
      </c>
      <c r="Y143" s="944"/>
      <c r="Z143" s="944"/>
      <c r="AA143" s="944"/>
      <c r="AB143" s="944"/>
      <c r="AC143" s="944"/>
      <c r="AD143" s="944"/>
      <c r="AE143" s="944"/>
      <c r="AF143" s="944"/>
      <c r="AG143" s="944"/>
      <c r="AH143" s="944"/>
      <c r="AI143" s="944"/>
      <c r="AJ143" s="944"/>
      <c r="AK143" s="944"/>
      <c r="AL143" s="944"/>
      <c r="AM143" s="944"/>
      <c r="AN143" s="944"/>
      <c r="AO143" s="944"/>
      <c r="AP143" s="945"/>
      <c r="AQ143" s="126"/>
      <c r="AR143" s="911" t="s">
        <v>712</v>
      </c>
      <c r="AS143" s="944"/>
      <c r="AT143" s="944"/>
      <c r="AU143" s="944"/>
      <c r="AV143" s="944"/>
      <c r="AW143" s="944"/>
      <c r="AX143" s="944"/>
      <c r="AY143" s="944"/>
      <c r="AZ143" s="944"/>
      <c r="BA143" s="944"/>
      <c r="BB143" s="944"/>
      <c r="BC143" s="944"/>
      <c r="BD143" s="944"/>
      <c r="BE143" s="944"/>
      <c r="BF143" s="944"/>
      <c r="BG143" s="944"/>
      <c r="BH143" s="944"/>
      <c r="BI143" s="944"/>
      <c r="BJ143" s="945"/>
    </row>
    <row r="144" spans="1:62" s="1" customFormat="1" ht="94.9" customHeight="1" outlineLevel="1">
      <c r="A144" s="26"/>
      <c r="B144" s="16"/>
      <c r="C144" s="726" t="str">
        <f t="shared" si="96"/>
        <v>● Choix des moyens : 
→ Les moyens prévus tiennent-ils compte et mobilisent-ils les ressources et les atouts locaux ?
→ Les choix identifiés et retenus en termes d’allocation des ressources, pour atteindre les résultats prévus, par rapport à d’autres moyens envisageables, sont-ils justifiés ?
→ Est-il démontré qu'une réflexion a été menée quant aux différentes options envisageables, et que l’option retenue n’est pas seulement la plus économique mais surtout la plus opportune en considérant ce contexte et les contraintes ?</v>
      </c>
      <c r="D144" s="727">
        <f t="shared" si="90"/>
        <v>0</v>
      </c>
      <c r="E144" s="727">
        <f t="shared" si="90"/>
        <v>0</v>
      </c>
      <c r="F144" s="727">
        <f t="shared" si="90"/>
        <v>0</v>
      </c>
      <c r="G144" s="727">
        <f t="shared" si="90"/>
        <v>0</v>
      </c>
      <c r="H144" s="727">
        <f t="shared" si="90"/>
        <v>0</v>
      </c>
      <c r="I144" s="727">
        <f t="shared" si="90"/>
        <v>0</v>
      </c>
      <c r="J144" s="727">
        <f t="shared" si="90"/>
        <v>0</v>
      </c>
      <c r="K144" s="727">
        <f t="shared" si="90"/>
        <v>0</v>
      </c>
      <c r="L144" s="727">
        <f t="shared" si="90"/>
        <v>0</v>
      </c>
      <c r="M144" s="727">
        <f t="shared" si="92"/>
        <v>0</v>
      </c>
      <c r="N144" s="727">
        <f t="shared" si="93"/>
        <v>0</v>
      </c>
      <c r="O144" s="727">
        <f t="shared" si="94"/>
        <v>0</v>
      </c>
      <c r="P144" s="727">
        <f t="shared" si="97"/>
        <v>0</v>
      </c>
      <c r="Q144" s="727">
        <f t="shared" si="98"/>
        <v>0</v>
      </c>
      <c r="R144" s="727">
        <f t="shared" si="99"/>
        <v>0</v>
      </c>
      <c r="S144" s="727">
        <f t="shared" si="100"/>
        <v>0</v>
      </c>
      <c r="T144" s="727">
        <f t="shared" si="101"/>
        <v>0</v>
      </c>
      <c r="U144" s="728">
        <f t="shared" si="102"/>
        <v>0</v>
      </c>
      <c r="V144" s="16"/>
      <c r="X144" s="911" t="s">
        <v>713</v>
      </c>
      <c r="Y144" s="944"/>
      <c r="Z144" s="944"/>
      <c r="AA144" s="944"/>
      <c r="AB144" s="944"/>
      <c r="AC144" s="944"/>
      <c r="AD144" s="944"/>
      <c r="AE144" s="944"/>
      <c r="AF144" s="944"/>
      <c r="AG144" s="944"/>
      <c r="AH144" s="944"/>
      <c r="AI144" s="944"/>
      <c r="AJ144" s="944"/>
      <c r="AK144" s="944"/>
      <c r="AL144" s="944"/>
      <c r="AM144" s="944"/>
      <c r="AN144" s="944"/>
      <c r="AO144" s="944"/>
      <c r="AP144" s="945"/>
      <c r="AQ144" s="126"/>
      <c r="AR144" s="911" t="s">
        <v>714</v>
      </c>
      <c r="AS144" s="944"/>
      <c r="AT144" s="944"/>
      <c r="AU144" s="944"/>
      <c r="AV144" s="944"/>
      <c r="AW144" s="944"/>
      <c r="AX144" s="944"/>
      <c r="AY144" s="944"/>
      <c r="AZ144" s="944"/>
      <c r="BA144" s="944"/>
      <c r="BB144" s="944"/>
      <c r="BC144" s="944"/>
      <c r="BD144" s="944"/>
      <c r="BE144" s="944"/>
      <c r="BF144" s="944"/>
      <c r="BG144" s="944"/>
      <c r="BH144" s="944"/>
      <c r="BI144" s="944"/>
      <c r="BJ144" s="945"/>
    </row>
    <row r="145" spans="1:62" s="1" customFormat="1" ht="30" customHeight="1" outlineLevel="1">
      <c r="A145" s="26"/>
      <c r="B145" s="16"/>
      <c r="C145" s="726" t="str">
        <f t="shared" si="96"/>
        <v>● La ToC identifie-t-elle des ressources (autres que financières) comme moteur central du changement ? Les ressources et atouts locaux (connaissances, confiance, réseaux) sont-ils valorisés pour l'atteinte des résultats ?</v>
      </c>
      <c r="D145" s="727">
        <f t="shared" si="90"/>
        <v>0</v>
      </c>
      <c r="E145" s="727">
        <f t="shared" si="90"/>
        <v>0</v>
      </c>
      <c r="F145" s="727">
        <f t="shared" si="90"/>
        <v>0</v>
      </c>
      <c r="G145" s="727">
        <f t="shared" si="90"/>
        <v>0</v>
      </c>
      <c r="H145" s="727">
        <f t="shared" si="90"/>
        <v>0</v>
      </c>
      <c r="I145" s="727">
        <f t="shared" si="90"/>
        <v>0</v>
      </c>
      <c r="J145" s="727">
        <f t="shared" si="90"/>
        <v>0</v>
      </c>
      <c r="K145" s="727">
        <f t="shared" si="90"/>
        <v>0</v>
      </c>
      <c r="L145" s="727">
        <f t="shared" si="90"/>
        <v>0</v>
      </c>
      <c r="M145" s="727">
        <f t="shared" si="92"/>
        <v>0</v>
      </c>
      <c r="N145" s="727">
        <f t="shared" si="93"/>
        <v>0</v>
      </c>
      <c r="O145" s="727">
        <f t="shared" si="94"/>
        <v>0</v>
      </c>
      <c r="P145" s="727">
        <f t="shared" si="97"/>
        <v>0</v>
      </c>
      <c r="Q145" s="727">
        <f t="shared" si="98"/>
        <v>0</v>
      </c>
      <c r="R145" s="727">
        <f t="shared" si="99"/>
        <v>0</v>
      </c>
      <c r="S145" s="727">
        <f t="shared" si="100"/>
        <v>0</v>
      </c>
      <c r="T145" s="727">
        <f t="shared" si="101"/>
        <v>0</v>
      </c>
      <c r="U145" s="728">
        <f t="shared" si="102"/>
        <v>0</v>
      </c>
      <c r="V145" s="16"/>
      <c r="X145" s="911" t="s">
        <v>715</v>
      </c>
      <c r="Y145" s="944"/>
      <c r="Z145" s="944"/>
      <c r="AA145" s="944"/>
      <c r="AB145" s="944"/>
      <c r="AC145" s="944"/>
      <c r="AD145" s="944"/>
      <c r="AE145" s="944"/>
      <c r="AF145" s="944"/>
      <c r="AG145" s="944"/>
      <c r="AH145" s="944"/>
      <c r="AI145" s="944"/>
      <c r="AJ145" s="944"/>
      <c r="AK145" s="944"/>
      <c r="AL145" s="944"/>
      <c r="AM145" s="944"/>
      <c r="AN145" s="944"/>
      <c r="AO145" s="944"/>
      <c r="AP145" s="945"/>
      <c r="AQ145" s="126"/>
      <c r="AR145" s="911" t="s">
        <v>716</v>
      </c>
      <c r="AS145" s="944"/>
      <c r="AT145" s="944"/>
      <c r="AU145" s="944"/>
      <c r="AV145" s="944"/>
      <c r="AW145" s="944"/>
      <c r="AX145" s="944"/>
      <c r="AY145" s="944"/>
      <c r="AZ145" s="944"/>
      <c r="BA145" s="944"/>
      <c r="BB145" s="944"/>
      <c r="BC145" s="944"/>
      <c r="BD145" s="944"/>
      <c r="BE145" s="944"/>
      <c r="BF145" s="944"/>
      <c r="BG145" s="944"/>
      <c r="BH145" s="944"/>
      <c r="BI145" s="944"/>
      <c r="BJ145" s="945"/>
    </row>
    <row r="146" spans="1:62" s="1" customFormat="1" ht="30" customHeight="1" outlineLevel="1">
      <c r="A146" s="26"/>
      <c r="B146" s="16"/>
      <c r="C146" s="726" t="str">
        <f t="shared" si="96"/>
        <v xml:space="preserve">● Des synergies de type « organisationnel et logistique » sont-elles prévues dans le cadre de l’outcome, et leurs potentiels effets sur l’efficience sont-ils présentés ? </v>
      </c>
      <c r="D146" s="727">
        <f t="shared" si="90"/>
        <v>0</v>
      </c>
      <c r="E146" s="727">
        <f t="shared" si="90"/>
        <v>0</v>
      </c>
      <c r="F146" s="727">
        <f t="shared" si="90"/>
        <v>0</v>
      </c>
      <c r="G146" s="727">
        <f t="shared" si="90"/>
        <v>0</v>
      </c>
      <c r="H146" s="727">
        <f t="shared" si="90"/>
        <v>0</v>
      </c>
      <c r="I146" s="727">
        <f t="shared" si="90"/>
        <v>0</v>
      </c>
      <c r="J146" s="727">
        <f t="shared" si="90"/>
        <v>0</v>
      </c>
      <c r="K146" s="727">
        <f t="shared" si="90"/>
        <v>0</v>
      </c>
      <c r="L146" s="727">
        <f t="shared" si="90"/>
        <v>0</v>
      </c>
      <c r="M146" s="727">
        <f t="shared" si="92"/>
        <v>0</v>
      </c>
      <c r="N146" s="727">
        <f t="shared" si="93"/>
        <v>0</v>
      </c>
      <c r="O146" s="727">
        <f t="shared" si="94"/>
        <v>0</v>
      </c>
      <c r="P146" s="727">
        <f t="shared" si="97"/>
        <v>0</v>
      </c>
      <c r="Q146" s="727">
        <f t="shared" si="98"/>
        <v>0</v>
      </c>
      <c r="R146" s="727">
        <f t="shared" si="99"/>
        <v>0</v>
      </c>
      <c r="S146" s="727">
        <f t="shared" si="100"/>
        <v>0</v>
      </c>
      <c r="T146" s="727">
        <f t="shared" si="101"/>
        <v>0</v>
      </c>
      <c r="U146" s="728">
        <f t="shared" si="102"/>
        <v>0</v>
      </c>
      <c r="V146" s="16"/>
      <c r="X146" s="911" t="s">
        <v>717</v>
      </c>
      <c r="Y146" s="944"/>
      <c r="Z146" s="944"/>
      <c r="AA146" s="944"/>
      <c r="AB146" s="944"/>
      <c r="AC146" s="944"/>
      <c r="AD146" s="944"/>
      <c r="AE146" s="944"/>
      <c r="AF146" s="944"/>
      <c r="AG146" s="944"/>
      <c r="AH146" s="944"/>
      <c r="AI146" s="944"/>
      <c r="AJ146" s="944"/>
      <c r="AK146" s="944"/>
      <c r="AL146" s="944"/>
      <c r="AM146" s="944"/>
      <c r="AN146" s="944"/>
      <c r="AO146" s="944"/>
      <c r="AP146" s="945"/>
      <c r="AQ146" s="126"/>
      <c r="AR146" s="1047" t="s">
        <v>718</v>
      </c>
      <c r="AS146" s="944"/>
      <c r="AT146" s="944"/>
      <c r="AU146" s="944"/>
      <c r="AV146" s="944"/>
      <c r="AW146" s="944"/>
      <c r="AX146" s="944"/>
      <c r="AY146" s="944"/>
      <c r="AZ146" s="944"/>
      <c r="BA146" s="944"/>
      <c r="BB146" s="944"/>
      <c r="BC146" s="944"/>
      <c r="BD146" s="944"/>
      <c r="BE146" s="944"/>
      <c r="BF146" s="944"/>
      <c r="BG146" s="944"/>
      <c r="BH146" s="944"/>
      <c r="BI146" s="944"/>
      <c r="BJ146" s="945"/>
    </row>
    <row r="147" spans="1:62" s="1" customFormat="1" ht="75" customHeight="1" outlineLevel="1">
      <c r="A147" s="26"/>
      <c r="B147" s="16"/>
      <c r="C147" s="726" t="str">
        <f t="shared" si="96"/>
        <v>● L'envoi de coopérant*es (Volet "Sud" uniquement) : 
→ Le cas échéant, l’envoi d’expatrié*es est-il indispensable et la mise en place d'un bureau de coordination est-elle justifiée ?
→ Le cas échéant, ces choix sont-ils explicités sur base de la politique d’envoi de coopérants par rapport à l’éventuelle politique de recrutement de personnel sur le terrain (bureau local) ou par rapport à la politique de délégation de responsabilités à un partenaire local ?</v>
      </c>
      <c r="D147" s="727">
        <f t="shared" si="90"/>
        <v>0</v>
      </c>
      <c r="E147" s="727">
        <f t="shared" si="90"/>
        <v>0</v>
      </c>
      <c r="F147" s="727">
        <f t="shared" si="90"/>
        <v>0</v>
      </c>
      <c r="G147" s="727">
        <f t="shared" si="90"/>
        <v>0</v>
      </c>
      <c r="H147" s="727">
        <f t="shared" si="90"/>
        <v>0</v>
      </c>
      <c r="I147" s="727">
        <f t="shared" si="90"/>
        <v>0</v>
      </c>
      <c r="J147" s="727">
        <f t="shared" si="90"/>
        <v>0</v>
      </c>
      <c r="K147" s="727">
        <f t="shared" si="90"/>
        <v>0</v>
      </c>
      <c r="L147" s="727">
        <f t="shared" si="90"/>
        <v>0</v>
      </c>
      <c r="M147" s="727">
        <f t="shared" si="92"/>
        <v>0</v>
      </c>
      <c r="N147" s="727">
        <f t="shared" si="93"/>
        <v>0</v>
      </c>
      <c r="O147" s="727">
        <f t="shared" si="94"/>
        <v>0</v>
      </c>
      <c r="P147" s="727">
        <f t="shared" si="97"/>
        <v>0</v>
      </c>
      <c r="Q147" s="727">
        <f t="shared" si="98"/>
        <v>0</v>
      </c>
      <c r="R147" s="727">
        <f t="shared" si="99"/>
        <v>0</v>
      </c>
      <c r="S147" s="727">
        <f t="shared" si="100"/>
        <v>0</v>
      </c>
      <c r="T147" s="727">
        <f t="shared" si="101"/>
        <v>0</v>
      </c>
      <c r="U147" s="728">
        <f t="shared" si="102"/>
        <v>0</v>
      </c>
      <c r="V147" s="16"/>
      <c r="X147" s="911" t="s">
        <v>719</v>
      </c>
      <c r="Y147" s="944"/>
      <c r="Z147" s="944"/>
      <c r="AA147" s="944"/>
      <c r="AB147" s="944"/>
      <c r="AC147" s="944"/>
      <c r="AD147" s="944"/>
      <c r="AE147" s="944"/>
      <c r="AF147" s="944"/>
      <c r="AG147" s="944"/>
      <c r="AH147" s="944"/>
      <c r="AI147" s="944"/>
      <c r="AJ147" s="944"/>
      <c r="AK147" s="944"/>
      <c r="AL147" s="944"/>
      <c r="AM147" s="944"/>
      <c r="AN147" s="944"/>
      <c r="AO147" s="944"/>
      <c r="AP147" s="945"/>
      <c r="AQ147" s="126"/>
      <c r="AR147" s="911" t="s">
        <v>720</v>
      </c>
      <c r="AS147" s="944"/>
      <c r="AT147" s="944"/>
      <c r="AU147" s="944"/>
      <c r="AV147" s="944"/>
      <c r="AW147" s="944"/>
      <c r="AX147" s="944"/>
      <c r="AY147" s="944"/>
      <c r="AZ147" s="944"/>
      <c r="BA147" s="944"/>
      <c r="BB147" s="944"/>
      <c r="BC147" s="944"/>
      <c r="BD147" s="944"/>
      <c r="BE147" s="944"/>
      <c r="BF147" s="944"/>
      <c r="BG147" s="944"/>
      <c r="BH147" s="944"/>
      <c r="BI147" s="944"/>
      <c r="BJ147" s="945"/>
    </row>
    <row r="148" spans="1:62" s="1" customFormat="1" ht="12.75">
      <c r="A148" s="26"/>
      <c r="B148" s="16"/>
      <c r="C148" s="511" t="str">
        <f t="shared" si="96"/>
        <v>AVIS DES EXAMINATEURS RELATIF AU CRITÈRE EFFICIENCE</v>
      </c>
      <c r="D148" s="512">
        <f t="shared" si="90"/>
        <v>0</v>
      </c>
      <c r="E148" s="512">
        <f t="shared" si="90"/>
        <v>0</v>
      </c>
      <c r="F148" s="512">
        <f t="shared" si="90"/>
        <v>0</v>
      </c>
      <c r="G148" s="512">
        <f t="shared" si="90"/>
        <v>0</v>
      </c>
      <c r="H148" s="512">
        <f t="shared" si="90"/>
        <v>0</v>
      </c>
      <c r="I148" s="512">
        <f t="shared" si="90"/>
        <v>0</v>
      </c>
      <c r="J148" s="512">
        <f t="shared" si="90"/>
        <v>0</v>
      </c>
      <c r="K148" s="512">
        <f t="shared" si="90"/>
        <v>0</v>
      </c>
      <c r="L148" s="512">
        <f t="shared" si="90"/>
        <v>0</v>
      </c>
      <c r="M148" s="512">
        <f t="shared" si="92"/>
        <v>0</v>
      </c>
      <c r="N148" s="512">
        <f t="shared" si="93"/>
        <v>0</v>
      </c>
      <c r="O148" s="512">
        <f t="shared" si="94"/>
        <v>0</v>
      </c>
      <c r="P148" s="512">
        <f t="shared" si="97"/>
        <v>0</v>
      </c>
      <c r="Q148" s="512">
        <f t="shared" si="98"/>
        <v>0</v>
      </c>
      <c r="R148" s="512">
        <f t="shared" si="99"/>
        <v>0</v>
      </c>
      <c r="S148" s="512">
        <f t="shared" si="100"/>
        <v>0</v>
      </c>
      <c r="T148" s="512">
        <f t="shared" si="101"/>
        <v>0</v>
      </c>
      <c r="U148" s="513">
        <f t="shared" si="102"/>
        <v>0</v>
      </c>
      <c r="V148" s="16"/>
      <c r="X148" s="378" t="s">
        <v>721</v>
      </c>
      <c r="Y148" s="318"/>
      <c r="Z148" s="318"/>
      <c r="AA148" s="318"/>
      <c r="AB148" s="318"/>
      <c r="AC148" s="318"/>
      <c r="AD148" s="318"/>
      <c r="AE148" s="318"/>
      <c r="AF148" s="318"/>
      <c r="AG148" s="318"/>
      <c r="AH148" s="318"/>
      <c r="AI148" s="318"/>
      <c r="AJ148" s="318"/>
      <c r="AK148" s="318"/>
      <c r="AL148" s="318"/>
      <c r="AM148" s="318"/>
      <c r="AN148" s="318"/>
      <c r="AO148" s="318"/>
      <c r="AP148" s="339"/>
      <c r="AQ148" s="126"/>
      <c r="AR148" s="378" t="s">
        <v>722</v>
      </c>
      <c r="AS148" s="318"/>
      <c r="AT148" s="318"/>
      <c r="AU148" s="318"/>
      <c r="AV148" s="318"/>
      <c r="AW148" s="318"/>
      <c r="AX148" s="318"/>
      <c r="AY148" s="318"/>
      <c r="AZ148" s="318"/>
      <c r="BA148" s="318"/>
      <c r="BB148" s="318"/>
      <c r="BC148" s="318"/>
      <c r="BD148" s="318"/>
      <c r="BE148" s="318"/>
      <c r="BF148" s="318"/>
      <c r="BG148" s="318"/>
      <c r="BH148" s="318"/>
      <c r="BI148" s="318"/>
      <c r="BJ148" s="339"/>
    </row>
    <row r="149" spans="1:62" s="1" customFormat="1" ht="12.75">
      <c r="A149" s="26"/>
      <c r="B149" s="16"/>
      <c r="C149" s="717"/>
      <c r="D149" s="718"/>
      <c r="E149" s="718"/>
      <c r="F149" s="718"/>
      <c r="G149" s="718"/>
      <c r="H149" s="718"/>
      <c r="I149" s="718"/>
      <c r="J149" s="718"/>
      <c r="K149" s="718"/>
      <c r="L149" s="718"/>
      <c r="M149" s="718"/>
      <c r="N149" s="718"/>
      <c r="O149" s="718"/>
      <c r="P149" s="718"/>
      <c r="Q149" s="718"/>
      <c r="R149" s="718"/>
      <c r="S149" s="718"/>
      <c r="T149" s="718"/>
      <c r="U149" s="719"/>
      <c r="V149" s="16"/>
      <c r="X149" s="949"/>
      <c r="Y149" s="950"/>
      <c r="Z149" s="950"/>
      <c r="AA149" s="950"/>
      <c r="AB149" s="950"/>
      <c r="AC149" s="950"/>
      <c r="AD149" s="950"/>
      <c r="AE149" s="950"/>
      <c r="AF149" s="950"/>
      <c r="AG149" s="950"/>
      <c r="AH149" s="950"/>
      <c r="AI149" s="950"/>
      <c r="AJ149" s="950"/>
      <c r="AK149" s="950"/>
      <c r="AL149" s="950"/>
      <c r="AM149" s="950"/>
      <c r="AN149" s="950"/>
      <c r="AO149" s="950"/>
      <c r="AP149" s="951"/>
      <c r="AQ149" s="126"/>
      <c r="AR149" s="949"/>
      <c r="AS149" s="950"/>
      <c r="AT149" s="950"/>
      <c r="AU149" s="950"/>
      <c r="AV149" s="950"/>
      <c r="AW149" s="950"/>
      <c r="AX149" s="950"/>
      <c r="AY149" s="950"/>
      <c r="AZ149" s="950"/>
      <c r="BA149" s="950"/>
      <c r="BB149" s="950"/>
      <c r="BC149" s="950"/>
      <c r="BD149" s="950"/>
      <c r="BE149" s="950"/>
      <c r="BF149" s="950"/>
      <c r="BG149" s="950"/>
      <c r="BH149" s="950"/>
      <c r="BI149" s="950"/>
      <c r="BJ149" s="951"/>
    </row>
    <row r="150" spans="1:62" s="1" customFormat="1" ht="12.75">
      <c r="A150" s="26"/>
      <c r="B150" s="16"/>
      <c r="C150" s="717"/>
      <c r="D150" s="718"/>
      <c r="E150" s="718"/>
      <c r="F150" s="718"/>
      <c r="G150" s="718"/>
      <c r="H150" s="718"/>
      <c r="I150" s="718"/>
      <c r="J150" s="718"/>
      <c r="K150" s="718"/>
      <c r="L150" s="718"/>
      <c r="M150" s="718"/>
      <c r="N150" s="718"/>
      <c r="O150" s="718"/>
      <c r="P150" s="718"/>
      <c r="Q150" s="718"/>
      <c r="R150" s="718"/>
      <c r="S150" s="718"/>
      <c r="T150" s="718"/>
      <c r="U150" s="719"/>
      <c r="V150" s="16"/>
      <c r="X150" s="949"/>
      <c r="Y150" s="950"/>
      <c r="Z150" s="950"/>
      <c r="AA150" s="950"/>
      <c r="AB150" s="950"/>
      <c r="AC150" s="950"/>
      <c r="AD150" s="950"/>
      <c r="AE150" s="950"/>
      <c r="AF150" s="950"/>
      <c r="AG150" s="950"/>
      <c r="AH150" s="950"/>
      <c r="AI150" s="950"/>
      <c r="AJ150" s="950"/>
      <c r="AK150" s="950"/>
      <c r="AL150" s="950"/>
      <c r="AM150" s="950"/>
      <c r="AN150" s="950"/>
      <c r="AO150" s="950"/>
      <c r="AP150" s="951"/>
      <c r="AQ150" s="126"/>
      <c r="AR150" s="949"/>
      <c r="AS150" s="950"/>
      <c r="AT150" s="950"/>
      <c r="AU150" s="950"/>
      <c r="AV150" s="950"/>
      <c r="AW150" s="950"/>
      <c r="AX150" s="950"/>
      <c r="AY150" s="950"/>
      <c r="AZ150" s="950"/>
      <c r="BA150" s="950"/>
      <c r="BB150" s="950"/>
      <c r="BC150" s="950"/>
      <c r="BD150" s="950"/>
      <c r="BE150" s="950"/>
      <c r="BF150" s="950"/>
      <c r="BG150" s="950"/>
      <c r="BH150" s="950"/>
      <c r="BI150" s="950"/>
      <c r="BJ150" s="951"/>
    </row>
    <row r="151" spans="1:62" s="1" customFormat="1" ht="12.75">
      <c r="A151" s="26"/>
      <c r="B151" s="16"/>
      <c r="C151" s="717"/>
      <c r="D151" s="718"/>
      <c r="E151" s="718"/>
      <c r="F151" s="718"/>
      <c r="G151" s="718"/>
      <c r="H151" s="718"/>
      <c r="I151" s="718"/>
      <c r="J151" s="718"/>
      <c r="K151" s="718"/>
      <c r="L151" s="718"/>
      <c r="M151" s="718"/>
      <c r="N151" s="718"/>
      <c r="O151" s="718"/>
      <c r="P151" s="718"/>
      <c r="Q151" s="718"/>
      <c r="R151" s="718"/>
      <c r="S151" s="718"/>
      <c r="T151" s="718"/>
      <c r="U151" s="719"/>
      <c r="V151" s="16"/>
      <c r="X151" s="949"/>
      <c r="Y151" s="950"/>
      <c r="Z151" s="950"/>
      <c r="AA151" s="950"/>
      <c r="AB151" s="950"/>
      <c r="AC151" s="950"/>
      <c r="AD151" s="950"/>
      <c r="AE151" s="950"/>
      <c r="AF151" s="950"/>
      <c r="AG151" s="950"/>
      <c r="AH151" s="950"/>
      <c r="AI151" s="950"/>
      <c r="AJ151" s="950"/>
      <c r="AK151" s="950"/>
      <c r="AL151" s="950"/>
      <c r="AM151" s="950"/>
      <c r="AN151" s="950"/>
      <c r="AO151" s="950"/>
      <c r="AP151" s="951"/>
      <c r="AQ151" s="126"/>
      <c r="AR151" s="949"/>
      <c r="AS151" s="950"/>
      <c r="AT151" s="950"/>
      <c r="AU151" s="950"/>
      <c r="AV151" s="950"/>
      <c r="AW151" s="950"/>
      <c r="AX151" s="950"/>
      <c r="AY151" s="950"/>
      <c r="AZ151" s="950"/>
      <c r="BA151" s="950"/>
      <c r="BB151" s="950"/>
      <c r="BC151" s="950"/>
      <c r="BD151" s="950"/>
      <c r="BE151" s="950"/>
      <c r="BF151" s="950"/>
      <c r="BG151" s="950"/>
      <c r="BH151" s="950"/>
      <c r="BI151" s="950"/>
      <c r="BJ151" s="951"/>
    </row>
    <row r="152" spans="1:62" s="1" customFormat="1" ht="12.75">
      <c r="A152" s="26"/>
      <c r="B152" s="16"/>
      <c r="C152" s="717"/>
      <c r="D152" s="718"/>
      <c r="E152" s="718"/>
      <c r="F152" s="718"/>
      <c r="G152" s="718"/>
      <c r="H152" s="718"/>
      <c r="I152" s="718"/>
      <c r="J152" s="718"/>
      <c r="K152" s="718"/>
      <c r="L152" s="718"/>
      <c r="M152" s="718"/>
      <c r="N152" s="718"/>
      <c r="O152" s="718"/>
      <c r="P152" s="718"/>
      <c r="Q152" s="718"/>
      <c r="R152" s="718"/>
      <c r="S152" s="718"/>
      <c r="T152" s="718"/>
      <c r="U152" s="719"/>
      <c r="V152" s="16"/>
      <c r="X152" s="949"/>
      <c r="Y152" s="950"/>
      <c r="Z152" s="950"/>
      <c r="AA152" s="950"/>
      <c r="AB152" s="950"/>
      <c r="AC152" s="950"/>
      <c r="AD152" s="950"/>
      <c r="AE152" s="950"/>
      <c r="AF152" s="950"/>
      <c r="AG152" s="950"/>
      <c r="AH152" s="950"/>
      <c r="AI152" s="950"/>
      <c r="AJ152" s="950"/>
      <c r="AK152" s="950"/>
      <c r="AL152" s="950"/>
      <c r="AM152" s="950"/>
      <c r="AN152" s="950"/>
      <c r="AO152" s="950"/>
      <c r="AP152" s="951"/>
      <c r="AQ152" s="126"/>
      <c r="AR152" s="949"/>
      <c r="AS152" s="950"/>
      <c r="AT152" s="950"/>
      <c r="AU152" s="950"/>
      <c r="AV152" s="950"/>
      <c r="AW152" s="950"/>
      <c r="AX152" s="950"/>
      <c r="AY152" s="950"/>
      <c r="AZ152" s="950"/>
      <c r="BA152" s="950"/>
      <c r="BB152" s="950"/>
      <c r="BC152" s="950"/>
      <c r="BD152" s="950"/>
      <c r="BE152" s="950"/>
      <c r="BF152" s="950"/>
      <c r="BG152" s="950"/>
      <c r="BH152" s="950"/>
      <c r="BI152" s="950"/>
      <c r="BJ152" s="951"/>
    </row>
    <row r="153" spans="1:62" s="1" customFormat="1" ht="12.75">
      <c r="A153" s="26"/>
      <c r="B153" s="16"/>
      <c r="C153" s="717"/>
      <c r="D153" s="718"/>
      <c r="E153" s="718"/>
      <c r="F153" s="718"/>
      <c r="G153" s="718"/>
      <c r="H153" s="718"/>
      <c r="I153" s="718"/>
      <c r="J153" s="718"/>
      <c r="K153" s="718"/>
      <c r="L153" s="718"/>
      <c r="M153" s="718"/>
      <c r="N153" s="718"/>
      <c r="O153" s="718"/>
      <c r="P153" s="718"/>
      <c r="Q153" s="718"/>
      <c r="R153" s="718"/>
      <c r="S153" s="718"/>
      <c r="T153" s="718"/>
      <c r="U153" s="719"/>
      <c r="V153" s="16"/>
      <c r="X153" s="949"/>
      <c r="Y153" s="950"/>
      <c r="Z153" s="950"/>
      <c r="AA153" s="950"/>
      <c r="AB153" s="950"/>
      <c r="AC153" s="950"/>
      <c r="AD153" s="950"/>
      <c r="AE153" s="950"/>
      <c r="AF153" s="950"/>
      <c r="AG153" s="950"/>
      <c r="AH153" s="950"/>
      <c r="AI153" s="950"/>
      <c r="AJ153" s="950"/>
      <c r="AK153" s="950"/>
      <c r="AL153" s="950"/>
      <c r="AM153" s="950"/>
      <c r="AN153" s="950"/>
      <c r="AO153" s="950"/>
      <c r="AP153" s="951"/>
      <c r="AQ153" s="126"/>
      <c r="AR153" s="949"/>
      <c r="AS153" s="950"/>
      <c r="AT153" s="950"/>
      <c r="AU153" s="950"/>
      <c r="AV153" s="950"/>
      <c r="AW153" s="950"/>
      <c r="AX153" s="950"/>
      <c r="AY153" s="950"/>
      <c r="AZ153" s="950"/>
      <c r="BA153" s="950"/>
      <c r="BB153" s="950"/>
      <c r="BC153" s="950"/>
      <c r="BD153" s="950"/>
      <c r="BE153" s="950"/>
      <c r="BF153" s="950"/>
      <c r="BG153" s="950"/>
      <c r="BH153" s="950"/>
      <c r="BI153" s="950"/>
      <c r="BJ153" s="951"/>
    </row>
    <row r="154" spans="1:62" s="1" customFormat="1" ht="12.75">
      <c r="A154" s="26"/>
      <c r="B154" s="16"/>
      <c r="C154" s="717"/>
      <c r="D154" s="718"/>
      <c r="E154" s="718"/>
      <c r="F154" s="718"/>
      <c r="G154" s="718"/>
      <c r="H154" s="718"/>
      <c r="I154" s="718"/>
      <c r="J154" s="718"/>
      <c r="K154" s="718"/>
      <c r="L154" s="718"/>
      <c r="M154" s="718"/>
      <c r="N154" s="718"/>
      <c r="O154" s="718"/>
      <c r="P154" s="718"/>
      <c r="Q154" s="718"/>
      <c r="R154" s="718"/>
      <c r="S154" s="718"/>
      <c r="T154" s="718"/>
      <c r="U154" s="719"/>
      <c r="V154" s="16"/>
      <c r="X154" s="949"/>
      <c r="Y154" s="950"/>
      <c r="Z154" s="950"/>
      <c r="AA154" s="950"/>
      <c r="AB154" s="950"/>
      <c r="AC154" s="950"/>
      <c r="AD154" s="950"/>
      <c r="AE154" s="950"/>
      <c r="AF154" s="950"/>
      <c r="AG154" s="950"/>
      <c r="AH154" s="950"/>
      <c r="AI154" s="950"/>
      <c r="AJ154" s="950"/>
      <c r="AK154" s="950"/>
      <c r="AL154" s="950"/>
      <c r="AM154" s="950"/>
      <c r="AN154" s="950"/>
      <c r="AO154" s="950"/>
      <c r="AP154" s="951"/>
      <c r="AQ154" s="126"/>
      <c r="AR154" s="949"/>
      <c r="AS154" s="950"/>
      <c r="AT154" s="950"/>
      <c r="AU154" s="950"/>
      <c r="AV154" s="950"/>
      <c r="AW154" s="950"/>
      <c r="AX154" s="950"/>
      <c r="AY154" s="950"/>
      <c r="AZ154" s="950"/>
      <c r="BA154" s="950"/>
      <c r="BB154" s="950"/>
      <c r="BC154" s="950"/>
      <c r="BD154" s="950"/>
      <c r="BE154" s="950"/>
      <c r="BF154" s="950"/>
      <c r="BG154" s="950"/>
      <c r="BH154" s="950"/>
      <c r="BI154" s="950"/>
      <c r="BJ154" s="951"/>
    </row>
    <row r="155" spans="1:62" s="1" customFormat="1" ht="12.75">
      <c r="A155" s="26"/>
      <c r="B155" s="16"/>
      <c r="C155" s="717"/>
      <c r="D155" s="718"/>
      <c r="E155" s="718"/>
      <c r="F155" s="718"/>
      <c r="G155" s="718"/>
      <c r="H155" s="718"/>
      <c r="I155" s="718"/>
      <c r="J155" s="718"/>
      <c r="K155" s="718"/>
      <c r="L155" s="718"/>
      <c r="M155" s="718"/>
      <c r="N155" s="718"/>
      <c r="O155" s="718"/>
      <c r="P155" s="718"/>
      <c r="Q155" s="718"/>
      <c r="R155" s="718"/>
      <c r="S155" s="718"/>
      <c r="T155" s="718"/>
      <c r="U155" s="719"/>
      <c r="V155" s="16"/>
      <c r="X155" s="949"/>
      <c r="Y155" s="950"/>
      <c r="Z155" s="950"/>
      <c r="AA155" s="950"/>
      <c r="AB155" s="950"/>
      <c r="AC155" s="950"/>
      <c r="AD155" s="950"/>
      <c r="AE155" s="950"/>
      <c r="AF155" s="950"/>
      <c r="AG155" s="950"/>
      <c r="AH155" s="950"/>
      <c r="AI155" s="950"/>
      <c r="AJ155" s="950"/>
      <c r="AK155" s="950"/>
      <c r="AL155" s="950"/>
      <c r="AM155" s="950"/>
      <c r="AN155" s="950"/>
      <c r="AO155" s="950"/>
      <c r="AP155" s="951"/>
      <c r="AQ155" s="126"/>
      <c r="AR155" s="949"/>
      <c r="AS155" s="950"/>
      <c r="AT155" s="950"/>
      <c r="AU155" s="950"/>
      <c r="AV155" s="950"/>
      <c r="AW155" s="950"/>
      <c r="AX155" s="950"/>
      <c r="AY155" s="950"/>
      <c r="AZ155" s="950"/>
      <c r="BA155" s="950"/>
      <c r="BB155" s="950"/>
      <c r="BC155" s="950"/>
      <c r="BD155" s="950"/>
      <c r="BE155" s="950"/>
      <c r="BF155" s="950"/>
      <c r="BG155" s="950"/>
      <c r="BH155" s="950"/>
      <c r="BI155" s="950"/>
      <c r="BJ155" s="951"/>
    </row>
    <row r="156" spans="1:62" s="1" customFormat="1" ht="12.75">
      <c r="A156" s="26"/>
      <c r="B156" s="16"/>
      <c r="C156" s="717"/>
      <c r="D156" s="718"/>
      <c r="E156" s="718"/>
      <c r="F156" s="718"/>
      <c r="G156" s="718"/>
      <c r="H156" s="718"/>
      <c r="I156" s="718"/>
      <c r="J156" s="718"/>
      <c r="K156" s="718"/>
      <c r="L156" s="718"/>
      <c r="M156" s="718"/>
      <c r="N156" s="718"/>
      <c r="O156" s="718"/>
      <c r="P156" s="718"/>
      <c r="Q156" s="718"/>
      <c r="R156" s="718"/>
      <c r="S156" s="718"/>
      <c r="T156" s="718"/>
      <c r="U156" s="719"/>
      <c r="V156" s="16"/>
      <c r="X156" s="949"/>
      <c r="Y156" s="950"/>
      <c r="Z156" s="950"/>
      <c r="AA156" s="950"/>
      <c r="AB156" s="950"/>
      <c r="AC156" s="950"/>
      <c r="AD156" s="950"/>
      <c r="AE156" s="950"/>
      <c r="AF156" s="950"/>
      <c r="AG156" s="950"/>
      <c r="AH156" s="950"/>
      <c r="AI156" s="950"/>
      <c r="AJ156" s="950"/>
      <c r="AK156" s="950"/>
      <c r="AL156" s="950"/>
      <c r="AM156" s="950"/>
      <c r="AN156" s="950"/>
      <c r="AO156" s="950"/>
      <c r="AP156" s="951"/>
      <c r="AQ156" s="126"/>
      <c r="AR156" s="949"/>
      <c r="AS156" s="950"/>
      <c r="AT156" s="950"/>
      <c r="AU156" s="950"/>
      <c r="AV156" s="950"/>
      <c r="AW156" s="950"/>
      <c r="AX156" s="950"/>
      <c r="AY156" s="950"/>
      <c r="AZ156" s="950"/>
      <c r="BA156" s="950"/>
      <c r="BB156" s="950"/>
      <c r="BC156" s="950"/>
      <c r="BD156" s="950"/>
      <c r="BE156" s="950"/>
      <c r="BF156" s="950"/>
      <c r="BG156" s="950"/>
      <c r="BH156" s="950"/>
      <c r="BI156" s="950"/>
      <c r="BJ156" s="951"/>
    </row>
    <row r="157" spans="1:62" s="1" customFormat="1" ht="12.75">
      <c r="A157" s="26"/>
      <c r="B157" s="16"/>
      <c r="C157" s="717"/>
      <c r="D157" s="718"/>
      <c r="E157" s="718"/>
      <c r="F157" s="718"/>
      <c r="G157" s="718"/>
      <c r="H157" s="718"/>
      <c r="I157" s="718"/>
      <c r="J157" s="718"/>
      <c r="K157" s="718"/>
      <c r="L157" s="718"/>
      <c r="M157" s="718"/>
      <c r="N157" s="718"/>
      <c r="O157" s="718"/>
      <c r="P157" s="718"/>
      <c r="Q157" s="718"/>
      <c r="R157" s="718"/>
      <c r="S157" s="718"/>
      <c r="T157" s="718"/>
      <c r="U157" s="719"/>
      <c r="V157" s="16"/>
      <c r="X157" s="949"/>
      <c r="Y157" s="950"/>
      <c r="Z157" s="950"/>
      <c r="AA157" s="950"/>
      <c r="AB157" s="950"/>
      <c r="AC157" s="950"/>
      <c r="AD157" s="950"/>
      <c r="AE157" s="950"/>
      <c r="AF157" s="950"/>
      <c r="AG157" s="950"/>
      <c r="AH157" s="950"/>
      <c r="AI157" s="950"/>
      <c r="AJ157" s="950"/>
      <c r="AK157" s="950"/>
      <c r="AL157" s="950"/>
      <c r="AM157" s="950"/>
      <c r="AN157" s="950"/>
      <c r="AO157" s="950"/>
      <c r="AP157" s="951"/>
      <c r="AQ157" s="126"/>
      <c r="AR157" s="949"/>
      <c r="AS157" s="950"/>
      <c r="AT157" s="950"/>
      <c r="AU157" s="950"/>
      <c r="AV157" s="950"/>
      <c r="AW157" s="950"/>
      <c r="AX157" s="950"/>
      <c r="AY157" s="950"/>
      <c r="AZ157" s="950"/>
      <c r="BA157" s="950"/>
      <c r="BB157" s="950"/>
      <c r="BC157" s="950"/>
      <c r="BD157" s="950"/>
      <c r="BE157" s="950"/>
      <c r="BF157" s="950"/>
      <c r="BG157" s="950"/>
      <c r="BH157" s="950"/>
      <c r="BI157" s="950"/>
      <c r="BJ157" s="951"/>
    </row>
    <row r="158" spans="1:62" s="1" customFormat="1" ht="13.5" thickBot="1">
      <c r="A158" s="26"/>
      <c r="B158" s="16"/>
      <c r="C158" s="720"/>
      <c r="D158" s="721"/>
      <c r="E158" s="721"/>
      <c r="F158" s="721"/>
      <c r="G158" s="721"/>
      <c r="H158" s="721"/>
      <c r="I158" s="721"/>
      <c r="J158" s="721"/>
      <c r="K158" s="721"/>
      <c r="L158" s="721"/>
      <c r="M158" s="721"/>
      <c r="N158" s="721"/>
      <c r="O158" s="721"/>
      <c r="P158" s="721"/>
      <c r="Q158" s="721"/>
      <c r="R158" s="721"/>
      <c r="S158" s="721"/>
      <c r="T158" s="721"/>
      <c r="U158" s="722"/>
      <c r="V158" s="16"/>
      <c r="X158" s="952"/>
      <c r="Y158" s="953"/>
      <c r="Z158" s="953"/>
      <c r="AA158" s="953"/>
      <c r="AB158" s="953"/>
      <c r="AC158" s="953"/>
      <c r="AD158" s="953"/>
      <c r="AE158" s="953"/>
      <c r="AF158" s="953"/>
      <c r="AG158" s="953"/>
      <c r="AH158" s="953"/>
      <c r="AI158" s="953"/>
      <c r="AJ158" s="953"/>
      <c r="AK158" s="953"/>
      <c r="AL158" s="953"/>
      <c r="AM158" s="953"/>
      <c r="AN158" s="953"/>
      <c r="AO158" s="953"/>
      <c r="AP158" s="954"/>
      <c r="AQ158" s="126"/>
      <c r="AR158" s="952"/>
      <c r="AS158" s="953"/>
      <c r="AT158" s="953"/>
      <c r="AU158" s="953"/>
      <c r="AV158" s="953"/>
      <c r="AW158" s="953"/>
      <c r="AX158" s="953"/>
      <c r="AY158" s="953"/>
      <c r="AZ158" s="953"/>
      <c r="BA158" s="953"/>
      <c r="BB158" s="953"/>
      <c r="BC158" s="953"/>
      <c r="BD158" s="953"/>
      <c r="BE158" s="953"/>
      <c r="BF158" s="953"/>
      <c r="BG158" s="953"/>
      <c r="BH158" s="953"/>
      <c r="BI158" s="953"/>
      <c r="BJ158" s="954"/>
    </row>
    <row r="159" spans="1:62" s="1" customFormat="1" ht="4.9000000000000004" customHeight="1">
      <c r="A159" s="26"/>
      <c r="B159" s="16"/>
      <c r="C159" s="16"/>
      <c r="D159" s="17"/>
      <c r="E159" s="17"/>
      <c r="F159" s="17"/>
      <c r="G159" s="17"/>
      <c r="H159" s="17"/>
      <c r="I159" s="17"/>
      <c r="J159" s="17"/>
      <c r="K159" s="17"/>
      <c r="L159" s="17"/>
      <c r="M159" s="17"/>
      <c r="N159" s="17"/>
      <c r="O159" s="17"/>
      <c r="P159" s="17"/>
      <c r="Q159" s="17"/>
      <c r="R159" s="17"/>
      <c r="S159" s="17"/>
      <c r="T159" s="17"/>
      <c r="U159" s="17"/>
      <c r="V159" s="16"/>
      <c r="X159" s="126"/>
      <c r="Y159" s="142"/>
      <c r="Z159" s="142"/>
      <c r="AA159" s="142"/>
      <c r="AB159" s="142"/>
      <c r="AC159" s="142"/>
      <c r="AD159" s="142"/>
      <c r="AE159" s="142"/>
      <c r="AF159" s="142"/>
      <c r="AG159" s="142"/>
      <c r="AH159" s="142"/>
      <c r="AI159" s="142"/>
      <c r="AJ159" s="142"/>
      <c r="AK159" s="142"/>
      <c r="AL159" s="142"/>
      <c r="AM159" s="142"/>
      <c r="AN159" s="142"/>
      <c r="AO159" s="142"/>
      <c r="AP159" s="142"/>
      <c r="AQ159" s="126"/>
      <c r="AR159" s="126"/>
      <c r="AS159" s="142"/>
      <c r="AT159" s="142"/>
      <c r="AU159" s="142"/>
      <c r="AV159" s="142"/>
      <c r="AW159" s="142"/>
      <c r="AX159" s="142"/>
      <c r="AY159" s="142"/>
      <c r="AZ159" s="142"/>
      <c r="BA159" s="142"/>
      <c r="BB159" s="142"/>
      <c r="BC159" s="142"/>
      <c r="BD159" s="142"/>
      <c r="BE159" s="142"/>
      <c r="BF159" s="142"/>
      <c r="BG159" s="142"/>
      <c r="BH159" s="142"/>
      <c r="BI159" s="142"/>
      <c r="BJ159" s="142"/>
    </row>
    <row r="160" spans="1:62" s="1" customFormat="1" ht="4.9000000000000004" customHeight="1" thickBot="1">
      <c r="A160" s="26"/>
      <c r="B160" s="16"/>
      <c r="C160" s="16"/>
      <c r="D160" s="17"/>
      <c r="E160" s="17"/>
      <c r="F160" s="17"/>
      <c r="G160" s="17"/>
      <c r="H160" s="17"/>
      <c r="I160" s="17"/>
      <c r="J160" s="17"/>
      <c r="K160" s="17"/>
      <c r="L160" s="17"/>
      <c r="M160" s="17"/>
      <c r="N160" s="17"/>
      <c r="O160" s="17"/>
      <c r="P160" s="17"/>
      <c r="Q160" s="17"/>
      <c r="R160" s="17"/>
      <c r="S160" s="17"/>
      <c r="T160" s="17"/>
      <c r="U160" s="17"/>
      <c r="V160" s="16"/>
      <c r="X160" s="126"/>
      <c r="Y160" s="142"/>
      <c r="Z160" s="142"/>
      <c r="AA160" s="142"/>
      <c r="AB160" s="142"/>
      <c r="AC160" s="142"/>
      <c r="AD160" s="142"/>
      <c r="AE160" s="142"/>
      <c r="AF160" s="142"/>
      <c r="AG160" s="142"/>
      <c r="AH160" s="142"/>
      <c r="AI160" s="142"/>
      <c r="AJ160" s="142"/>
      <c r="AK160" s="142"/>
      <c r="AL160" s="142"/>
      <c r="AM160" s="142"/>
      <c r="AN160" s="142"/>
      <c r="AO160" s="142"/>
      <c r="AP160" s="142"/>
      <c r="AQ160" s="126"/>
      <c r="AR160" s="126"/>
      <c r="AS160" s="142"/>
      <c r="AT160" s="142"/>
      <c r="AU160" s="142"/>
      <c r="AV160" s="142"/>
      <c r="AW160" s="142"/>
      <c r="AX160" s="142"/>
      <c r="AY160" s="142"/>
      <c r="AZ160" s="142"/>
      <c r="BA160" s="142"/>
      <c r="BB160" s="142"/>
      <c r="BC160" s="142"/>
      <c r="BD160" s="142"/>
      <c r="BE160" s="142"/>
      <c r="BF160" s="142"/>
      <c r="BG160" s="142"/>
      <c r="BH160" s="142"/>
      <c r="BI160" s="142"/>
      <c r="BJ160" s="142"/>
    </row>
    <row r="161" spans="1:62" s="1" customFormat="1">
      <c r="A161" s="26"/>
      <c r="B161" s="16"/>
      <c r="C161" s="48" t="s">
        <v>393</v>
      </c>
      <c r="D161" s="692" t="str">
        <f t="shared" ref="D161:L171" si="103">IF($U$2="FR",Y161,IF($U$2="NL",AS161))</f>
        <v>IMPACT ATTENDU (score max. = 5)</v>
      </c>
      <c r="E161" s="693"/>
      <c r="F161" s="693"/>
      <c r="G161" s="693"/>
      <c r="H161" s="693"/>
      <c r="I161" s="693"/>
      <c r="J161" s="693"/>
      <c r="K161" s="693"/>
      <c r="L161" s="693"/>
      <c r="M161" s="693"/>
      <c r="N161" s="693"/>
      <c r="O161" s="694"/>
      <c r="P161" s="804" t="str">
        <f t="shared" ref="P161:R164" si="104">IF($U$2="FR",AK161,IF($U$2="NL",BE161))</f>
        <v>SCORE TOTAL</v>
      </c>
      <c r="Q161" s="804">
        <f t="shared" si="104"/>
        <v>0</v>
      </c>
      <c r="R161" s="804">
        <f t="shared" si="104"/>
        <v>0</v>
      </c>
      <c r="S161" s="804">
        <f>SUM(S165)</f>
        <v>0</v>
      </c>
      <c r="T161" s="804"/>
      <c r="U161" s="805"/>
      <c r="V161" s="16"/>
      <c r="X161" s="144" t="s">
        <v>393</v>
      </c>
      <c r="Y161" s="955" t="s">
        <v>723</v>
      </c>
      <c r="Z161" s="956"/>
      <c r="AA161" s="956"/>
      <c r="AB161" s="956"/>
      <c r="AC161" s="956"/>
      <c r="AD161" s="956"/>
      <c r="AE161" s="956"/>
      <c r="AF161" s="956"/>
      <c r="AG161" s="957"/>
      <c r="AH161" s="958" t="s">
        <v>550</v>
      </c>
      <c r="AI161" s="959"/>
      <c r="AJ161" s="960"/>
      <c r="AK161" s="961" t="s">
        <v>551</v>
      </c>
      <c r="AL161" s="961"/>
      <c r="AM161" s="961"/>
      <c r="AN161" s="961">
        <f>SUM(AN165)</f>
        <v>0</v>
      </c>
      <c r="AO161" s="961"/>
      <c r="AP161" s="962"/>
      <c r="AQ161" s="126"/>
      <c r="AR161" s="144" t="s">
        <v>393</v>
      </c>
      <c r="AS161" s="955" t="s">
        <v>724</v>
      </c>
      <c r="AT161" s="956"/>
      <c r="AU161" s="956"/>
      <c r="AV161" s="956"/>
      <c r="AW161" s="956"/>
      <c r="AX161" s="956"/>
      <c r="AY161" s="956"/>
      <c r="AZ161" s="956"/>
      <c r="BA161" s="957"/>
      <c r="BB161" s="958" t="s">
        <v>550</v>
      </c>
      <c r="BC161" s="959"/>
      <c r="BD161" s="960"/>
      <c r="BE161" s="659" t="s">
        <v>553</v>
      </c>
      <c r="BF161" s="659"/>
      <c r="BG161" s="659"/>
      <c r="BH161" s="961">
        <f>SUM(BH165)</f>
        <v>0</v>
      </c>
      <c r="BI161" s="961"/>
      <c r="BJ161" s="962"/>
    </row>
    <row r="162" spans="1:62" s="1" customFormat="1" ht="30" customHeight="1">
      <c r="A162" s="26"/>
      <c r="B162" s="16"/>
      <c r="C162" s="815" t="str">
        <f>IF($U$2="FR",X162,IF($U$2="NL",AR162))</f>
        <v>▪ Définition OECD CAD (2019) ▪ Mesure dans laquelle l’intervention a produit, ou devrait produire, des effets importants et de vaste portée, positifs ou négatifs, intentionnels ou non.</v>
      </c>
      <c r="D162" s="807">
        <f t="shared" si="103"/>
        <v>0</v>
      </c>
      <c r="E162" s="807">
        <f t="shared" si="103"/>
        <v>0</v>
      </c>
      <c r="F162" s="807">
        <f t="shared" si="103"/>
        <v>0</v>
      </c>
      <c r="G162" s="807">
        <f t="shared" si="103"/>
        <v>0</v>
      </c>
      <c r="H162" s="807">
        <f t="shared" si="103"/>
        <v>0</v>
      </c>
      <c r="I162" s="807">
        <f t="shared" si="103"/>
        <v>0</v>
      </c>
      <c r="J162" s="807">
        <f t="shared" si="103"/>
        <v>0</v>
      </c>
      <c r="K162" s="807">
        <f t="shared" si="103"/>
        <v>0</v>
      </c>
      <c r="L162" s="807">
        <f t="shared" si="103"/>
        <v>0</v>
      </c>
      <c r="M162" s="807">
        <f t="shared" ref="M162:M171" si="105">IF($U$2="FR",AH162,IF($U$2="NL",BB162))</f>
        <v>0</v>
      </c>
      <c r="N162" s="807">
        <f t="shared" ref="N162:N171" si="106">IF($U$2="FR",AI162,IF($U$2="NL",BC162))</f>
        <v>0</v>
      </c>
      <c r="O162" s="807">
        <f t="shared" ref="O162:O171" si="107">IF($U$2="FR",AJ162,IF($U$2="NL",BD162))</f>
        <v>0</v>
      </c>
      <c r="P162" s="807">
        <f t="shared" si="104"/>
        <v>0</v>
      </c>
      <c r="Q162" s="807">
        <f t="shared" si="104"/>
        <v>0</v>
      </c>
      <c r="R162" s="807">
        <f t="shared" si="104"/>
        <v>0</v>
      </c>
      <c r="S162" s="807">
        <f t="shared" ref="S162:U164" si="108">IF($U$2="FR",AN162,IF($U$2="NL",BH162))</f>
        <v>0</v>
      </c>
      <c r="T162" s="807">
        <f t="shared" si="108"/>
        <v>0</v>
      </c>
      <c r="U162" s="808">
        <f t="shared" si="108"/>
        <v>0</v>
      </c>
      <c r="V162" s="16"/>
      <c r="X162" s="971" t="s">
        <v>725</v>
      </c>
      <c r="Y162" s="908"/>
      <c r="Z162" s="908"/>
      <c r="AA162" s="908"/>
      <c r="AB162" s="908"/>
      <c r="AC162" s="908"/>
      <c r="AD162" s="908"/>
      <c r="AE162" s="908"/>
      <c r="AF162" s="908"/>
      <c r="AG162" s="908"/>
      <c r="AH162" s="908"/>
      <c r="AI162" s="908"/>
      <c r="AJ162" s="908"/>
      <c r="AK162" s="908"/>
      <c r="AL162" s="908"/>
      <c r="AM162" s="908"/>
      <c r="AN162" s="908"/>
      <c r="AO162" s="908"/>
      <c r="AP162" s="909"/>
      <c r="AQ162" s="126"/>
      <c r="AR162" s="971" t="s">
        <v>726</v>
      </c>
      <c r="AS162" s="908"/>
      <c r="AT162" s="908"/>
      <c r="AU162" s="908"/>
      <c r="AV162" s="908"/>
      <c r="AW162" s="908"/>
      <c r="AX162" s="908"/>
      <c r="AY162" s="908"/>
      <c r="AZ162" s="908"/>
      <c r="BA162" s="908"/>
      <c r="BB162" s="908"/>
      <c r="BC162" s="908"/>
      <c r="BD162" s="908"/>
      <c r="BE162" s="908"/>
      <c r="BF162" s="908"/>
      <c r="BG162" s="908"/>
      <c r="BH162" s="908"/>
      <c r="BI162" s="908"/>
      <c r="BJ162" s="909"/>
    </row>
    <row r="163" spans="1:62" s="1" customFormat="1" ht="12.75">
      <c r="A163" s="26"/>
      <c r="B163" s="16"/>
      <c r="C163" s="1051" t="str">
        <f>IF($U$2="FR",X163,IF($U$2="NL",AR163))</f>
        <v>▪ Préoccupation centrale ▪ Quelle différence l’intervention fera-t-elle ?</v>
      </c>
      <c r="D163" s="1052">
        <f t="shared" si="103"/>
        <v>0</v>
      </c>
      <c r="E163" s="1052">
        <f t="shared" si="103"/>
        <v>0</v>
      </c>
      <c r="F163" s="1052">
        <f t="shared" si="103"/>
        <v>0</v>
      </c>
      <c r="G163" s="1052">
        <f t="shared" si="103"/>
        <v>0</v>
      </c>
      <c r="H163" s="1052">
        <f t="shared" si="103"/>
        <v>0</v>
      </c>
      <c r="I163" s="1052">
        <f t="shared" si="103"/>
        <v>0</v>
      </c>
      <c r="J163" s="1052">
        <f t="shared" si="103"/>
        <v>0</v>
      </c>
      <c r="K163" s="1052">
        <f t="shared" si="103"/>
        <v>0</v>
      </c>
      <c r="L163" s="1052">
        <f t="shared" si="103"/>
        <v>0</v>
      </c>
      <c r="M163" s="1052">
        <f t="shared" si="105"/>
        <v>0</v>
      </c>
      <c r="N163" s="1052">
        <f t="shared" si="106"/>
        <v>0</v>
      </c>
      <c r="O163" s="1052">
        <f t="shared" si="107"/>
        <v>0</v>
      </c>
      <c r="P163" s="1052">
        <f t="shared" si="104"/>
        <v>0</v>
      </c>
      <c r="Q163" s="1052">
        <f t="shared" si="104"/>
        <v>0</v>
      </c>
      <c r="R163" s="1052">
        <f t="shared" si="104"/>
        <v>0</v>
      </c>
      <c r="S163" s="1052">
        <f t="shared" si="108"/>
        <v>0</v>
      </c>
      <c r="T163" s="1052">
        <f t="shared" si="108"/>
        <v>0</v>
      </c>
      <c r="U163" s="1053">
        <f t="shared" si="108"/>
        <v>0</v>
      </c>
      <c r="V163" s="16"/>
      <c r="X163" s="1054" t="s">
        <v>727</v>
      </c>
      <c r="Y163" s="1055"/>
      <c r="Z163" s="1055"/>
      <c r="AA163" s="1055"/>
      <c r="AB163" s="1055"/>
      <c r="AC163" s="1055"/>
      <c r="AD163" s="1055"/>
      <c r="AE163" s="1055"/>
      <c r="AF163" s="1055"/>
      <c r="AG163" s="1055"/>
      <c r="AH163" s="1055"/>
      <c r="AI163" s="1055"/>
      <c r="AJ163" s="1055"/>
      <c r="AK163" s="1055"/>
      <c r="AL163" s="1055"/>
      <c r="AM163" s="1055"/>
      <c r="AN163" s="1055"/>
      <c r="AO163" s="1055"/>
      <c r="AP163" s="1056"/>
      <c r="AQ163" s="126"/>
      <c r="AR163" s="1054" t="s">
        <v>728</v>
      </c>
      <c r="AS163" s="1055"/>
      <c r="AT163" s="1055"/>
      <c r="AU163" s="1055"/>
      <c r="AV163" s="1055"/>
      <c r="AW163" s="1055"/>
      <c r="AX163" s="1055"/>
      <c r="AY163" s="1055"/>
      <c r="AZ163" s="1055"/>
      <c r="BA163" s="1055"/>
      <c r="BB163" s="1055"/>
      <c r="BC163" s="1055"/>
      <c r="BD163" s="1055"/>
      <c r="BE163" s="1055"/>
      <c r="BF163" s="1055"/>
      <c r="BG163" s="1055"/>
      <c r="BH163" s="1055"/>
      <c r="BI163" s="1055"/>
      <c r="BJ163" s="1056"/>
    </row>
    <row r="164" spans="1:62" s="1" customFormat="1" ht="25.15" customHeight="1">
      <c r="A164" s="26"/>
      <c r="B164" s="16"/>
      <c r="C164" s="816" t="str">
        <f>IF($U$2="FR",X164,IF($U$2="NL",AR164))</f>
        <v>▪ Définition OECD CAD (2019) des "bénéficiaires" ▪ Les individus, les groupes ou les organisations qui bénéficient de l’intervention de développement, directement ou non, intentionnellement ou non.</v>
      </c>
      <c r="D164" s="813">
        <f t="shared" si="103"/>
        <v>0</v>
      </c>
      <c r="E164" s="813">
        <f t="shared" si="103"/>
        <v>0</v>
      </c>
      <c r="F164" s="813">
        <f t="shared" si="103"/>
        <v>0</v>
      </c>
      <c r="G164" s="813">
        <f t="shared" si="103"/>
        <v>0</v>
      </c>
      <c r="H164" s="813">
        <f t="shared" si="103"/>
        <v>0</v>
      </c>
      <c r="I164" s="813">
        <f t="shared" si="103"/>
        <v>0</v>
      </c>
      <c r="J164" s="813">
        <f t="shared" si="103"/>
        <v>0</v>
      </c>
      <c r="K164" s="813">
        <f t="shared" si="103"/>
        <v>0</v>
      </c>
      <c r="L164" s="813">
        <f t="shared" si="103"/>
        <v>0</v>
      </c>
      <c r="M164" s="813">
        <f t="shared" si="105"/>
        <v>0</v>
      </c>
      <c r="N164" s="813">
        <f t="shared" si="106"/>
        <v>0</v>
      </c>
      <c r="O164" s="813">
        <f t="shared" si="107"/>
        <v>0</v>
      </c>
      <c r="P164" s="813">
        <f t="shared" si="104"/>
        <v>0</v>
      </c>
      <c r="Q164" s="813">
        <f t="shared" si="104"/>
        <v>0</v>
      </c>
      <c r="R164" s="813">
        <f t="shared" si="104"/>
        <v>0</v>
      </c>
      <c r="S164" s="813">
        <f t="shared" si="108"/>
        <v>0</v>
      </c>
      <c r="T164" s="813">
        <f t="shared" si="108"/>
        <v>0</v>
      </c>
      <c r="U164" s="814">
        <f t="shared" si="108"/>
        <v>0</v>
      </c>
      <c r="V164" s="16"/>
      <c r="X164" s="975" t="s">
        <v>729</v>
      </c>
      <c r="Y164" s="969"/>
      <c r="Z164" s="969"/>
      <c r="AA164" s="969"/>
      <c r="AB164" s="969"/>
      <c r="AC164" s="969"/>
      <c r="AD164" s="969"/>
      <c r="AE164" s="969"/>
      <c r="AF164" s="969"/>
      <c r="AG164" s="969"/>
      <c r="AH164" s="969"/>
      <c r="AI164" s="969"/>
      <c r="AJ164" s="969"/>
      <c r="AK164" s="969"/>
      <c r="AL164" s="969"/>
      <c r="AM164" s="969"/>
      <c r="AN164" s="969"/>
      <c r="AO164" s="969"/>
      <c r="AP164" s="970"/>
      <c r="AQ164" s="126"/>
      <c r="AR164" s="975" t="s">
        <v>730</v>
      </c>
      <c r="AS164" s="969"/>
      <c r="AT164" s="969"/>
      <c r="AU164" s="969"/>
      <c r="AV164" s="969"/>
      <c r="AW164" s="969"/>
      <c r="AX164" s="969"/>
      <c r="AY164" s="969"/>
      <c r="AZ164" s="969"/>
      <c r="BA164" s="969"/>
      <c r="BB164" s="969"/>
      <c r="BC164" s="969"/>
      <c r="BD164" s="969"/>
      <c r="BE164" s="969"/>
      <c r="BF164" s="969"/>
      <c r="BG164" s="969"/>
      <c r="BH164" s="969"/>
      <c r="BI164" s="969"/>
      <c r="BJ164" s="970"/>
    </row>
    <row r="165" spans="1:62" s="1" customFormat="1" ht="12.75">
      <c r="A165" s="26"/>
      <c r="B165" s="16"/>
      <c r="C165" s="49" t="s">
        <v>731</v>
      </c>
      <c r="D165" s="705" t="str">
        <f t="shared" si="103"/>
        <v>Impact attendu :</v>
      </c>
      <c r="E165" s="705">
        <f t="shared" si="103"/>
        <v>0</v>
      </c>
      <c r="F165" s="705">
        <f t="shared" si="103"/>
        <v>0</v>
      </c>
      <c r="G165" s="705">
        <f t="shared" si="103"/>
        <v>0</v>
      </c>
      <c r="H165" s="705">
        <f t="shared" si="103"/>
        <v>0</v>
      </c>
      <c r="I165" s="705">
        <f t="shared" si="103"/>
        <v>0</v>
      </c>
      <c r="J165" s="705">
        <f t="shared" si="103"/>
        <v>0</v>
      </c>
      <c r="K165" s="705">
        <f t="shared" si="103"/>
        <v>0</v>
      </c>
      <c r="L165" s="705">
        <f t="shared" si="103"/>
        <v>0</v>
      </c>
      <c r="M165" s="705">
        <f t="shared" si="105"/>
        <v>0</v>
      </c>
      <c r="N165" s="705">
        <f t="shared" si="106"/>
        <v>0</v>
      </c>
      <c r="O165" s="705">
        <f t="shared" si="107"/>
        <v>0</v>
      </c>
      <c r="P165" s="706" t="s">
        <v>200</v>
      </c>
      <c r="Q165" s="706"/>
      <c r="R165" s="706"/>
      <c r="S165" s="707" t="b">
        <f>IF(P165="Insuffisant / Onvoldoende",1,IF(P165="Faible / Zwak",2,IF(P165="Suffisant / Voldoende",3,IF(P165="Bon / Goed",4,IF(P165="Très bon / Zeer goed",5)))))</f>
        <v>0</v>
      </c>
      <c r="T165" s="708"/>
      <c r="U165" s="709"/>
      <c r="V165" s="16"/>
      <c r="X165" s="190" t="s">
        <v>731</v>
      </c>
      <c r="Y165" s="672" t="s">
        <v>732</v>
      </c>
      <c r="Z165" s="672"/>
      <c r="AA165" s="672"/>
      <c r="AB165" s="672"/>
      <c r="AC165" s="672"/>
      <c r="AD165" s="672"/>
      <c r="AE165" s="672"/>
      <c r="AF165" s="672"/>
      <c r="AG165" s="672"/>
      <c r="AH165" s="672"/>
      <c r="AI165" s="672"/>
      <c r="AJ165" s="672"/>
      <c r="AK165" s="655" t="s">
        <v>508</v>
      </c>
      <c r="AL165" s="655"/>
      <c r="AM165" s="655"/>
      <c r="AN165" s="947" t="b">
        <f>IF(AK165="Insuffisant",1,IF(AK165="Faible",2,IF(AK165="Suffisant",3,IF(AK165="Bon",4,IF(AK165="Très bon",5)))))</f>
        <v>0</v>
      </c>
      <c r="AO165" s="362"/>
      <c r="AP165" s="948"/>
      <c r="AQ165" s="126"/>
      <c r="AR165" s="190" t="s">
        <v>731</v>
      </c>
      <c r="AS165" s="672" t="s">
        <v>733</v>
      </c>
      <c r="AT165" s="672"/>
      <c r="AU165" s="672"/>
      <c r="AV165" s="672"/>
      <c r="AW165" s="672"/>
      <c r="AX165" s="672"/>
      <c r="AY165" s="672"/>
      <c r="AZ165" s="672"/>
      <c r="BA165" s="672"/>
      <c r="BB165" s="672"/>
      <c r="BC165" s="672"/>
      <c r="BD165" s="672"/>
      <c r="BE165" s="655" t="s">
        <v>508</v>
      </c>
      <c r="BF165" s="655"/>
      <c r="BG165" s="655"/>
      <c r="BH165" s="947" t="b">
        <f>IF(BE165="Insuffisant",1,IF(BE165="Faible",2,IF(BE165="Suffisant",3,IF(BE165="Bon",4,IF(BE165="Très bon",5)))))</f>
        <v>0</v>
      </c>
      <c r="BI165" s="362"/>
      <c r="BJ165" s="948"/>
    </row>
    <row r="166" spans="1:62" s="1" customFormat="1" ht="30" customHeight="1" outlineLevel="1">
      <c r="A166" s="26"/>
      <c r="B166" s="16"/>
      <c r="C166" s="726" t="str">
        <f t="shared" ref="C166:C171" si="109">IF($U$2="FR",X166,IF($U$2="NL",AR166))</f>
        <v>● L'intervention définit-elle l'impact attendu pour les groupes cibles identifiés, en lien avec la ToC de l'outcome ? Et, le cas échéant, en lien avec le CSC ?</v>
      </c>
      <c r="D166" s="727">
        <f t="shared" si="103"/>
        <v>0</v>
      </c>
      <c r="E166" s="727">
        <f t="shared" si="103"/>
        <v>0</v>
      </c>
      <c r="F166" s="727">
        <f t="shared" si="103"/>
        <v>0</v>
      </c>
      <c r="G166" s="727">
        <f t="shared" si="103"/>
        <v>0</v>
      </c>
      <c r="H166" s="727">
        <f t="shared" si="103"/>
        <v>0</v>
      </c>
      <c r="I166" s="727">
        <f t="shared" si="103"/>
        <v>0</v>
      </c>
      <c r="J166" s="727">
        <f t="shared" si="103"/>
        <v>0</v>
      </c>
      <c r="K166" s="727">
        <f t="shared" si="103"/>
        <v>0</v>
      </c>
      <c r="L166" s="727">
        <f t="shared" si="103"/>
        <v>0</v>
      </c>
      <c r="M166" s="727">
        <f t="shared" si="105"/>
        <v>0</v>
      </c>
      <c r="N166" s="727">
        <f t="shared" si="106"/>
        <v>0</v>
      </c>
      <c r="O166" s="727">
        <f t="shared" si="107"/>
        <v>0</v>
      </c>
      <c r="P166" s="727">
        <f t="shared" ref="P166:P171" si="110">IF($U$2="FR",AK166,IF($U$2="NL",BE166))</f>
        <v>0</v>
      </c>
      <c r="Q166" s="727">
        <f t="shared" ref="Q166:Q171" si="111">IF($U$2="FR",AL166,IF($U$2="NL",BF166))</f>
        <v>0</v>
      </c>
      <c r="R166" s="727">
        <f t="shared" ref="R166:R171" si="112">IF($U$2="FR",AM166,IF($U$2="NL",BG166))</f>
        <v>0</v>
      </c>
      <c r="S166" s="727">
        <f t="shared" ref="S166:S171" si="113">IF($U$2="FR",AN166,IF($U$2="NL",BH166))</f>
        <v>0</v>
      </c>
      <c r="T166" s="727">
        <f t="shared" ref="T166:T171" si="114">IF($U$2="FR",AO166,IF($U$2="NL",BI166))</f>
        <v>0</v>
      </c>
      <c r="U166" s="728">
        <f t="shared" ref="U166:U171" si="115">IF($U$2="FR",AP166,IF($U$2="NL",BJ166))</f>
        <v>0</v>
      </c>
      <c r="V166" s="16"/>
      <c r="X166" s="911" t="s">
        <v>734</v>
      </c>
      <c r="Y166" s="944"/>
      <c r="Z166" s="944"/>
      <c r="AA166" s="944"/>
      <c r="AB166" s="944"/>
      <c r="AC166" s="944"/>
      <c r="AD166" s="944"/>
      <c r="AE166" s="944"/>
      <c r="AF166" s="944"/>
      <c r="AG166" s="944"/>
      <c r="AH166" s="944"/>
      <c r="AI166" s="944"/>
      <c r="AJ166" s="944"/>
      <c r="AK166" s="944"/>
      <c r="AL166" s="944"/>
      <c r="AM166" s="944"/>
      <c r="AN166" s="944"/>
      <c r="AO166" s="944"/>
      <c r="AP166" s="945"/>
      <c r="AQ166" s="126"/>
      <c r="AR166" s="911" t="s">
        <v>735</v>
      </c>
      <c r="AS166" s="944"/>
      <c r="AT166" s="944"/>
      <c r="AU166" s="944"/>
      <c r="AV166" s="944"/>
      <c r="AW166" s="944"/>
      <c r="AX166" s="944"/>
      <c r="AY166" s="944"/>
      <c r="AZ166" s="944"/>
      <c r="BA166" s="944"/>
      <c r="BB166" s="944"/>
      <c r="BC166" s="944"/>
      <c r="BD166" s="944"/>
      <c r="BE166" s="944"/>
      <c r="BF166" s="944"/>
      <c r="BG166" s="944"/>
      <c r="BH166" s="944"/>
      <c r="BI166" s="944"/>
      <c r="BJ166" s="945"/>
    </row>
    <row r="167" spans="1:62" s="1" customFormat="1" ht="13.9" customHeight="1" outlineLevel="1">
      <c r="A167" s="26"/>
      <c r="B167" s="16"/>
      <c r="C167" s="726" t="str">
        <f t="shared" si="109"/>
        <v>● L'intervention tend-elle vers un effet positif sur les bénéficiaires à long terme ? (Volet "Sud" uniquement)</v>
      </c>
      <c r="D167" s="727">
        <f t="shared" si="103"/>
        <v>0</v>
      </c>
      <c r="E167" s="727">
        <f t="shared" si="103"/>
        <v>0</v>
      </c>
      <c r="F167" s="727">
        <f t="shared" si="103"/>
        <v>0</v>
      </c>
      <c r="G167" s="727">
        <f t="shared" si="103"/>
        <v>0</v>
      </c>
      <c r="H167" s="727">
        <f t="shared" si="103"/>
        <v>0</v>
      </c>
      <c r="I167" s="727">
        <f t="shared" si="103"/>
        <v>0</v>
      </c>
      <c r="J167" s="727">
        <f t="shared" si="103"/>
        <v>0</v>
      </c>
      <c r="K167" s="727">
        <f t="shared" si="103"/>
        <v>0</v>
      </c>
      <c r="L167" s="727">
        <f t="shared" si="103"/>
        <v>0</v>
      </c>
      <c r="M167" s="727">
        <f t="shared" si="105"/>
        <v>0</v>
      </c>
      <c r="N167" s="727">
        <f t="shared" si="106"/>
        <v>0</v>
      </c>
      <c r="O167" s="727">
        <f t="shared" si="107"/>
        <v>0</v>
      </c>
      <c r="P167" s="727">
        <f t="shared" si="110"/>
        <v>0</v>
      </c>
      <c r="Q167" s="727">
        <f t="shared" si="111"/>
        <v>0</v>
      </c>
      <c r="R167" s="727">
        <f t="shared" si="112"/>
        <v>0</v>
      </c>
      <c r="S167" s="727">
        <f t="shared" si="113"/>
        <v>0</v>
      </c>
      <c r="T167" s="727">
        <f t="shared" si="114"/>
        <v>0</v>
      </c>
      <c r="U167" s="728">
        <f t="shared" si="115"/>
        <v>0</v>
      </c>
      <c r="V167" s="16"/>
      <c r="X167" s="911" t="s">
        <v>736</v>
      </c>
      <c r="Y167" s="944"/>
      <c r="Z167" s="944"/>
      <c r="AA167" s="944"/>
      <c r="AB167" s="944"/>
      <c r="AC167" s="944"/>
      <c r="AD167" s="944"/>
      <c r="AE167" s="944"/>
      <c r="AF167" s="944"/>
      <c r="AG167" s="944"/>
      <c r="AH167" s="944"/>
      <c r="AI167" s="944"/>
      <c r="AJ167" s="944"/>
      <c r="AK167" s="944"/>
      <c r="AL167" s="944"/>
      <c r="AM167" s="944"/>
      <c r="AN167" s="944"/>
      <c r="AO167" s="944"/>
      <c r="AP167" s="945"/>
      <c r="AQ167" s="126"/>
      <c r="AR167" s="911" t="s">
        <v>737</v>
      </c>
      <c r="AS167" s="944"/>
      <c r="AT167" s="944"/>
      <c r="AU167" s="944"/>
      <c r="AV167" s="944"/>
      <c r="AW167" s="944"/>
      <c r="AX167" s="944"/>
      <c r="AY167" s="944"/>
      <c r="AZ167" s="944"/>
      <c r="BA167" s="944"/>
      <c r="BB167" s="944"/>
      <c r="BC167" s="944"/>
      <c r="BD167" s="944"/>
      <c r="BE167" s="944"/>
      <c r="BF167" s="944"/>
      <c r="BG167" s="944"/>
      <c r="BH167" s="944"/>
      <c r="BI167" s="944"/>
      <c r="BJ167" s="945"/>
    </row>
    <row r="168" spans="1:62" s="1" customFormat="1" ht="30" customHeight="1" outlineLevel="1">
      <c r="A168" s="26"/>
      <c r="B168" s="16"/>
      <c r="C168" s="726" t="str">
        <f t="shared" si="109"/>
        <v>● Les changements attendus (questionnements, remises en perspective, etc.) sont-ils explicités pour les différents groupes-cibles? (ECM uniquement)</v>
      </c>
      <c r="D168" s="727">
        <f t="shared" si="103"/>
        <v>0</v>
      </c>
      <c r="E168" s="727">
        <f t="shared" si="103"/>
        <v>0</v>
      </c>
      <c r="F168" s="727">
        <f t="shared" si="103"/>
        <v>0</v>
      </c>
      <c r="G168" s="727">
        <f t="shared" si="103"/>
        <v>0</v>
      </c>
      <c r="H168" s="727">
        <f t="shared" si="103"/>
        <v>0</v>
      </c>
      <c r="I168" s="727">
        <f t="shared" si="103"/>
        <v>0</v>
      </c>
      <c r="J168" s="727">
        <f t="shared" si="103"/>
        <v>0</v>
      </c>
      <c r="K168" s="727">
        <f t="shared" si="103"/>
        <v>0</v>
      </c>
      <c r="L168" s="727">
        <f t="shared" si="103"/>
        <v>0</v>
      </c>
      <c r="M168" s="727">
        <f t="shared" si="105"/>
        <v>0</v>
      </c>
      <c r="N168" s="727">
        <f t="shared" si="106"/>
        <v>0</v>
      </c>
      <c r="O168" s="727">
        <f t="shared" si="107"/>
        <v>0</v>
      </c>
      <c r="P168" s="727">
        <f t="shared" si="110"/>
        <v>0</v>
      </c>
      <c r="Q168" s="727">
        <f t="shared" si="111"/>
        <v>0</v>
      </c>
      <c r="R168" s="727">
        <f t="shared" si="112"/>
        <v>0</v>
      </c>
      <c r="S168" s="727">
        <f t="shared" si="113"/>
        <v>0</v>
      </c>
      <c r="T168" s="727">
        <f t="shared" si="114"/>
        <v>0</v>
      </c>
      <c r="U168" s="728">
        <f t="shared" si="115"/>
        <v>0</v>
      </c>
      <c r="V168" s="16"/>
      <c r="X168" s="911" t="s">
        <v>738</v>
      </c>
      <c r="Y168" s="944"/>
      <c r="Z168" s="944"/>
      <c r="AA168" s="944"/>
      <c r="AB168" s="944"/>
      <c r="AC168" s="944"/>
      <c r="AD168" s="944"/>
      <c r="AE168" s="944"/>
      <c r="AF168" s="944"/>
      <c r="AG168" s="944"/>
      <c r="AH168" s="944"/>
      <c r="AI168" s="944"/>
      <c r="AJ168" s="944"/>
      <c r="AK168" s="944"/>
      <c r="AL168" s="944"/>
      <c r="AM168" s="944"/>
      <c r="AN168" s="944"/>
      <c r="AO168" s="944"/>
      <c r="AP168" s="945"/>
      <c r="AQ168" s="126"/>
      <c r="AR168" s="911" t="s">
        <v>739</v>
      </c>
      <c r="AS168" s="944"/>
      <c r="AT168" s="944"/>
      <c r="AU168" s="944"/>
      <c r="AV168" s="944"/>
      <c r="AW168" s="944"/>
      <c r="AX168" s="944"/>
      <c r="AY168" s="944"/>
      <c r="AZ168" s="944"/>
      <c r="BA168" s="944"/>
      <c r="BB168" s="944"/>
      <c r="BC168" s="944"/>
      <c r="BD168" s="944"/>
      <c r="BE168" s="944"/>
      <c r="BF168" s="944"/>
      <c r="BG168" s="944"/>
      <c r="BH168" s="944"/>
      <c r="BI168" s="944"/>
      <c r="BJ168" s="945"/>
    </row>
    <row r="169" spans="1:62" s="1" customFormat="1" ht="13.9" customHeight="1" outlineLevel="1">
      <c r="A169" s="26"/>
      <c r="B169" s="16"/>
      <c r="C169" s="726" t="str">
        <f t="shared" si="109"/>
        <v>● L'intervention vise-t-elle une mise en action ou un engagement individuel et/ou collectif ? (ECM uniquement)</v>
      </c>
      <c r="D169" s="727">
        <f t="shared" si="103"/>
        <v>0</v>
      </c>
      <c r="E169" s="727">
        <f t="shared" si="103"/>
        <v>0</v>
      </c>
      <c r="F169" s="727">
        <f t="shared" si="103"/>
        <v>0</v>
      </c>
      <c r="G169" s="727">
        <f t="shared" si="103"/>
        <v>0</v>
      </c>
      <c r="H169" s="727">
        <f t="shared" si="103"/>
        <v>0</v>
      </c>
      <c r="I169" s="727">
        <f t="shared" si="103"/>
        <v>0</v>
      </c>
      <c r="J169" s="727">
        <f t="shared" si="103"/>
        <v>0</v>
      </c>
      <c r="K169" s="727">
        <f t="shared" si="103"/>
        <v>0</v>
      </c>
      <c r="L169" s="727">
        <f t="shared" si="103"/>
        <v>0</v>
      </c>
      <c r="M169" s="727">
        <f t="shared" si="105"/>
        <v>0</v>
      </c>
      <c r="N169" s="727">
        <f t="shared" si="106"/>
        <v>0</v>
      </c>
      <c r="O169" s="727">
        <f t="shared" si="107"/>
        <v>0</v>
      </c>
      <c r="P169" s="727">
        <f t="shared" si="110"/>
        <v>0</v>
      </c>
      <c r="Q169" s="727">
        <f t="shared" si="111"/>
        <v>0</v>
      </c>
      <c r="R169" s="727">
        <f t="shared" si="112"/>
        <v>0</v>
      </c>
      <c r="S169" s="727">
        <f t="shared" si="113"/>
        <v>0</v>
      </c>
      <c r="T169" s="727">
        <f t="shared" si="114"/>
        <v>0</v>
      </c>
      <c r="U169" s="728">
        <f t="shared" si="115"/>
        <v>0</v>
      </c>
      <c r="V169" s="16"/>
      <c r="X169" s="911" t="s">
        <v>740</v>
      </c>
      <c r="Y169" s="944"/>
      <c r="Z169" s="944"/>
      <c r="AA169" s="944"/>
      <c r="AB169" s="944"/>
      <c r="AC169" s="944"/>
      <c r="AD169" s="944"/>
      <c r="AE169" s="944"/>
      <c r="AF169" s="944"/>
      <c r="AG169" s="944"/>
      <c r="AH169" s="944"/>
      <c r="AI169" s="944"/>
      <c r="AJ169" s="944"/>
      <c r="AK169" s="944"/>
      <c r="AL169" s="944"/>
      <c r="AM169" s="944"/>
      <c r="AN169" s="944"/>
      <c r="AO169" s="944"/>
      <c r="AP169" s="945"/>
      <c r="AQ169" s="126"/>
      <c r="AR169" s="911" t="s">
        <v>741</v>
      </c>
      <c r="AS169" s="944"/>
      <c r="AT169" s="944"/>
      <c r="AU169" s="944"/>
      <c r="AV169" s="944"/>
      <c r="AW169" s="944"/>
      <c r="AX169" s="944"/>
      <c r="AY169" s="944"/>
      <c r="AZ169" s="944"/>
      <c r="BA169" s="944"/>
      <c r="BB169" s="944"/>
      <c r="BC169" s="944"/>
      <c r="BD169" s="944"/>
      <c r="BE169" s="944"/>
      <c r="BF169" s="944"/>
      <c r="BG169" s="944"/>
      <c r="BH169" s="944"/>
      <c r="BI169" s="944"/>
      <c r="BJ169" s="945"/>
    </row>
    <row r="170" spans="1:62" s="1" customFormat="1" ht="13.9" customHeight="1" outlineLevel="1">
      <c r="A170" s="26"/>
      <c r="B170" s="16"/>
      <c r="C170" s="726" t="str">
        <f t="shared" si="109"/>
        <v>● L'intervention cherche-t-elle à atteindre un effet multiplicateur ? (Exemple : pour maximiser le nombre de bénéficiaires finaux)</v>
      </c>
      <c r="D170" s="727">
        <f t="shared" si="103"/>
        <v>0</v>
      </c>
      <c r="E170" s="727">
        <f t="shared" si="103"/>
        <v>0</v>
      </c>
      <c r="F170" s="727">
        <f t="shared" si="103"/>
        <v>0</v>
      </c>
      <c r="G170" s="727">
        <f t="shared" si="103"/>
        <v>0</v>
      </c>
      <c r="H170" s="727">
        <f t="shared" si="103"/>
        <v>0</v>
      </c>
      <c r="I170" s="727">
        <f t="shared" si="103"/>
        <v>0</v>
      </c>
      <c r="J170" s="727">
        <f t="shared" si="103"/>
        <v>0</v>
      </c>
      <c r="K170" s="727">
        <f t="shared" si="103"/>
        <v>0</v>
      </c>
      <c r="L170" s="727">
        <f t="shared" si="103"/>
        <v>0</v>
      </c>
      <c r="M170" s="727">
        <f t="shared" si="105"/>
        <v>0</v>
      </c>
      <c r="N170" s="727">
        <f t="shared" si="106"/>
        <v>0</v>
      </c>
      <c r="O170" s="727">
        <f t="shared" si="107"/>
        <v>0</v>
      </c>
      <c r="P170" s="727">
        <f t="shared" si="110"/>
        <v>0</v>
      </c>
      <c r="Q170" s="727">
        <f t="shared" si="111"/>
        <v>0</v>
      </c>
      <c r="R170" s="727">
        <f t="shared" si="112"/>
        <v>0</v>
      </c>
      <c r="S170" s="727">
        <f t="shared" si="113"/>
        <v>0</v>
      </c>
      <c r="T170" s="727">
        <f t="shared" si="114"/>
        <v>0</v>
      </c>
      <c r="U170" s="728">
        <f t="shared" si="115"/>
        <v>0</v>
      </c>
      <c r="V170" s="16"/>
      <c r="X170" s="911" t="s">
        <v>742</v>
      </c>
      <c r="Y170" s="944"/>
      <c r="Z170" s="944"/>
      <c r="AA170" s="944"/>
      <c r="AB170" s="944"/>
      <c r="AC170" s="944"/>
      <c r="AD170" s="944"/>
      <c r="AE170" s="944"/>
      <c r="AF170" s="944"/>
      <c r="AG170" s="944"/>
      <c r="AH170" s="944"/>
      <c r="AI170" s="944"/>
      <c r="AJ170" s="944"/>
      <c r="AK170" s="944"/>
      <c r="AL170" s="944"/>
      <c r="AM170" s="944"/>
      <c r="AN170" s="944"/>
      <c r="AO170" s="944"/>
      <c r="AP170" s="945"/>
      <c r="AQ170" s="126"/>
      <c r="AR170" s="911" t="s">
        <v>743</v>
      </c>
      <c r="AS170" s="944"/>
      <c r="AT170" s="944"/>
      <c r="AU170" s="944"/>
      <c r="AV170" s="944"/>
      <c r="AW170" s="944"/>
      <c r="AX170" s="944"/>
      <c r="AY170" s="944"/>
      <c r="AZ170" s="944"/>
      <c r="BA170" s="944"/>
      <c r="BB170" s="944"/>
      <c r="BC170" s="944"/>
      <c r="BD170" s="944"/>
      <c r="BE170" s="944"/>
      <c r="BF170" s="944"/>
      <c r="BG170" s="944"/>
      <c r="BH170" s="944"/>
      <c r="BI170" s="944"/>
      <c r="BJ170" s="945"/>
    </row>
    <row r="171" spans="1:62" s="1" customFormat="1" ht="12.75">
      <c r="A171" s="26"/>
      <c r="B171" s="16"/>
      <c r="C171" s="511" t="str">
        <f t="shared" si="109"/>
        <v>AVIS DES EXAMINATEURS RELATIF AU CRITÈRE IMPACT ATTENDU</v>
      </c>
      <c r="D171" s="512">
        <f t="shared" si="103"/>
        <v>0</v>
      </c>
      <c r="E171" s="512">
        <f t="shared" si="103"/>
        <v>0</v>
      </c>
      <c r="F171" s="512">
        <f t="shared" si="103"/>
        <v>0</v>
      </c>
      <c r="G171" s="512">
        <f t="shared" si="103"/>
        <v>0</v>
      </c>
      <c r="H171" s="512">
        <f t="shared" si="103"/>
        <v>0</v>
      </c>
      <c r="I171" s="512">
        <f t="shared" si="103"/>
        <v>0</v>
      </c>
      <c r="J171" s="512">
        <f t="shared" si="103"/>
        <v>0</v>
      </c>
      <c r="K171" s="512">
        <f t="shared" si="103"/>
        <v>0</v>
      </c>
      <c r="L171" s="512">
        <f t="shared" si="103"/>
        <v>0</v>
      </c>
      <c r="M171" s="512">
        <f t="shared" si="105"/>
        <v>0</v>
      </c>
      <c r="N171" s="512">
        <f t="shared" si="106"/>
        <v>0</v>
      </c>
      <c r="O171" s="512">
        <f t="shared" si="107"/>
        <v>0</v>
      </c>
      <c r="P171" s="512">
        <f t="shared" si="110"/>
        <v>0</v>
      </c>
      <c r="Q171" s="512">
        <f t="shared" si="111"/>
        <v>0</v>
      </c>
      <c r="R171" s="512">
        <f t="shared" si="112"/>
        <v>0</v>
      </c>
      <c r="S171" s="512">
        <f t="shared" si="113"/>
        <v>0</v>
      </c>
      <c r="T171" s="512">
        <f t="shared" si="114"/>
        <v>0</v>
      </c>
      <c r="U171" s="513">
        <f t="shared" si="115"/>
        <v>0</v>
      </c>
      <c r="V171" s="16"/>
      <c r="X171" s="378" t="s">
        <v>744</v>
      </c>
      <c r="Y171" s="318"/>
      <c r="Z171" s="318"/>
      <c r="AA171" s="318"/>
      <c r="AB171" s="318"/>
      <c r="AC171" s="318"/>
      <c r="AD171" s="318"/>
      <c r="AE171" s="318"/>
      <c r="AF171" s="318"/>
      <c r="AG171" s="318"/>
      <c r="AH171" s="318"/>
      <c r="AI171" s="318"/>
      <c r="AJ171" s="318"/>
      <c r="AK171" s="318"/>
      <c r="AL171" s="318"/>
      <c r="AM171" s="318"/>
      <c r="AN171" s="318"/>
      <c r="AO171" s="318"/>
      <c r="AP171" s="339"/>
      <c r="AQ171" s="126"/>
      <c r="AR171" s="378" t="s">
        <v>745</v>
      </c>
      <c r="AS171" s="318"/>
      <c r="AT171" s="318"/>
      <c r="AU171" s="318"/>
      <c r="AV171" s="318"/>
      <c r="AW171" s="318"/>
      <c r="AX171" s="318"/>
      <c r="AY171" s="318"/>
      <c r="AZ171" s="318"/>
      <c r="BA171" s="318"/>
      <c r="BB171" s="318"/>
      <c r="BC171" s="318"/>
      <c r="BD171" s="318"/>
      <c r="BE171" s="318"/>
      <c r="BF171" s="318"/>
      <c r="BG171" s="318"/>
      <c r="BH171" s="318"/>
      <c r="BI171" s="318"/>
      <c r="BJ171" s="339"/>
    </row>
    <row r="172" spans="1:62" s="1" customFormat="1" ht="12.75">
      <c r="A172" s="26"/>
      <c r="B172" s="16"/>
      <c r="C172" s="717"/>
      <c r="D172" s="718"/>
      <c r="E172" s="718"/>
      <c r="F172" s="718"/>
      <c r="G172" s="718"/>
      <c r="H172" s="718"/>
      <c r="I172" s="718"/>
      <c r="J172" s="718"/>
      <c r="K172" s="718"/>
      <c r="L172" s="718"/>
      <c r="M172" s="718"/>
      <c r="N172" s="718"/>
      <c r="O172" s="718"/>
      <c r="P172" s="718"/>
      <c r="Q172" s="718"/>
      <c r="R172" s="718"/>
      <c r="S172" s="718"/>
      <c r="T172" s="718"/>
      <c r="U172" s="719"/>
      <c r="V172" s="16"/>
      <c r="X172" s="949"/>
      <c r="Y172" s="950"/>
      <c r="Z172" s="950"/>
      <c r="AA172" s="950"/>
      <c r="AB172" s="950"/>
      <c r="AC172" s="950"/>
      <c r="AD172" s="950"/>
      <c r="AE172" s="950"/>
      <c r="AF172" s="950"/>
      <c r="AG172" s="950"/>
      <c r="AH172" s="950"/>
      <c r="AI172" s="950"/>
      <c r="AJ172" s="950"/>
      <c r="AK172" s="950"/>
      <c r="AL172" s="950"/>
      <c r="AM172" s="950"/>
      <c r="AN172" s="950"/>
      <c r="AO172" s="950"/>
      <c r="AP172" s="951"/>
      <c r="AQ172" s="126"/>
      <c r="AR172" s="949"/>
      <c r="AS172" s="950"/>
      <c r="AT172" s="950"/>
      <c r="AU172" s="950"/>
      <c r="AV172" s="950"/>
      <c r="AW172" s="950"/>
      <c r="AX172" s="950"/>
      <c r="AY172" s="950"/>
      <c r="AZ172" s="950"/>
      <c r="BA172" s="950"/>
      <c r="BB172" s="950"/>
      <c r="BC172" s="950"/>
      <c r="BD172" s="950"/>
      <c r="BE172" s="950"/>
      <c r="BF172" s="950"/>
      <c r="BG172" s="950"/>
      <c r="BH172" s="950"/>
      <c r="BI172" s="950"/>
      <c r="BJ172" s="951"/>
    </row>
    <row r="173" spans="1:62" s="1" customFormat="1" ht="12.75">
      <c r="A173" s="26"/>
      <c r="B173" s="16"/>
      <c r="C173" s="717"/>
      <c r="D173" s="718"/>
      <c r="E173" s="718"/>
      <c r="F173" s="718"/>
      <c r="G173" s="718"/>
      <c r="H173" s="718"/>
      <c r="I173" s="718"/>
      <c r="J173" s="718"/>
      <c r="K173" s="718"/>
      <c r="L173" s="718"/>
      <c r="M173" s="718"/>
      <c r="N173" s="718"/>
      <c r="O173" s="718"/>
      <c r="P173" s="718"/>
      <c r="Q173" s="718"/>
      <c r="R173" s="718"/>
      <c r="S173" s="718"/>
      <c r="T173" s="718"/>
      <c r="U173" s="719"/>
      <c r="V173" s="16"/>
      <c r="X173" s="949"/>
      <c r="Y173" s="950"/>
      <c r="Z173" s="950"/>
      <c r="AA173" s="950"/>
      <c r="AB173" s="950"/>
      <c r="AC173" s="950"/>
      <c r="AD173" s="950"/>
      <c r="AE173" s="950"/>
      <c r="AF173" s="950"/>
      <c r="AG173" s="950"/>
      <c r="AH173" s="950"/>
      <c r="AI173" s="950"/>
      <c r="AJ173" s="950"/>
      <c r="AK173" s="950"/>
      <c r="AL173" s="950"/>
      <c r="AM173" s="950"/>
      <c r="AN173" s="950"/>
      <c r="AO173" s="950"/>
      <c r="AP173" s="951"/>
      <c r="AQ173" s="126"/>
      <c r="AR173" s="949"/>
      <c r="AS173" s="950"/>
      <c r="AT173" s="950"/>
      <c r="AU173" s="950"/>
      <c r="AV173" s="950"/>
      <c r="AW173" s="950"/>
      <c r="AX173" s="950"/>
      <c r="AY173" s="950"/>
      <c r="AZ173" s="950"/>
      <c r="BA173" s="950"/>
      <c r="BB173" s="950"/>
      <c r="BC173" s="950"/>
      <c r="BD173" s="950"/>
      <c r="BE173" s="950"/>
      <c r="BF173" s="950"/>
      <c r="BG173" s="950"/>
      <c r="BH173" s="950"/>
      <c r="BI173" s="950"/>
      <c r="BJ173" s="951"/>
    </row>
    <row r="174" spans="1:62" s="1" customFormat="1" ht="12.75">
      <c r="A174" s="26"/>
      <c r="B174" s="16"/>
      <c r="C174" s="717"/>
      <c r="D174" s="718"/>
      <c r="E174" s="718"/>
      <c r="F174" s="718"/>
      <c r="G174" s="718"/>
      <c r="H174" s="718"/>
      <c r="I174" s="718"/>
      <c r="J174" s="718"/>
      <c r="K174" s="718"/>
      <c r="L174" s="718"/>
      <c r="M174" s="718"/>
      <c r="N174" s="718"/>
      <c r="O174" s="718"/>
      <c r="P174" s="718"/>
      <c r="Q174" s="718"/>
      <c r="R174" s="718"/>
      <c r="S174" s="718"/>
      <c r="T174" s="718"/>
      <c r="U174" s="719"/>
      <c r="V174" s="16"/>
      <c r="X174" s="949"/>
      <c r="Y174" s="950"/>
      <c r="Z174" s="950"/>
      <c r="AA174" s="950"/>
      <c r="AB174" s="950"/>
      <c r="AC174" s="950"/>
      <c r="AD174" s="950"/>
      <c r="AE174" s="950"/>
      <c r="AF174" s="950"/>
      <c r="AG174" s="950"/>
      <c r="AH174" s="950"/>
      <c r="AI174" s="950"/>
      <c r="AJ174" s="950"/>
      <c r="AK174" s="950"/>
      <c r="AL174" s="950"/>
      <c r="AM174" s="950"/>
      <c r="AN174" s="950"/>
      <c r="AO174" s="950"/>
      <c r="AP174" s="951"/>
      <c r="AQ174" s="126"/>
      <c r="AR174" s="949"/>
      <c r="AS174" s="950"/>
      <c r="AT174" s="950"/>
      <c r="AU174" s="950"/>
      <c r="AV174" s="950"/>
      <c r="AW174" s="950"/>
      <c r="AX174" s="950"/>
      <c r="AY174" s="950"/>
      <c r="AZ174" s="950"/>
      <c r="BA174" s="950"/>
      <c r="BB174" s="950"/>
      <c r="BC174" s="950"/>
      <c r="BD174" s="950"/>
      <c r="BE174" s="950"/>
      <c r="BF174" s="950"/>
      <c r="BG174" s="950"/>
      <c r="BH174" s="950"/>
      <c r="BI174" s="950"/>
      <c r="BJ174" s="951"/>
    </row>
    <row r="175" spans="1:62" s="1" customFormat="1" ht="12.75">
      <c r="A175" s="26"/>
      <c r="B175" s="16"/>
      <c r="C175" s="717"/>
      <c r="D175" s="718"/>
      <c r="E175" s="718"/>
      <c r="F175" s="718"/>
      <c r="G175" s="718"/>
      <c r="H175" s="718"/>
      <c r="I175" s="718"/>
      <c r="J175" s="718"/>
      <c r="K175" s="718"/>
      <c r="L175" s="718"/>
      <c r="M175" s="718"/>
      <c r="N175" s="718"/>
      <c r="O175" s="718"/>
      <c r="P175" s="718"/>
      <c r="Q175" s="718"/>
      <c r="R175" s="718"/>
      <c r="S175" s="718"/>
      <c r="T175" s="718"/>
      <c r="U175" s="719"/>
      <c r="V175" s="16"/>
      <c r="X175" s="949"/>
      <c r="Y175" s="950"/>
      <c r="Z175" s="950"/>
      <c r="AA175" s="950"/>
      <c r="AB175" s="950"/>
      <c r="AC175" s="950"/>
      <c r="AD175" s="950"/>
      <c r="AE175" s="950"/>
      <c r="AF175" s="950"/>
      <c r="AG175" s="950"/>
      <c r="AH175" s="950"/>
      <c r="AI175" s="950"/>
      <c r="AJ175" s="950"/>
      <c r="AK175" s="950"/>
      <c r="AL175" s="950"/>
      <c r="AM175" s="950"/>
      <c r="AN175" s="950"/>
      <c r="AO175" s="950"/>
      <c r="AP175" s="951"/>
      <c r="AQ175" s="126"/>
      <c r="AR175" s="949"/>
      <c r="AS175" s="950"/>
      <c r="AT175" s="950"/>
      <c r="AU175" s="950"/>
      <c r="AV175" s="950"/>
      <c r="AW175" s="950"/>
      <c r="AX175" s="950"/>
      <c r="AY175" s="950"/>
      <c r="AZ175" s="950"/>
      <c r="BA175" s="950"/>
      <c r="BB175" s="950"/>
      <c r="BC175" s="950"/>
      <c r="BD175" s="950"/>
      <c r="BE175" s="950"/>
      <c r="BF175" s="950"/>
      <c r="BG175" s="950"/>
      <c r="BH175" s="950"/>
      <c r="BI175" s="950"/>
      <c r="BJ175" s="951"/>
    </row>
    <row r="176" spans="1:62" s="1" customFormat="1" ht="12.75">
      <c r="A176" s="26"/>
      <c r="B176" s="16"/>
      <c r="C176" s="717"/>
      <c r="D176" s="718"/>
      <c r="E176" s="718"/>
      <c r="F176" s="718"/>
      <c r="G176" s="718"/>
      <c r="H176" s="718"/>
      <c r="I176" s="718"/>
      <c r="J176" s="718"/>
      <c r="K176" s="718"/>
      <c r="L176" s="718"/>
      <c r="M176" s="718"/>
      <c r="N176" s="718"/>
      <c r="O176" s="718"/>
      <c r="P176" s="718"/>
      <c r="Q176" s="718"/>
      <c r="R176" s="718"/>
      <c r="S176" s="718"/>
      <c r="T176" s="718"/>
      <c r="U176" s="719"/>
      <c r="V176" s="16"/>
      <c r="X176" s="949"/>
      <c r="Y176" s="950"/>
      <c r="Z176" s="950"/>
      <c r="AA176" s="950"/>
      <c r="AB176" s="950"/>
      <c r="AC176" s="950"/>
      <c r="AD176" s="950"/>
      <c r="AE176" s="950"/>
      <c r="AF176" s="950"/>
      <c r="AG176" s="950"/>
      <c r="AH176" s="950"/>
      <c r="AI176" s="950"/>
      <c r="AJ176" s="950"/>
      <c r="AK176" s="950"/>
      <c r="AL176" s="950"/>
      <c r="AM176" s="950"/>
      <c r="AN176" s="950"/>
      <c r="AO176" s="950"/>
      <c r="AP176" s="951"/>
      <c r="AQ176" s="126"/>
      <c r="AR176" s="949"/>
      <c r="AS176" s="950"/>
      <c r="AT176" s="950"/>
      <c r="AU176" s="950"/>
      <c r="AV176" s="950"/>
      <c r="AW176" s="950"/>
      <c r="AX176" s="950"/>
      <c r="AY176" s="950"/>
      <c r="AZ176" s="950"/>
      <c r="BA176" s="950"/>
      <c r="BB176" s="950"/>
      <c r="BC176" s="950"/>
      <c r="BD176" s="950"/>
      <c r="BE176" s="950"/>
      <c r="BF176" s="950"/>
      <c r="BG176" s="950"/>
      <c r="BH176" s="950"/>
      <c r="BI176" s="950"/>
      <c r="BJ176" s="951"/>
    </row>
    <row r="177" spans="1:62" s="1" customFormat="1" ht="12.75">
      <c r="A177" s="26"/>
      <c r="B177" s="16"/>
      <c r="C177" s="717"/>
      <c r="D177" s="718"/>
      <c r="E177" s="718"/>
      <c r="F177" s="718"/>
      <c r="G177" s="718"/>
      <c r="H177" s="718"/>
      <c r="I177" s="718"/>
      <c r="J177" s="718"/>
      <c r="K177" s="718"/>
      <c r="L177" s="718"/>
      <c r="M177" s="718"/>
      <c r="N177" s="718"/>
      <c r="O177" s="718"/>
      <c r="P177" s="718"/>
      <c r="Q177" s="718"/>
      <c r="R177" s="718"/>
      <c r="S177" s="718"/>
      <c r="T177" s="718"/>
      <c r="U177" s="719"/>
      <c r="V177" s="16"/>
      <c r="X177" s="949"/>
      <c r="Y177" s="950"/>
      <c r="Z177" s="950"/>
      <c r="AA177" s="950"/>
      <c r="AB177" s="950"/>
      <c r="AC177" s="950"/>
      <c r="AD177" s="950"/>
      <c r="AE177" s="950"/>
      <c r="AF177" s="950"/>
      <c r="AG177" s="950"/>
      <c r="AH177" s="950"/>
      <c r="AI177" s="950"/>
      <c r="AJ177" s="950"/>
      <c r="AK177" s="950"/>
      <c r="AL177" s="950"/>
      <c r="AM177" s="950"/>
      <c r="AN177" s="950"/>
      <c r="AO177" s="950"/>
      <c r="AP177" s="951"/>
      <c r="AQ177" s="126"/>
      <c r="AR177" s="949"/>
      <c r="AS177" s="950"/>
      <c r="AT177" s="950"/>
      <c r="AU177" s="950"/>
      <c r="AV177" s="950"/>
      <c r="AW177" s="950"/>
      <c r="AX177" s="950"/>
      <c r="AY177" s="950"/>
      <c r="AZ177" s="950"/>
      <c r="BA177" s="950"/>
      <c r="BB177" s="950"/>
      <c r="BC177" s="950"/>
      <c r="BD177" s="950"/>
      <c r="BE177" s="950"/>
      <c r="BF177" s="950"/>
      <c r="BG177" s="950"/>
      <c r="BH177" s="950"/>
      <c r="BI177" s="950"/>
      <c r="BJ177" s="951"/>
    </row>
    <row r="178" spans="1:62" s="1" customFormat="1" ht="12.75">
      <c r="A178" s="26"/>
      <c r="B178" s="16"/>
      <c r="C178" s="717"/>
      <c r="D178" s="718"/>
      <c r="E178" s="718"/>
      <c r="F178" s="718"/>
      <c r="G178" s="718"/>
      <c r="H178" s="718"/>
      <c r="I178" s="718"/>
      <c r="J178" s="718"/>
      <c r="K178" s="718"/>
      <c r="L178" s="718"/>
      <c r="M178" s="718"/>
      <c r="N178" s="718"/>
      <c r="O178" s="718"/>
      <c r="P178" s="718"/>
      <c r="Q178" s="718"/>
      <c r="R178" s="718"/>
      <c r="S178" s="718"/>
      <c r="T178" s="718"/>
      <c r="U178" s="719"/>
      <c r="V178" s="16"/>
      <c r="X178" s="949"/>
      <c r="Y178" s="950"/>
      <c r="Z178" s="950"/>
      <c r="AA178" s="950"/>
      <c r="AB178" s="950"/>
      <c r="AC178" s="950"/>
      <c r="AD178" s="950"/>
      <c r="AE178" s="950"/>
      <c r="AF178" s="950"/>
      <c r="AG178" s="950"/>
      <c r="AH178" s="950"/>
      <c r="AI178" s="950"/>
      <c r="AJ178" s="950"/>
      <c r="AK178" s="950"/>
      <c r="AL178" s="950"/>
      <c r="AM178" s="950"/>
      <c r="AN178" s="950"/>
      <c r="AO178" s="950"/>
      <c r="AP178" s="951"/>
      <c r="AQ178" s="126"/>
      <c r="AR178" s="949"/>
      <c r="AS178" s="950"/>
      <c r="AT178" s="950"/>
      <c r="AU178" s="950"/>
      <c r="AV178" s="950"/>
      <c r="AW178" s="950"/>
      <c r="AX178" s="950"/>
      <c r="AY178" s="950"/>
      <c r="AZ178" s="950"/>
      <c r="BA178" s="950"/>
      <c r="BB178" s="950"/>
      <c r="BC178" s="950"/>
      <c r="BD178" s="950"/>
      <c r="BE178" s="950"/>
      <c r="BF178" s="950"/>
      <c r="BG178" s="950"/>
      <c r="BH178" s="950"/>
      <c r="BI178" s="950"/>
      <c r="BJ178" s="951"/>
    </row>
    <row r="179" spans="1:62" s="1" customFormat="1" ht="12.75">
      <c r="A179" s="26"/>
      <c r="B179" s="16"/>
      <c r="C179" s="717"/>
      <c r="D179" s="718"/>
      <c r="E179" s="718"/>
      <c r="F179" s="718"/>
      <c r="G179" s="718"/>
      <c r="H179" s="718"/>
      <c r="I179" s="718"/>
      <c r="J179" s="718"/>
      <c r="K179" s="718"/>
      <c r="L179" s="718"/>
      <c r="M179" s="718"/>
      <c r="N179" s="718"/>
      <c r="O179" s="718"/>
      <c r="P179" s="718"/>
      <c r="Q179" s="718"/>
      <c r="R179" s="718"/>
      <c r="S179" s="718"/>
      <c r="T179" s="718"/>
      <c r="U179" s="719"/>
      <c r="V179" s="16"/>
      <c r="X179" s="949"/>
      <c r="Y179" s="950"/>
      <c r="Z179" s="950"/>
      <c r="AA179" s="950"/>
      <c r="AB179" s="950"/>
      <c r="AC179" s="950"/>
      <c r="AD179" s="950"/>
      <c r="AE179" s="950"/>
      <c r="AF179" s="950"/>
      <c r="AG179" s="950"/>
      <c r="AH179" s="950"/>
      <c r="AI179" s="950"/>
      <c r="AJ179" s="950"/>
      <c r="AK179" s="950"/>
      <c r="AL179" s="950"/>
      <c r="AM179" s="950"/>
      <c r="AN179" s="950"/>
      <c r="AO179" s="950"/>
      <c r="AP179" s="951"/>
      <c r="AQ179" s="126"/>
      <c r="AR179" s="949"/>
      <c r="AS179" s="950"/>
      <c r="AT179" s="950"/>
      <c r="AU179" s="950"/>
      <c r="AV179" s="950"/>
      <c r="AW179" s="950"/>
      <c r="AX179" s="950"/>
      <c r="AY179" s="950"/>
      <c r="AZ179" s="950"/>
      <c r="BA179" s="950"/>
      <c r="BB179" s="950"/>
      <c r="BC179" s="950"/>
      <c r="BD179" s="950"/>
      <c r="BE179" s="950"/>
      <c r="BF179" s="950"/>
      <c r="BG179" s="950"/>
      <c r="BH179" s="950"/>
      <c r="BI179" s="950"/>
      <c r="BJ179" s="951"/>
    </row>
    <row r="180" spans="1:62" s="1" customFormat="1" ht="12.75">
      <c r="A180" s="26"/>
      <c r="B180" s="16"/>
      <c r="C180" s="717"/>
      <c r="D180" s="718"/>
      <c r="E180" s="718"/>
      <c r="F180" s="718"/>
      <c r="G180" s="718"/>
      <c r="H180" s="718"/>
      <c r="I180" s="718"/>
      <c r="J180" s="718"/>
      <c r="K180" s="718"/>
      <c r="L180" s="718"/>
      <c r="M180" s="718"/>
      <c r="N180" s="718"/>
      <c r="O180" s="718"/>
      <c r="P180" s="718"/>
      <c r="Q180" s="718"/>
      <c r="R180" s="718"/>
      <c r="S180" s="718"/>
      <c r="T180" s="718"/>
      <c r="U180" s="719"/>
      <c r="V180" s="16"/>
      <c r="X180" s="949"/>
      <c r="Y180" s="950"/>
      <c r="Z180" s="950"/>
      <c r="AA180" s="950"/>
      <c r="AB180" s="950"/>
      <c r="AC180" s="950"/>
      <c r="AD180" s="950"/>
      <c r="AE180" s="950"/>
      <c r="AF180" s="950"/>
      <c r="AG180" s="950"/>
      <c r="AH180" s="950"/>
      <c r="AI180" s="950"/>
      <c r="AJ180" s="950"/>
      <c r="AK180" s="950"/>
      <c r="AL180" s="950"/>
      <c r="AM180" s="950"/>
      <c r="AN180" s="950"/>
      <c r="AO180" s="950"/>
      <c r="AP180" s="951"/>
      <c r="AQ180" s="126"/>
      <c r="AR180" s="949"/>
      <c r="AS180" s="950"/>
      <c r="AT180" s="950"/>
      <c r="AU180" s="950"/>
      <c r="AV180" s="950"/>
      <c r="AW180" s="950"/>
      <c r="AX180" s="950"/>
      <c r="AY180" s="950"/>
      <c r="AZ180" s="950"/>
      <c r="BA180" s="950"/>
      <c r="BB180" s="950"/>
      <c r="BC180" s="950"/>
      <c r="BD180" s="950"/>
      <c r="BE180" s="950"/>
      <c r="BF180" s="950"/>
      <c r="BG180" s="950"/>
      <c r="BH180" s="950"/>
      <c r="BI180" s="950"/>
      <c r="BJ180" s="951"/>
    </row>
    <row r="181" spans="1:62" s="1" customFormat="1" ht="13.5" thickBot="1">
      <c r="A181" s="26"/>
      <c r="B181" s="16"/>
      <c r="C181" s="720"/>
      <c r="D181" s="721"/>
      <c r="E181" s="721"/>
      <c r="F181" s="721"/>
      <c r="G181" s="721"/>
      <c r="H181" s="721"/>
      <c r="I181" s="721"/>
      <c r="J181" s="721"/>
      <c r="K181" s="721"/>
      <c r="L181" s="721"/>
      <c r="M181" s="721"/>
      <c r="N181" s="721"/>
      <c r="O181" s="721"/>
      <c r="P181" s="721"/>
      <c r="Q181" s="721"/>
      <c r="R181" s="721"/>
      <c r="S181" s="721"/>
      <c r="T181" s="721"/>
      <c r="U181" s="722"/>
      <c r="V181" s="16"/>
      <c r="X181" s="952"/>
      <c r="Y181" s="953"/>
      <c r="Z181" s="953"/>
      <c r="AA181" s="953"/>
      <c r="AB181" s="953"/>
      <c r="AC181" s="953"/>
      <c r="AD181" s="953"/>
      <c r="AE181" s="953"/>
      <c r="AF181" s="953"/>
      <c r="AG181" s="953"/>
      <c r="AH181" s="953"/>
      <c r="AI181" s="953"/>
      <c r="AJ181" s="953"/>
      <c r="AK181" s="953"/>
      <c r="AL181" s="953"/>
      <c r="AM181" s="953"/>
      <c r="AN181" s="953"/>
      <c r="AO181" s="953"/>
      <c r="AP181" s="954"/>
      <c r="AQ181" s="126"/>
      <c r="AR181" s="952"/>
      <c r="AS181" s="953"/>
      <c r="AT181" s="953"/>
      <c r="AU181" s="953"/>
      <c r="AV181" s="953"/>
      <c r="AW181" s="953"/>
      <c r="AX181" s="953"/>
      <c r="AY181" s="953"/>
      <c r="AZ181" s="953"/>
      <c r="BA181" s="953"/>
      <c r="BB181" s="953"/>
      <c r="BC181" s="953"/>
      <c r="BD181" s="953"/>
      <c r="BE181" s="953"/>
      <c r="BF181" s="953"/>
      <c r="BG181" s="953"/>
      <c r="BH181" s="953"/>
      <c r="BI181" s="953"/>
      <c r="BJ181" s="954"/>
    </row>
    <row r="182" spans="1:62" s="1" customFormat="1" ht="4.9000000000000004" customHeight="1">
      <c r="A182" s="26"/>
      <c r="B182" s="16"/>
      <c r="C182" s="16"/>
      <c r="D182" s="17"/>
      <c r="E182" s="17"/>
      <c r="F182" s="17"/>
      <c r="G182" s="17"/>
      <c r="H182" s="17"/>
      <c r="I182" s="17"/>
      <c r="J182" s="17"/>
      <c r="K182" s="17"/>
      <c r="L182" s="17"/>
      <c r="M182" s="17"/>
      <c r="N182" s="17"/>
      <c r="O182" s="17"/>
      <c r="P182" s="17"/>
      <c r="Q182" s="17"/>
      <c r="R182" s="17"/>
      <c r="S182" s="17"/>
      <c r="T182" s="17"/>
      <c r="U182" s="17"/>
      <c r="V182" s="16"/>
      <c r="X182" s="126"/>
      <c r="Y182" s="142"/>
      <c r="Z182" s="142"/>
      <c r="AA182" s="142"/>
      <c r="AB182" s="142"/>
      <c r="AC182" s="142"/>
      <c r="AD182" s="142"/>
      <c r="AE182" s="142"/>
      <c r="AF182" s="142"/>
      <c r="AG182" s="142"/>
      <c r="AH182" s="142"/>
      <c r="AI182" s="142"/>
      <c r="AJ182" s="142"/>
      <c r="AK182" s="142"/>
      <c r="AL182" s="142"/>
      <c r="AM182" s="142"/>
      <c r="AN182" s="142"/>
      <c r="AO182" s="142"/>
      <c r="AP182" s="142"/>
      <c r="AQ182" s="126"/>
      <c r="AR182" s="126"/>
      <c r="AS182" s="142"/>
      <c r="AT182" s="142"/>
      <c r="AU182" s="142"/>
      <c r="AV182" s="142"/>
      <c r="AW182" s="142"/>
      <c r="AX182" s="142"/>
      <c r="AY182" s="142"/>
      <c r="AZ182" s="142"/>
      <c r="BA182" s="142"/>
      <c r="BB182" s="142"/>
      <c r="BC182" s="142"/>
      <c r="BD182" s="142"/>
      <c r="BE182" s="142"/>
      <c r="BF182" s="142"/>
      <c r="BG182" s="142"/>
      <c r="BH182" s="142"/>
      <c r="BI182" s="142"/>
      <c r="BJ182" s="142"/>
    </row>
    <row r="183" spans="1:62" s="1" customFormat="1" ht="4.9000000000000004" customHeight="1" thickBot="1">
      <c r="A183" s="26"/>
      <c r="B183" s="16"/>
      <c r="C183" s="16"/>
      <c r="D183" s="17"/>
      <c r="E183" s="17"/>
      <c r="F183" s="17"/>
      <c r="G183" s="17"/>
      <c r="H183" s="17"/>
      <c r="I183" s="17"/>
      <c r="J183" s="17"/>
      <c r="K183" s="17"/>
      <c r="L183" s="17"/>
      <c r="M183" s="17"/>
      <c r="N183" s="17"/>
      <c r="O183" s="17"/>
      <c r="P183" s="17"/>
      <c r="Q183" s="17"/>
      <c r="R183" s="17"/>
      <c r="S183" s="17"/>
      <c r="T183" s="17"/>
      <c r="U183" s="17"/>
      <c r="V183" s="16"/>
      <c r="X183" s="126"/>
      <c r="Y183" s="142"/>
      <c r="Z183" s="142"/>
      <c r="AA183" s="142"/>
      <c r="AB183" s="142"/>
      <c r="AC183" s="142"/>
      <c r="AD183" s="142"/>
      <c r="AE183" s="142"/>
      <c r="AF183" s="142"/>
      <c r="AG183" s="142"/>
      <c r="AH183" s="142"/>
      <c r="AI183" s="142"/>
      <c r="AJ183" s="142"/>
      <c r="AK183" s="142"/>
      <c r="AL183" s="142"/>
      <c r="AM183" s="142"/>
      <c r="AN183" s="142"/>
      <c r="AO183" s="142"/>
      <c r="AP183" s="142"/>
      <c r="AQ183" s="126"/>
      <c r="AR183" s="126"/>
      <c r="AS183" s="142"/>
      <c r="AT183" s="142"/>
      <c r="AU183" s="142"/>
      <c r="AV183" s="142"/>
      <c r="AW183" s="142"/>
      <c r="AX183" s="142"/>
      <c r="AY183" s="142"/>
      <c r="AZ183" s="142"/>
      <c r="BA183" s="142"/>
      <c r="BB183" s="142"/>
      <c r="BC183" s="142"/>
      <c r="BD183" s="142"/>
      <c r="BE183" s="142"/>
      <c r="BF183" s="142"/>
      <c r="BG183" s="142"/>
      <c r="BH183" s="142"/>
      <c r="BI183" s="142"/>
      <c r="BJ183" s="142"/>
    </row>
    <row r="184" spans="1:62" s="1" customFormat="1">
      <c r="A184" s="26"/>
      <c r="B184" s="16"/>
      <c r="C184" s="48" t="s">
        <v>394</v>
      </c>
      <c r="D184" s="692" t="str">
        <f t="shared" ref="D184:L198" si="116">IF($U$2="FR",Y184,IF($U$2="NL",AS184))</f>
        <v>DURABILITÉ (score max. = 10)</v>
      </c>
      <c r="E184" s="693"/>
      <c r="F184" s="693"/>
      <c r="G184" s="693"/>
      <c r="H184" s="693"/>
      <c r="I184" s="693"/>
      <c r="J184" s="693"/>
      <c r="K184" s="693"/>
      <c r="L184" s="693"/>
      <c r="M184" s="693"/>
      <c r="N184" s="693"/>
      <c r="O184" s="694"/>
      <c r="P184" s="804" t="str">
        <f t="shared" ref="P184:R186" si="117">IF($U$2="FR",AK184,IF($U$2="NL",BE184))</f>
        <v>SCORE TOTAL</v>
      </c>
      <c r="Q184" s="804">
        <f t="shared" si="117"/>
        <v>0</v>
      </c>
      <c r="R184" s="804">
        <f t="shared" si="117"/>
        <v>0</v>
      </c>
      <c r="S184" s="804">
        <f>SUM(S187+S190)</f>
        <v>0</v>
      </c>
      <c r="T184" s="804"/>
      <c r="U184" s="805"/>
      <c r="V184" s="16"/>
      <c r="X184" s="144" t="s">
        <v>394</v>
      </c>
      <c r="Y184" s="955" t="s">
        <v>746</v>
      </c>
      <c r="Z184" s="956"/>
      <c r="AA184" s="956"/>
      <c r="AB184" s="956"/>
      <c r="AC184" s="956"/>
      <c r="AD184" s="956"/>
      <c r="AE184" s="956"/>
      <c r="AF184" s="956"/>
      <c r="AG184" s="957"/>
      <c r="AH184" s="958" t="s">
        <v>550</v>
      </c>
      <c r="AI184" s="959"/>
      <c r="AJ184" s="960"/>
      <c r="AK184" s="961" t="s">
        <v>551</v>
      </c>
      <c r="AL184" s="961"/>
      <c r="AM184" s="961"/>
      <c r="AN184" s="961">
        <f>SUM(AN187+AN190)</f>
        <v>0</v>
      </c>
      <c r="AO184" s="961"/>
      <c r="AP184" s="962"/>
      <c r="AQ184" s="126"/>
      <c r="AR184" s="144" t="s">
        <v>394</v>
      </c>
      <c r="AS184" s="955" t="s">
        <v>747</v>
      </c>
      <c r="AT184" s="956"/>
      <c r="AU184" s="956"/>
      <c r="AV184" s="956"/>
      <c r="AW184" s="956"/>
      <c r="AX184" s="956"/>
      <c r="AY184" s="956"/>
      <c r="AZ184" s="956"/>
      <c r="BA184" s="957"/>
      <c r="BB184" s="958" t="s">
        <v>550</v>
      </c>
      <c r="BC184" s="959"/>
      <c r="BD184" s="960"/>
      <c r="BE184" s="659" t="s">
        <v>553</v>
      </c>
      <c r="BF184" s="659"/>
      <c r="BG184" s="659"/>
      <c r="BH184" s="961">
        <f>SUM(BH187+BH190)</f>
        <v>0</v>
      </c>
      <c r="BI184" s="961"/>
      <c r="BJ184" s="962"/>
    </row>
    <row r="185" spans="1:62" s="52" customFormat="1" ht="12.75">
      <c r="A185" s="50"/>
      <c r="B185" s="51"/>
      <c r="C185" s="815" t="str">
        <f>IF($U$2="FR",X185,IF($U$2="NL",AR185))</f>
        <v>▪ Définition OECD CAD (2019) ▪ Mesure selon laquelle les bénéfices nets de l’intervention perdureront ou sont susceptibles de perdurer.</v>
      </c>
      <c r="D185" s="807">
        <f t="shared" si="116"/>
        <v>0</v>
      </c>
      <c r="E185" s="807">
        <f t="shared" si="116"/>
        <v>0</v>
      </c>
      <c r="F185" s="807">
        <f t="shared" si="116"/>
        <v>0</v>
      </c>
      <c r="G185" s="807">
        <f t="shared" si="116"/>
        <v>0</v>
      </c>
      <c r="H185" s="807">
        <f t="shared" si="116"/>
        <v>0</v>
      </c>
      <c r="I185" s="807">
        <f t="shared" si="116"/>
        <v>0</v>
      </c>
      <c r="J185" s="807">
        <f t="shared" si="116"/>
        <v>0</v>
      </c>
      <c r="K185" s="807">
        <f t="shared" si="116"/>
        <v>0</v>
      </c>
      <c r="L185" s="807">
        <f t="shared" si="116"/>
        <v>0</v>
      </c>
      <c r="M185" s="807">
        <f t="shared" ref="M185:O198" si="118">IF($U$2="FR",AH185,IF($U$2="NL",BB185))</f>
        <v>0</v>
      </c>
      <c r="N185" s="807">
        <f t="shared" si="118"/>
        <v>0</v>
      </c>
      <c r="O185" s="807">
        <f t="shared" si="118"/>
        <v>0</v>
      </c>
      <c r="P185" s="807">
        <f t="shared" si="117"/>
        <v>0</v>
      </c>
      <c r="Q185" s="807">
        <f t="shared" si="117"/>
        <v>0</v>
      </c>
      <c r="R185" s="807">
        <f t="shared" si="117"/>
        <v>0</v>
      </c>
      <c r="S185" s="807">
        <f t="shared" ref="S185:U186" si="119">IF($U$2="FR",AN185,IF($U$2="NL",BH185))</f>
        <v>0</v>
      </c>
      <c r="T185" s="807">
        <f t="shared" si="119"/>
        <v>0</v>
      </c>
      <c r="U185" s="808">
        <f t="shared" si="119"/>
        <v>0</v>
      </c>
      <c r="V185" s="51"/>
      <c r="X185" s="971" t="s">
        <v>748</v>
      </c>
      <c r="Y185" s="908"/>
      <c r="Z185" s="908"/>
      <c r="AA185" s="908"/>
      <c r="AB185" s="908"/>
      <c r="AC185" s="908"/>
      <c r="AD185" s="908"/>
      <c r="AE185" s="908"/>
      <c r="AF185" s="908"/>
      <c r="AG185" s="908"/>
      <c r="AH185" s="908"/>
      <c r="AI185" s="908"/>
      <c r="AJ185" s="908"/>
      <c r="AK185" s="908"/>
      <c r="AL185" s="908"/>
      <c r="AM185" s="908"/>
      <c r="AN185" s="908"/>
      <c r="AO185" s="908"/>
      <c r="AP185" s="909"/>
      <c r="AQ185" s="146"/>
      <c r="AR185" s="971" t="s">
        <v>749</v>
      </c>
      <c r="AS185" s="908"/>
      <c r="AT185" s="908"/>
      <c r="AU185" s="908"/>
      <c r="AV185" s="908"/>
      <c r="AW185" s="908"/>
      <c r="AX185" s="908"/>
      <c r="AY185" s="908"/>
      <c r="AZ185" s="908"/>
      <c r="BA185" s="908"/>
      <c r="BB185" s="908"/>
      <c r="BC185" s="908"/>
      <c r="BD185" s="908"/>
      <c r="BE185" s="908"/>
      <c r="BF185" s="908"/>
      <c r="BG185" s="908"/>
      <c r="BH185" s="908"/>
      <c r="BI185" s="908"/>
      <c r="BJ185" s="909"/>
    </row>
    <row r="186" spans="1:62" s="1" customFormat="1" ht="12.75">
      <c r="A186" s="26"/>
      <c r="B186" s="16"/>
      <c r="C186" s="834" t="str">
        <f>IF($U$2="FR",X186,IF($U$2="NL",AR186))</f>
        <v>▪ Préoccupation centrale ▪ Les bénéfices seront-ils durables ?</v>
      </c>
      <c r="D186" s="835">
        <f t="shared" si="116"/>
        <v>0</v>
      </c>
      <c r="E186" s="835">
        <f t="shared" si="116"/>
        <v>0</v>
      </c>
      <c r="F186" s="835">
        <f t="shared" si="116"/>
        <v>0</v>
      </c>
      <c r="G186" s="835">
        <f t="shared" si="116"/>
        <v>0</v>
      </c>
      <c r="H186" s="835">
        <f t="shared" si="116"/>
        <v>0</v>
      </c>
      <c r="I186" s="835">
        <f t="shared" si="116"/>
        <v>0</v>
      </c>
      <c r="J186" s="835">
        <f t="shared" si="116"/>
        <v>0</v>
      </c>
      <c r="K186" s="835">
        <f t="shared" si="116"/>
        <v>0</v>
      </c>
      <c r="L186" s="835">
        <f t="shared" si="116"/>
        <v>0</v>
      </c>
      <c r="M186" s="835">
        <f t="shared" si="118"/>
        <v>0</v>
      </c>
      <c r="N186" s="835">
        <f t="shared" si="118"/>
        <v>0</v>
      </c>
      <c r="O186" s="835">
        <f t="shared" si="118"/>
        <v>0</v>
      </c>
      <c r="P186" s="835">
        <f t="shared" si="117"/>
        <v>0</v>
      </c>
      <c r="Q186" s="835">
        <f t="shared" si="117"/>
        <v>0</v>
      </c>
      <c r="R186" s="835">
        <f t="shared" si="117"/>
        <v>0</v>
      </c>
      <c r="S186" s="835">
        <f t="shared" si="119"/>
        <v>0</v>
      </c>
      <c r="T186" s="835">
        <f t="shared" si="119"/>
        <v>0</v>
      </c>
      <c r="U186" s="836">
        <f t="shared" si="119"/>
        <v>0</v>
      </c>
      <c r="V186" s="16"/>
      <c r="X186" s="914" t="s">
        <v>750</v>
      </c>
      <c r="Y186" s="915"/>
      <c r="Z186" s="915"/>
      <c r="AA186" s="915"/>
      <c r="AB186" s="915"/>
      <c r="AC186" s="915"/>
      <c r="AD186" s="915"/>
      <c r="AE186" s="915"/>
      <c r="AF186" s="915"/>
      <c r="AG186" s="915"/>
      <c r="AH186" s="915"/>
      <c r="AI186" s="915"/>
      <c r="AJ186" s="915"/>
      <c r="AK186" s="915"/>
      <c r="AL186" s="915"/>
      <c r="AM186" s="915"/>
      <c r="AN186" s="915"/>
      <c r="AO186" s="915"/>
      <c r="AP186" s="916"/>
      <c r="AQ186" s="126"/>
      <c r="AR186" s="914" t="s">
        <v>751</v>
      </c>
      <c r="AS186" s="915"/>
      <c r="AT186" s="915"/>
      <c r="AU186" s="915"/>
      <c r="AV186" s="915"/>
      <c r="AW186" s="915"/>
      <c r="AX186" s="915"/>
      <c r="AY186" s="915"/>
      <c r="AZ186" s="915"/>
      <c r="BA186" s="915"/>
      <c r="BB186" s="915"/>
      <c r="BC186" s="915"/>
      <c r="BD186" s="915"/>
      <c r="BE186" s="915"/>
      <c r="BF186" s="915"/>
      <c r="BG186" s="915"/>
      <c r="BH186" s="915"/>
      <c r="BI186" s="915"/>
      <c r="BJ186" s="916"/>
    </row>
    <row r="187" spans="1:62" s="1" customFormat="1" ht="12.75">
      <c r="A187" s="26"/>
      <c r="B187" s="16"/>
      <c r="C187" s="49" t="s">
        <v>752</v>
      </c>
      <c r="D187" s="705" t="str">
        <f t="shared" si="116"/>
        <v>Renforcement des capacités et viabilité technique de l'intervention :</v>
      </c>
      <c r="E187" s="705">
        <f t="shared" si="116"/>
        <v>0</v>
      </c>
      <c r="F187" s="705">
        <f t="shared" si="116"/>
        <v>0</v>
      </c>
      <c r="G187" s="705">
        <f t="shared" si="116"/>
        <v>0</v>
      </c>
      <c r="H187" s="705">
        <f t="shared" si="116"/>
        <v>0</v>
      </c>
      <c r="I187" s="705">
        <f t="shared" si="116"/>
        <v>0</v>
      </c>
      <c r="J187" s="705">
        <f t="shared" si="116"/>
        <v>0</v>
      </c>
      <c r="K187" s="705">
        <f t="shared" si="116"/>
        <v>0</v>
      </c>
      <c r="L187" s="705">
        <f t="shared" si="116"/>
        <v>0</v>
      </c>
      <c r="M187" s="705">
        <f t="shared" si="118"/>
        <v>0</v>
      </c>
      <c r="N187" s="705">
        <f t="shared" si="118"/>
        <v>0</v>
      </c>
      <c r="O187" s="705">
        <f t="shared" si="118"/>
        <v>0</v>
      </c>
      <c r="P187" s="706" t="s">
        <v>200</v>
      </c>
      <c r="Q187" s="706"/>
      <c r="R187" s="706"/>
      <c r="S187" s="707" t="b">
        <f>IF(P187="Insuffisant / Onvoldoende",1,IF(P187="Faible / Zwak",2,IF(P187="Suffisant / Voldoende",3,IF(P187="Bon / Goed",4,IF(P187="Très bon / Zeer goed",5)))))</f>
        <v>0</v>
      </c>
      <c r="T187" s="708"/>
      <c r="U187" s="709"/>
      <c r="V187" s="16"/>
      <c r="X187" s="190" t="s">
        <v>752</v>
      </c>
      <c r="Y187" s="672" t="s">
        <v>753</v>
      </c>
      <c r="Z187" s="672"/>
      <c r="AA187" s="672"/>
      <c r="AB187" s="672"/>
      <c r="AC187" s="672"/>
      <c r="AD187" s="672"/>
      <c r="AE187" s="672"/>
      <c r="AF187" s="672"/>
      <c r="AG187" s="672"/>
      <c r="AH187" s="672"/>
      <c r="AI187" s="672"/>
      <c r="AJ187" s="672"/>
      <c r="AK187" s="910" t="s">
        <v>508</v>
      </c>
      <c r="AL187" s="910"/>
      <c r="AM187" s="910"/>
      <c r="AN187" s="661" t="b">
        <f>IF(AK187="Insuffisant",1,IF(AK187="Faible",2,IF(AK187="Suffisant",3,IF(AK187="Bon",4,IF(AK187="Très bon",5)))))</f>
        <v>0</v>
      </c>
      <c r="AO187" s="662"/>
      <c r="AP187" s="663"/>
      <c r="AQ187" s="126"/>
      <c r="AR187" s="190" t="s">
        <v>752</v>
      </c>
      <c r="AS187" s="672" t="s">
        <v>754</v>
      </c>
      <c r="AT187" s="672"/>
      <c r="AU187" s="672"/>
      <c r="AV187" s="672"/>
      <c r="AW187" s="672"/>
      <c r="AX187" s="672"/>
      <c r="AY187" s="672"/>
      <c r="AZ187" s="672"/>
      <c r="BA187" s="672"/>
      <c r="BB187" s="672"/>
      <c r="BC187" s="672"/>
      <c r="BD187" s="672"/>
      <c r="BE187" s="910" t="s">
        <v>508</v>
      </c>
      <c r="BF187" s="910"/>
      <c r="BG187" s="910"/>
      <c r="BH187" s="661" t="b">
        <f>IF(BE187="Insuffisant",1,IF(BE187="Faible",2,IF(BE187="Suffisant",3,IF(BE187="Bon",4,IF(BE187="Très bon",5)))))</f>
        <v>0</v>
      </c>
      <c r="BI187" s="662"/>
      <c r="BJ187" s="663"/>
    </row>
    <row r="188" spans="1:62" s="1" customFormat="1" ht="153" customHeight="1" outlineLevel="1">
      <c r="A188" s="26"/>
      <c r="B188" s="16"/>
      <c r="C188" s="726" t="str">
        <f>IF($U$2="FR",X188,IF($U$2="NL",AR188))</f>
        <v>● Renforcement des capacités :
→ Les besoins et les choix de renforcements des partenaires ont-ils été identifiés en concertation avec eux ? Le renforcement de capacité est-il centré sur le développement communautaire et la création de mouvements, où la "capacité" équivaut à la pertinence, à l'enracinement et à la participation plutôt qu’à des exigences définies par des acteurs externes ?
→ Est-il expliqué quelles capacités sont à renforcer et comment elles le seront ?
→ L'organisation demandeuse dispose-t-elle de l'expertise requise pour renforcer ses partenaires (et groupes-cibles en ECM) ? Dans le cas contraire, identifie-t-elle les modalités pour obtenir l'expertise requise ? (Exemple : collaboration avec d'autres organisations spécialisées, etc.)
→ Ces renforcements permettront-ils de favoriser la viabilité technique de l'intervention ? (maîtrise de l'intervention par les partenaires ou par les "acteurs intermédiaires" (ECM) et pérennisation de l'accompagnement des bénéficiaires)</v>
      </c>
      <c r="D188" s="727">
        <f t="shared" si="116"/>
        <v>0</v>
      </c>
      <c r="E188" s="727">
        <f t="shared" si="116"/>
        <v>0</v>
      </c>
      <c r="F188" s="727">
        <f t="shared" si="116"/>
        <v>0</v>
      </c>
      <c r="G188" s="727">
        <f t="shared" si="116"/>
        <v>0</v>
      </c>
      <c r="H188" s="727">
        <f t="shared" si="116"/>
        <v>0</v>
      </c>
      <c r="I188" s="727">
        <f t="shared" si="116"/>
        <v>0</v>
      </c>
      <c r="J188" s="727">
        <f t="shared" si="116"/>
        <v>0</v>
      </c>
      <c r="K188" s="727">
        <f t="shared" si="116"/>
        <v>0</v>
      </c>
      <c r="L188" s="727">
        <f t="shared" si="116"/>
        <v>0</v>
      </c>
      <c r="M188" s="727">
        <f t="shared" si="118"/>
        <v>0</v>
      </c>
      <c r="N188" s="727">
        <f t="shared" si="118"/>
        <v>0</v>
      </c>
      <c r="O188" s="727">
        <f t="shared" si="118"/>
        <v>0</v>
      </c>
      <c r="P188" s="727">
        <f t="shared" ref="P188:U189" si="120">IF($U$2="FR",AK188,IF($U$2="NL",BE188))</f>
        <v>0</v>
      </c>
      <c r="Q188" s="727">
        <f t="shared" si="120"/>
        <v>0</v>
      </c>
      <c r="R188" s="727">
        <f t="shared" si="120"/>
        <v>0</v>
      </c>
      <c r="S188" s="727">
        <f t="shared" si="120"/>
        <v>0</v>
      </c>
      <c r="T188" s="727">
        <f t="shared" si="120"/>
        <v>0</v>
      </c>
      <c r="U188" s="728">
        <f t="shared" si="120"/>
        <v>0</v>
      </c>
      <c r="V188" s="16"/>
      <c r="X188" s="911" t="s">
        <v>755</v>
      </c>
      <c r="Y188" s="944"/>
      <c r="Z188" s="944"/>
      <c r="AA188" s="944"/>
      <c r="AB188" s="944"/>
      <c r="AC188" s="944"/>
      <c r="AD188" s="944"/>
      <c r="AE188" s="944"/>
      <c r="AF188" s="944"/>
      <c r="AG188" s="944"/>
      <c r="AH188" s="944"/>
      <c r="AI188" s="944"/>
      <c r="AJ188" s="944"/>
      <c r="AK188" s="944"/>
      <c r="AL188" s="944"/>
      <c r="AM188" s="944"/>
      <c r="AN188" s="944"/>
      <c r="AO188" s="944"/>
      <c r="AP188" s="945"/>
      <c r="AQ188" s="126"/>
      <c r="AR188" s="911" t="s">
        <v>756</v>
      </c>
      <c r="AS188" s="944"/>
      <c r="AT188" s="944"/>
      <c r="AU188" s="944"/>
      <c r="AV188" s="944"/>
      <c r="AW188" s="944"/>
      <c r="AX188" s="944"/>
      <c r="AY188" s="944"/>
      <c r="AZ188" s="944"/>
      <c r="BA188" s="944"/>
      <c r="BB188" s="944"/>
      <c r="BC188" s="944"/>
      <c r="BD188" s="944"/>
      <c r="BE188" s="944"/>
      <c r="BF188" s="944"/>
      <c r="BG188" s="944"/>
      <c r="BH188" s="944"/>
      <c r="BI188" s="944"/>
      <c r="BJ188" s="945"/>
    </row>
    <row r="189" spans="1:62" s="1" customFormat="1" ht="90" customHeight="1" outlineLevel="1">
      <c r="A189" s="26"/>
      <c r="B189" s="16"/>
      <c r="C189" s="726" t="str">
        <f>IF($U$2="FR",X189,IF($U$2="NL",AR189))</f>
        <v>● L'intervention prévoit-elle un renforcement de capacités d'acteurs intermédiaires, y compris volontaires et acteurs experts en ECM ? (ECM uniquement)
→ Le cas échéant, une analyse des capacités à renforcer pour devenir acteurs intermédiaires a-t-elle été faite ? Les futurs acteurs intermédiaires savent-ils ce qui est attendu d'eux ?
→ La stratégie utilisée permettra-t-elle de prolonger les effets au-delà de l'intervention par des outils pédagogiques, du matériel de formation réutilisable, un accompagnement post-formation, personne référente, etc.?</v>
      </c>
      <c r="D189" s="727">
        <f t="shared" si="116"/>
        <v>0</v>
      </c>
      <c r="E189" s="727">
        <f t="shared" si="116"/>
        <v>0</v>
      </c>
      <c r="F189" s="727">
        <f t="shared" si="116"/>
        <v>0</v>
      </c>
      <c r="G189" s="727">
        <f t="shared" si="116"/>
        <v>0</v>
      </c>
      <c r="H189" s="727">
        <f t="shared" si="116"/>
        <v>0</v>
      </c>
      <c r="I189" s="727">
        <f t="shared" si="116"/>
        <v>0</v>
      </c>
      <c r="J189" s="727">
        <f t="shared" si="116"/>
        <v>0</v>
      </c>
      <c r="K189" s="727">
        <f t="shared" si="116"/>
        <v>0</v>
      </c>
      <c r="L189" s="727">
        <f t="shared" si="116"/>
        <v>0</v>
      </c>
      <c r="M189" s="727">
        <f t="shared" si="118"/>
        <v>0</v>
      </c>
      <c r="N189" s="727">
        <f t="shared" si="118"/>
        <v>0</v>
      </c>
      <c r="O189" s="727">
        <f t="shared" si="118"/>
        <v>0</v>
      </c>
      <c r="P189" s="727">
        <f t="shared" si="120"/>
        <v>0</v>
      </c>
      <c r="Q189" s="727">
        <f t="shared" si="120"/>
        <v>0</v>
      </c>
      <c r="R189" s="727">
        <f t="shared" si="120"/>
        <v>0</v>
      </c>
      <c r="S189" s="727">
        <f t="shared" si="120"/>
        <v>0</v>
      </c>
      <c r="T189" s="727">
        <f t="shared" si="120"/>
        <v>0</v>
      </c>
      <c r="U189" s="728">
        <f t="shared" si="120"/>
        <v>0</v>
      </c>
      <c r="V189" s="16"/>
      <c r="X189" s="911" t="s">
        <v>757</v>
      </c>
      <c r="Y189" s="944"/>
      <c r="Z189" s="944"/>
      <c r="AA189" s="944"/>
      <c r="AB189" s="944"/>
      <c r="AC189" s="944"/>
      <c r="AD189" s="944"/>
      <c r="AE189" s="944"/>
      <c r="AF189" s="944"/>
      <c r="AG189" s="944"/>
      <c r="AH189" s="944"/>
      <c r="AI189" s="944"/>
      <c r="AJ189" s="944"/>
      <c r="AK189" s="944"/>
      <c r="AL189" s="944"/>
      <c r="AM189" s="944"/>
      <c r="AN189" s="944"/>
      <c r="AO189" s="944"/>
      <c r="AP189" s="945"/>
      <c r="AQ189" s="126"/>
      <c r="AR189" s="911" t="s">
        <v>758</v>
      </c>
      <c r="AS189" s="944"/>
      <c r="AT189" s="944"/>
      <c r="AU189" s="944"/>
      <c r="AV189" s="944"/>
      <c r="AW189" s="944"/>
      <c r="AX189" s="944"/>
      <c r="AY189" s="944"/>
      <c r="AZ189" s="944"/>
      <c r="BA189" s="944"/>
      <c r="BB189" s="944"/>
      <c r="BC189" s="944"/>
      <c r="BD189" s="944"/>
      <c r="BE189" s="944"/>
      <c r="BF189" s="944"/>
      <c r="BG189" s="944"/>
      <c r="BH189" s="944"/>
      <c r="BI189" s="944"/>
      <c r="BJ189" s="945"/>
    </row>
    <row r="190" spans="1:62" s="1" customFormat="1" ht="12.75">
      <c r="A190" s="26"/>
      <c r="B190" s="16"/>
      <c r="C190" s="180" t="s">
        <v>759</v>
      </c>
      <c r="D190" s="424" t="str">
        <f t="shared" si="116"/>
        <v>Viabilité de l'intervention (autre que technique) :</v>
      </c>
      <c r="E190" s="424">
        <f t="shared" si="116"/>
        <v>0</v>
      </c>
      <c r="F190" s="424">
        <f t="shared" si="116"/>
        <v>0</v>
      </c>
      <c r="G190" s="424">
        <f t="shared" si="116"/>
        <v>0</v>
      </c>
      <c r="H190" s="424">
        <f t="shared" si="116"/>
        <v>0</v>
      </c>
      <c r="I190" s="424">
        <f t="shared" si="116"/>
        <v>0</v>
      </c>
      <c r="J190" s="424">
        <f t="shared" si="116"/>
        <v>0</v>
      </c>
      <c r="K190" s="424">
        <f t="shared" si="116"/>
        <v>0</v>
      </c>
      <c r="L190" s="424">
        <f t="shared" si="116"/>
        <v>0</v>
      </c>
      <c r="M190" s="424">
        <f t="shared" si="118"/>
        <v>0</v>
      </c>
      <c r="N190" s="424">
        <f t="shared" si="118"/>
        <v>0</v>
      </c>
      <c r="O190" s="424">
        <f t="shared" si="118"/>
        <v>0</v>
      </c>
      <c r="P190" s="706" t="s">
        <v>200</v>
      </c>
      <c r="Q190" s="706"/>
      <c r="R190" s="706"/>
      <c r="S190" s="707" t="b">
        <f>IF(P190="Insuffisant / Onvoldoende",1,IF(P190="Faible / Zwak",2,IF(P190="Suffisant / Voldoende",3,IF(P190="Bon / Goed",4,IF(P190="Très bon / Zeer goed",5)))))</f>
        <v>0</v>
      </c>
      <c r="T190" s="708"/>
      <c r="U190" s="709"/>
      <c r="V190" s="16"/>
      <c r="X190" s="179" t="s">
        <v>759</v>
      </c>
      <c r="Y190" s="317" t="s">
        <v>760</v>
      </c>
      <c r="Z190" s="317"/>
      <c r="AA190" s="317"/>
      <c r="AB190" s="317"/>
      <c r="AC190" s="317"/>
      <c r="AD190" s="317"/>
      <c r="AE190" s="317"/>
      <c r="AF190" s="317"/>
      <c r="AG190" s="317"/>
      <c r="AH190" s="317"/>
      <c r="AI190" s="317"/>
      <c r="AJ190" s="317"/>
      <c r="AK190" s="655" t="s">
        <v>508</v>
      </c>
      <c r="AL190" s="655"/>
      <c r="AM190" s="655"/>
      <c r="AN190" s="947" t="b">
        <f>IF(AK190="Insuffisant",1,IF(AK190="Faible",2,IF(AK190="Suffisant",3,IF(AK190="Bon",4,IF(AK190="Très bon",5)))))</f>
        <v>0</v>
      </c>
      <c r="AO190" s="362"/>
      <c r="AP190" s="948"/>
      <c r="AQ190" s="126"/>
      <c r="AR190" s="179" t="s">
        <v>759</v>
      </c>
      <c r="AS190" s="317" t="s">
        <v>761</v>
      </c>
      <c r="AT190" s="317"/>
      <c r="AU190" s="317"/>
      <c r="AV190" s="317"/>
      <c r="AW190" s="317"/>
      <c r="AX190" s="317"/>
      <c r="AY190" s="317"/>
      <c r="AZ190" s="317"/>
      <c r="BA190" s="317"/>
      <c r="BB190" s="317"/>
      <c r="BC190" s="317"/>
      <c r="BD190" s="317"/>
      <c r="BE190" s="655" t="s">
        <v>508</v>
      </c>
      <c r="BF190" s="655"/>
      <c r="BG190" s="655"/>
      <c r="BH190" s="947" t="b">
        <f>IF(BE190="Insuffisant",1,IF(BE190="Faible",2,IF(BE190="Suffisant",3,IF(BE190="Bon",4,IF(BE190="Très bon",5)))))</f>
        <v>0</v>
      </c>
      <c r="BI190" s="362"/>
      <c r="BJ190" s="948"/>
    </row>
    <row r="191" spans="1:62" s="1" customFormat="1" ht="30" customHeight="1" outlineLevel="1">
      <c r="A191" s="26"/>
      <c r="B191" s="16"/>
      <c r="C191" s="726" t="str">
        <f t="shared" ref="C191:C198" si="121">IF($U$2="FR",X191,IF($U$2="NL",AR191))</f>
        <v>● Est-elle démontrée du point de vue de la durabilité financière ? (Volet "Sud" = capacité des partenaires et/ou bénéficiaires à prendre en charge les coûts récurrents)</v>
      </c>
      <c r="D191" s="727">
        <f t="shared" si="116"/>
        <v>0</v>
      </c>
      <c r="E191" s="727">
        <f t="shared" si="116"/>
        <v>0</v>
      </c>
      <c r="F191" s="727">
        <f t="shared" si="116"/>
        <v>0</v>
      </c>
      <c r="G191" s="727">
        <f t="shared" si="116"/>
        <v>0</v>
      </c>
      <c r="H191" s="727">
        <f t="shared" si="116"/>
        <v>0</v>
      </c>
      <c r="I191" s="727">
        <f t="shared" si="116"/>
        <v>0</v>
      </c>
      <c r="J191" s="727">
        <f t="shared" si="116"/>
        <v>0</v>
      </c>
      <c r="K191" s="727">
        <f t="shared" si="116"/>
        <v>0</v>
      </c>
      <c r="L191" s="727">
        <f t="shared" si="116"/>
        <v>0</v>
      </c>
      <c r="M191" s="727">
        <f t="shared" si="118"/>
        <v>0</v>
      </c>
      <c r="N191" s="727">
        <f t="shared" si="118"/>
        <v>0</v>
      </c>
      <c r="O191" s="727">
        <f t="shared" si="118"/>
        <v>0</v>
      </c>
      <c r="P191" s="727">
        <f t="shared" ref="P191:P198" si="122">IF($U$2="FR",AK191,IF($U$2="NL",BE191))</f>
        <v>0</v>
      </c>
      <c r="Q191" s="727">
        <f t="shared" ref="Q191:Q198" si="123">IF($U$2="FR",AL191,IF($U$2="NL",BF191))</f>
        <v>0</v>
      </c>
      <c r="R191" s="727">
        <f t="shared" ref="R191:R198" si="124">IF($U$2="FR",AM191,IF($U$2="NL",BG191))</f>
        <v>0</v>
      </c>
      <c r="S191" s="727">
        <f t="shared" ref="S191:S198" si="125">IF($U$2="FR",AN191,IF($U$2="NL",BH191))</f>
        <v>0</v>
      </c>
      <c r="T191" s="727">
        <f t="shared" ref="T191:T198" si="126">IF($U$2="FR",AO191,IF($U$2="NL",BI191))</f>
        <v>0</v>
      </c>
      <c r="U191" s="728">
        <f t="shared" ref="U191:U198" si="127">IF($U$2="FR",AP191,IF($U$2="NL",BJ191))</f>
        <v>0</v>
      </c>
      <c r="V191" s="16"/>
      <c r="X191" s="911" t="s">
        <v>762</v>
      </c>
      <c r="Y191" s="944"/>
      <c r="Z191" s="944"/>
      <c r="AA191" s="944"/>
      <c r="AB191" s="944"/>
      <c r="AC191" s="944"/>
      <c r="AD191" s="944"/>
      <c r="AE191" s="944"/>
      <c r="AF191" s="944"/>
      <c r="AG191" s="944"/>
      <c r="AH191" s="944"/>
      <c r="AI191" s="944"/>
      <c r="AJ191" s="944"/>
      <c r="AK191" s="944"/>
      <c r="AL191" s="944"/>
      <c r="AM191" s="944"/>
      <c r="AN191" s="944"/>
      <c r="AO191" s="944"/>
      <c r="AP191" s="945"/>
      <c r="AQ191" s="126"/>
      <c r="AR191" s="911" t="s">
        <v>763</v>
      </c>
      <c r="AS191" s="944"/>
      <c r="AT191" s="944"/>
      <c r="AU191" s="944"/>
      <c r="AV191" s="944"/>
      <c r="AW191" s="944"/>
      <c r="AX191" s="944"/>
      <c r="AY191" s="944"/>
      <c r="AZ191" s="944"/>
      <c r="BA191" s="944"/>
      <c r="BB191" s="944"/>
      <c r="BC191" s="944"/>
      <c r="BD191" s="944"/>
      <c r="BE191" s="944"/>
      <c r="BF191" s="944"/>
      <c r="BG191" s="944"/>
      <c r="BH191" s="944"/>
      <c r="BI191" s="944"/>
      <c r="BJ191" s="945"/>
    </row>
    <row r="192" spans="1:62" s="1" customFormat="1" ht="30" customHeight="1" outlineLevel="1">
      <c r="A192" s="26"/>
      <c r="B192" s="16"/>
      <c r="C192" s="726" t="str">
        <f t="shared" si="121"/>
        <v>● Est-elle démontrée du point de vue de la durabilité sociale ? (maîtrise de l'intervention par les groupes-cibles  et acceptation par les populations locales des activités et des résultats)</v>
      </c>
      <c r="D192" s="727">
        <f t="shared" si="116"/>
        <v>0</v>
      </c>
      <c r="E192" s="727">
        <f t="shared" si="116"/>
        <v>0</v>
      </c>
      <c r="F192" s="727">
        <f t="shared" si="116"/>
        <v>0</v>
      </c>
      <c r="G192" s="727">
        <f t="shared" si="116"/>
        <v>0</v>
      </c>
      <c r="H192" s="727">
        <f t="shared" si="116"/>
        <v>0</v>
      </c>
      <c r="I192" s="727">
        <f t="shared" si="116"/>
        <v>0</v>
      </c>
      <c r="J192" s="727">
        <f t="shared" si="116"/>
        <v>0</v>
      </c>
      <c r="K192" s="727">
        <f t="shared" si="116"/>
        <v>0</v>
      </c>
      <c r="L192" s="727">
        <f t="shared" si="116"/>
        <v>0</v>
      </c>
      <c r="M192" s="727">
        <f t="shared" si="118"/>
        <v>0</v>
      </c>
      <c r="N192" s="727">
        <f t="shared" si="118"/>
        <v>0</v>
      </c>
      <c r="O192" s="727">
        <f t="shared" si="118"/>
        <v>0</v>
      </c>
      <c r="P192" s="727">
        <f t="shared" si="122"/>
        <v>0</v>
      </c>
      <c r="Q192" s="727">
        <f t="shared" si="123"/>
        <v>0</v>
      </c>
      <c r="R192" s="727">
        <f t="shared" si="124"/>
        <v>0</v>
      </c>
      <c r="S192" s="727">
        <f t="shared" si="125"/>
        <v>0</v>
      </c>
      <c r="T192" s="727">
        <f t="shared" si="126"/>
        <v>0</v>
      </c>
      <c r="U192" s="728">
        <f t="shared" si="127"/>
        <v>0</v>
      </c>
      <c r="V192" s="16"/>
      <c r="X192" s="911" t="s">
        <v>764</v>
      </c>
      <c r="Y192" s="944"/>
      <c r="Z192" s="944"/>
      <c r="AA192" s="944"/>
      <c r="AB192" s="944"/>
      <c r="AC192" s="944"/>
      <c r="AD192" s="944"/>
      <c r="AE192" s="944"/>
      <c r="AF192" s="944"/>
      <c r="AG192" s="944"/>
      <c r="AH192" s="944"/>
      <c r="AI192" s="944"/>
      <c r="AJ192" s="944"/>
      <c r="AK192" s="944"/>
      <c r="AL192" s="944"/>
      <c r="AM192" s="944"/>
      <c r="AN192" s="944"/>
      <c r="AO192" s="944"/>
      <c r="AP192" s="945"/>
      <c r="AQ192" s="126"/>
      <c r="AR192" s="911" t="s">
        <v>765</v>
      </c>
      <c r="AS192" s="944"/>
      <c r="AT192" s="944"/>
      <c r="AU192" s="944"/>
      <c r="AV192" s="944"/>
      <c r="AW192" s="944"/>
      <c r="AX192" s="944"/>
      <c r="AY192" s="944"/>
      <c r="AZ192" s="944"/>
      <c r="BA192" s="944"/>
      <c r="BB192" s="944"/>
      <c r="BC192" s="944"/>
      <c r="BD192" s="944"/>
      <c r="BE192" s="944"/>
      <c r="BF192" s="944"/>
      <c r="BG192" s="944"/>
      <c r="BH192" s="944"/>
      <c r="BI192" s="944"/>
      <c r="BJ192" s="945"/>
    </row>
    <row r="193" spans="1:62" s="1" customFormat="1" ht="45" customHeight="1" outlineLevel="1">
      <c r="A193" s="26"/>
      <c r="B193" s="16"/>
      <c r="C193" s="726" t="str">
        <f t="shared" si="121"/>
        <v>● Est-elle démontrée du point de vue de la durabilité environnementale ? (Définition UNEP : la durabilité environnementale consiste à agir de manière à garantir que les générations futures disposeront des ressourcres naturelles nécessaires pour mener un mode de vie égal, voire meilleur à celui des générations actuelles)</v>
      </c>
      <c r="D193" s="727">
        <f t="shared" si="116"/>
        <v>0</v>
      </c>
      <c r="E193" s="727">
        <f t="shared" si="116"/>
        <v>0</v>
      </c>
      <c r="F193" s="727">
        <f t="shared" si="116"/>
        <v>0</v>
      </c>
      <c r="G193" s="727">
        <f t="shared" si="116"/>
        <v>0</v>
      </c>
      <c r="H193" s="727">
        <f t="shared" si="116"/>
        <v>0</v>
      </c>
      <c r="I193" s="727">
        <f t="shared" si="116"/>
        <v>0</v>
      </c>
      <c r="J193" s="727">
        <f t="shared" si="116"/>
        <v>0</v>
      </c>
      <c r="K193" s="727">
        <f t="shared" si="116"/>
        <v>0</v>
      </c>
      <c r="L193" s="727">
        <f t="shared" si="116"/>
        <v>0</v>
      </c>
      <c r="M193" s="727">
        <f t="shared" si="118"/>
        <v>0</v>
      </c>
      <c r="N193" s="727">
        <f t="shared" si="118"/>
        <v>0</v>
      </c>
      <c r="O193" s="727">
        <f t="shared" si="118"/>
        <v>0</v>
      </c>
      <c r="P193" s="727">
        <f t="shared" si="122"/>
        <v>0</v>
      </c>
      <c r="Q193" s="727">
        <f t="shared" si="123"/>
        <v>0</v>
      </c>
      <c r="R193" s="727">
        <f t="shared" si="124"/>
        <v>0</v>
      </c>
      <c r="S193" s="727">
        <f t="shared" si="125"/>
        <v>0</v>
      </c>
      <c r="T193" s="727">
        <f t="shared" si="126"/>
        <v>0</v>
      </c>
      <c r="U193" s="728">
        <f t="shared" si="127"/>
        <v>0</v>
      </c>
      <c r="V193" s="16"/>
      <c r="X193" s="911" t="s">
        <v>766</v>
      </c>
      <c r="Y193" s="944"/>
      <c r="Z193" s="944"/>
      <c r="AA193" s="944"/>
      <c r="AB193" s="944"/>
      <c r="AC193" s="944"/>
      <c r="AD193" s="944"/>
      <c r="AE193" s="944"/>
      <c r="AF193" s="944"/>
      <c r="AG193" s="944"/>
      <c r="AH193" s="944"/>
      <c r="AI193" s="944"/>
      <c r="AJ193" s="944"/>
      <c r="AK193" s="944"/>
      <c r="AL193" s="944"/>
      <c r="AM193" s="944"/>
      <c r="AN193" s="944"/>
      <c r="AO193" s="944"/>
      <c r="AP193" s="945"/>
      <c r="AQ193" s="126"/>
      <c r="AR193" s="911" t="s">
        <v>767</v>
      </c>
      <c r="AS193" s="944"/>
      <c r="AT193" s="944"/>
      <c r="AU193" s="944"/>
      <c r="AV193" s="944"/>
      <c r="AW193" s="944"/>
      <c r="AX193" s="944"/>
      <c r="AY193" s="944"/>
      <c r="AZ193" s="944"/>
      <c r="BA193" s="944"/>
      <c r="BB193" s="944"/>
      <c r="BC193" s="944"/>
      <c r="BD193" s="944"/>
      <c r="BE193" s="944"/>
      <c r="BF193" s="944"/>
      <c r="BG193" s="944"/>
      <c r="BH193" s="944"/>
      <c r="BI193" s="944"/>
      <c r="BJ193" s="945"/>
    </row>
    <row r="194" spans="1:62" s="1" customFormat="1" ht="30" customHeight="1" outlineLevel="1">
      <c r="A194" s="26"/>
      <c r="B194" s="16"/>
      <c r="C194" s="726" t="str">
        <f t="shared" si="121"/>
        <v>● Est-elle démontrée du point de vue de la durabilité institutionnelle ? (appropriation de l'intervention par les partenaires (Volet "Sud") / groupes cibles intermédiaires (ECM))</v>
      </c>
      <c r="D194" s="727">
        <f t="shared" si="116"/>
        <v>0</v>
      </c>
      <c r="E194" s="727">
        <f t="shared" si="116"/>
        <v>0</v>
      </c>
      <c r="F194" s="727">
        <f t="shared" si="116"/>
        <v>0</v>
      </c>
      <c r="G194" s="727">
        <f t="shared" si="116"/>
        <v>0</v>
      </c>
      <c r="H194" s="727">
        <f t="shared" si="116"/>
        <v>0</v>
      </c>
      <c r="I194" s="727">
        <f t="shared" si="116"/>
        <v>0</v>
      </c>
      <c r="J194" s="727">
        <f t="shared" si="116"/>
        <v>0</v>
      </c>
      <c r="K194" s="727">
        <f t="shared" si="116"/>
        <v>0</v>
      </c>
      <c r="L194" s="727">
        <f t="shared" si="116"/>
        <v>0</v>
      </c>
      <c r="M194" s="727">
        <f t="shared" si="118"/>
        <v>0</v>
      </c>
      <c r="N194" s="727">
        <f t="shared" si="118"/>
        <v>0</v>
      </c>
      <c r="O194" s="727">
        <f t="shared" si="118"/>
        <v>0</v>
      </c>
      <c r="P194" s="727">
        <f t="shared" si="122"/>
        <v>0</v>
      </c>
      <c r="Q194" s="727">
        <f t="shared" si="123"/>
        <v>0</v>
      </c>
      <c r="R194" s="727">
        <f t="shared" si="124"/>
        <v>0</v>
      </c>
      <c r="S194" s="727">
        <f t="shared" si="125"/>
        <v>0</v>
      </c>
      <c r="T194" s="727">
        <f t="shared" si="126"/>
        <v>0</v>
      </c>
      <c r="U194" s="728">
        <f t="shared" si="127"/>
        <v>0</v>
      </c>
      <c r="V194" s="16"/>
      <c r="X194" s="911" t="s">
        <v>768</v>
      </c>
      <c r="Y194" s="944"/>
      <c r="Z194" s="944"/>
      <c r="AA194" s="944"/>
      <c r="AB194" s="944"/>
      <c r="AC194" s="944"/>
      <c r="AD194" s="944"/>
      <c r="AE194" s="944"/>
      <c r="AF194" s="944"/>
      <c r="AG194" s="944"/>
      <c r="AH194" s="944"/>
      <c r="AI194" s="944"/>
      <c r="AJ194" s="944"/>
      <c r="AK194" s="944"/>
      <c r="AL194" s="944"/>
      <c r="AM194" s="944"/>
      <c r="AN194" s="944"/>
      <c r="AO194" s="944"/>
      <c r="AP194" s="945"/>
      <c r="AQ194" s="126"/>
      <c r="AR194" s="911" t="s">
        <v>769</v>
      </c>
      <c r="AS194" s="944"/>
      <c r="AT194" s="944"/>
      <c r="AU194" s="944"/>
      <c r="AV194" s="944"/>
      <c r="AW194" s="944"/>
      <c r="AX194" s="944"/>
      <c r="AY194" s="944"/>
      <c r="AZ194" s="944"/>
      <c r="BA194" s="944"/>
      <c r="BB194" s="944"/>
      <c r="BC194" s="944"/>
      <c r="BD194" s="944"/>
      <c r="BE194" s="944"/>
      <c r="BF194" s="944"/>
      <c r="BG194" s="944"/>
      <c r="BH194" s="944"/>
      <c r="BI194" s="944"/>
      <c r="BJ194" s="945"/>
    </row>
    <row r="195" spans="1:62" s="1" customFormat="1" ht="84" customHeight="1" outlineLevel="1">
      <c r="A195" s="26"/>
      <c r="B195" s="16"/>
      <c r="C195" s="726" t="str">
        <f t="shared" si="121"/>
        <v>● Une réflexion est-elle présentée sur la stratégie de désengagement / d'autonomisation à l'issue de la mise en œuvre de l'outcome, et sur les conditions pour assurer sa durabilité ? (Volet "Sud" uniquement)
→ Incluant une réflexion sur l’évolution des partenariats mis en œuvre dans le cadre de l’outcome, dans une optique de désengagement financier et technique ?
→ Incluant une réflexion sur les éventuels partenariats et collaborations (sans implication financière) à prévoir pour pérenniser les résultats ?</v>
      </c>
      <c r="D195" s="727">
        <f t="shared" si="116"/>
        <v>0</v>
      </c>
      <c r="E195" s="727">
        <f t="shared" si="116"/>
        <v>0</v>
      </c>
      <c r="F195" s="727">
        <f t="shared" si="116"/>
        <v>0</v>
      </c>
      <c r="G195" s="727">
        <f t="shared" si="116"/>
        <v>0</v>
      </c>
      <c r="H195" s="727">
        <f t="shared" si="116"/>
        <v>0</v>
      </c>
      <c r="I195" s="727">
        <f t="shared" si="116"/>
        <v>0</v>
      </c>
      <c r="J195" s="727">
        <f t="shared" si="116"/>
        <v>0</v>
      </c>
      <c r="K195" s="727">
        <f t="shared" si="116"/>
        <v>0</v>
      </c>
      <c r="L195" s="727">
        <f t="shared" si="116"/>
        <v>0</v>
      </c>
      <c r="M195" s="727">
        <f t="shared" si="118"/>
        <v>0</v>
      </c>
      <c r="N195" s="727">
        <f t="shared" si="118"/>
        <v>0</v>
      </c>
      <c r="O195" s="727">
        <f t="shared" si="118"/>
        <v>0</v>
      </c>
      <c r="P195" s="727">
        <f t="shared" si="122"/>
        <v>0</v>
      </c>
      <c r="Q195" s="727">
        <f t="shared" si="123"/>
        <v>0</v>
      </c>
      <c r="R195" s="727">
        <f t="shared" si="124"/>
        <v>0</v>
      </c>
      <c r="S195" s="727">
        <f t="shared" si="125"/>
        <v>0</v>
      </c>
      <c r="T195" s="727">
        <f t="shared" si="126"/>
        <v>0</v>
      </c>
      <c r="U195" s="728">
        <f t="shared" si="127"/>
        <v>0</v>
      </c>
      <c r="V195" s="16"/>
      <c r="X195" s="911" t="s">
        <v>770</v>
      </c>
      <c r="Y195" s="944"/>
      <c r="Z195" s="944"/>
      <c r="AA195" s="944"/>
      <c r="AB195" s="944"/>
      <c r="AC195" s="944"/>
      <c r="AD195" s="944"/>
      <c r="AE195" s="944"/>
      <c r="AF195" s="944"/>
      <c r="AG195" s="944"/>
      <c r="AH195" s="944"/>
      <c r="AI195" s="944"/>
      <c r="AJ195" s="944"/>
      <c r="AK195" s="944"/>
      <c r="AL195" s="944"/>
      <c r="AM195" s="944"/>
      <c r="AN195" s="944"/>
      <c r="AO195" s="944"/>
      <c r="AP195" s="945"/>
      <c r="AQ195" s="126"/>
      <c r="AR195" s="911" t="s">
        <v>771</v>
      </c>
      <c r="AS195" s="944"/>
      <c r="AT195" s="944"/>
      <c r="AU195" s="944"/>
      <c r="AV195" s="944"/>
      <c r="AW195" s="944"/>
      <c r="AX195" s="944"/>
      <c r="AY195" s="944"/>
      <c r="AZ195" s="944"/>
      <c r="BA195" s="944"/>
      <c r="BB195" s="944"/>
      <c r="BC195" s="944"/>
      <c r="BD195" s="944"/>
      <c r="BE195" s="944"/>
      <c r="BF195" s="944"/>
      <c r="BG195" s="944"/>
      <c r="BH195" s="944"/>
      <c r="BI195" s="944"/>
      <c r="BJ195" s="945"/>
    </row>
    <row r="196" spans="1:62" s="1" customFormat="1" ht="30" customHeight="1" outlineLevel="1">
      <c r="A196" s="26"/>
      <c r="B196" s="16"/>
      <c r="C196" s="726" t="str">
        <f t="shared" si="121"/>
        <v>● L'outcome vise-t-il une prise de conscience, une mise en action ou encore un engagement individuel ou collectif (en particulier dans le cadre de l’éducation à la citoyenneté mondiale) ?</v>
      </c>
      <c r="D196" s="727">
        <f t="shared" si="116"/>
        <v>0</v>
      </c>
      <c r="E196" s="727">
        <f t="shared" si="116"/>
        <v>0</v>
      </c>
      <c r="F196" s="727">
        <f t="shared" si="116"/>
        <v>0</v>
      </c>
      <c r="G196" s="727">
        <f t="shared" si="116"/>
        <v>0</v>
      </c>
      <c r="H196" s="727">
        <f t="shared" si="116"/>
        <v>0</v>
      </c>
      <c r="I196" s="727">
        <f t="shared" si="116"/>
        <v>0</v>
      </c>
      <c r="J196" s="727">
        <f t="shared" si="116"/>
        <v>0</v>
      </c>
      <c r="K196" s="727">
        <f t="shared" si="116"/>
        <v>0</v>
      </c>
      <c r="L196" s="727">
        <f t="shared" si="116"/>
        <v>0</v>
      </c>
      <c r="M196" s="727">
        <f t="shared" si="118"/>
        <v>0</v>
      </c>
      <c r="N196" s="727">
        <f t="shared" si="118"/>
        <v>0</v>
      </c>
      <c r="O196" s="727">
        <f t="shared" si="118"/>
        <v>0</v>
      </c>
      <c r="P196" s="727">
        <f t="shared" si="122"/>
        <v>0</v>
      </c>
      <c r="Q196" s="727">
        <f t="shared" si="123"/>
        <v>0</v>
      </c>
      <c r="R196" s="727">
        <f t="shared" si="124"/>
        <v>0</v>
      </c>
      <c r="S196" s="727">
        <f t="shared" si="125"/>
        <v>0</v>
      </c>
      <c r="T196" s="727">
        <f t="shared" si="126"/>
        <v>0</v>
      </c>
      <c r="U196" s="728">
        <f t="shared" si="127"/>
        <v>0</v>
      </c>
      <c r="V196" s="16"/>
      <c r="X196" s="911" t="s">
        <v>772</v>
      </c>
      <c r="Y196" s="944"/>
      <c r="Z196" s="944"/>
      <c r="AA196" s="944"/>
      <c r="AB196" s="944"/>
      <c r="AC196" s="944"/>
      <c r="AD196" s="944"/>
      <c r="AE196" s="944"/>
      <c r="AF196" s="944"/>
      <c r="AG196" s="944"/>
      <c r="AH196" s="944"/>
      <c r="AI196" s="944"/>
      <c r="AJ196" s="944"/>
      <c r="AK196" s="944"/>
      <c r="AL196" s="944"/>
      <c r="AM196" s="944"/>
      <c r="AN196" s="944"/>
      <c r="AO196" s="944"/>
      <c r="AP196" s="945"/>
      <c r="AQ196" s="126"/>
      <c r="AR196" s="911" t="s">
        <v>773</v>
      </c>
      <c r="AS196" s="944"/>
      <c r="AT196" s="944"/>
      <c r="AU196" s="944"/>
      <c r="AV196" s="944"/>
      <c r="AW196" s="944"/>
      <c r="AX196" s="944"/>
      <c r="AY196" s="944"/>
      <c r="AZ196" s="944"/>
      <c r="BA196" s="944"/>
      <c r="BB196" s="944"/>
      <c r="BC196" s="944"/>
      <c r="BD196" s="944"/>
      <c r="BE196" s="944"/>
      <c r="BF196" s="944"/>
      <c r="BG196" s="944"/>
      <c r="BH196" s="944"/>
      <c r="BI196" s="944"/>
      <c r="BJ196" s="945"/>
    </row>
    <row r="197" spans="1:62" s="1" customFormat="1" ht="54.6" customHeight="1" outlineLevel="1">
      <c r="A197" s="26"/>
      <c r="B197" s="16"/>
      <c r="C197" s="726" t="str">
        <f t="shared" si="121"/>
        <v>● Lorsque l’outcome implique des acteurs « multiplicateurs », est-il expliqué qui sont ces acteurs, avec quels publics ils travaillent (c’est-à-dire envers qui ils démultiplient), en quoi et comment cela contribuera à sa durabilité ? (Exemple d’acteurs « multiplicateurs » : le corps enseignant, les vulgarisateurs, les volontaires, les responsables d’autres associations de la société civile, etc.)</v>
      </c>
      <c r="D197" s="727">
        <f t="shared" si="116"/>
        <v>0</v>
      </c>
      <c r="E197" s="727">
        <f t="shared" si="116"/>
        <v>0</v>
      </c>
      <c r="F197" s="727">
        <f t="shared" si="116"/>
        <v>0</v>
      </c>
      <c r="G197" s="727">
        <f t="shared" si="116"/>
        <v>0</v>
      </c>
      <c r="H197" s="727">
        <f t="shared" si="116"/>
        <v>0</v>
      </c>
      <c r="I197" s="727">
        <f t="shared" si="116"/>
        <v>0</v>
      </c>
      <c r="J197" s="727">
        <f t="shared" si="116"/>
        <v>0</v>
      </c>
      <c r="K197" s="727">
        <f t="shared" si="116"/>
        <v>0</v>
      </c>
      <c r="L197" s="727">
        <f t="shared" si="116"/>
        <v>0</v>
      </c>
      <c r="M197" s="727">
        <f t="shared" si="118"/>
        <v>0</v>
      </c>
      <c r="N197" s="727">
        <f t="shared" si="118"/>
        <v>0</v>
      </c>
      <c r="O197" s="727">
        <f t="shared" si="118"/>
        <v>0</v>
      </c>
      <c r="P197" s="727">
        <f t="shared" si="122"/>
        <v>0</v>
      </c>
      <c r="Q197" s="727">
        <f t="shared" si="123"/>
        <v>0</v>
      </c>
      <c r="R197" s="727">
        <f t="shared" si="124"/>
        <v>0</v>
      </c>
      <c r="S197" s="727">
        <f t="shared" si="125"/>
        <v>0</v>
      </c>
      <c r="T197" s="727">
        <f t="shared" si="126"/>
        <v>0</v>
      </c>
      <c r="U197" s="728">
        <f t="shared" si="127"/>
        <v>0</v>
      </c>
      <c r="V197" s="16"/>
      <c r="X197" s="911" t="s">
        <v>774</v>
      </c>
      <c r="Y197" s="944"/>
      <c r="Z197" s="944"/>
      <c r="AA197" s="944"/>
      <c r="AB197" s="944"/>
      <c r="AC197" s="944"/>
      <c r="AD197" s="944"/>
      <c r="AE197" s="944"/>
      <c r="AF197" s="944"/>
      <c r="AG197" s="944"/>
      <c r="AH197" s="944"/>
      <c r="AI197" s="944"/>
      <c r="AJ197" s="944"/>
      <c r="AK197" s="944"/>
      <c r="AL197" s="944"/>
      <c r="AM197" s="944"/>
      <c r="AN197" s="944"/>
      <c r="AO197" s="944"/>
      <c r="AP197" s="945"/>
      <c r="AQ197" s="126"/>
      <c r="AR197" s="911" t="s">
        <v>775</v>
      </c>
      <c r="AS197" s="944"/>
      <c r="AT197" s="944"/>
      <c r="AU197" s="944"/>
      <c r="AV197" s="944"/>
      <c r="AW197" s="944"/>
      <c r="AX197" s="944"/>
      <c r="AY197" s="944"/>
      <c r="AZ197" s="944"/>
      <c r="BA197" s="944"/>
      <c r="BB197" s="944"/>
      <c r="BC197" s="944"/>
      <c r="BD197" s="944"/>
      <c r="BE197" s="944"/>
      <c r="BF197" s="944"/>
      <c r="BG197" s="944"/>
      <c r="BH197" s="944"/>
      <c r="BI197" s="944"/>
      <c r="BJ197" s="945"/>
    </row>
    <row r="198" spans="1:62" s="1" customFormat="1" ht="12.75">
      <c r="A198" s="26"/>
      <c r="B198" s="16"/>
      <c r="C198" s="511" t="str">
        <f t="shared" si="121"/>
        <v>AVIS DES EXAMINATEURS RELATIF AU CRITÈRE DURABILITÉ</v>
      </c>
      <c r="D198" s="512">
        <f t="shared" si="116"/>
        <v>0</v>
      </c>
      <c r="E198" s="512">
        <f t="shared" si="116"/>
        <v>0</v>
      </c>
      <c r="F198" s="512">
        <f t="shared" si="116"/>
        <v>0</v>
      </c>
      <c r="G198" s="512">
        <f t="shared" si="116"/>
        <v>0</v>
      </c>
      <c r="H198" s="512">
        <f t="shared" si="116"/>
        <v>0</v>
      </c>
      <c r="I198" s="512">
        <f t="shared" si="116"/>
        <v>0</v>
      </c>
      <c r="J198" s="512">
        <f t="shared" si="116"/>
        <v>0</v>
      </c>
      <c r="K198" s="512">
        <f t="shared" si="116"/>
        <v>0</v>
      </c>
      <c r="L198" s="512">
        <f t="shared" si="116"/>
        <v>0</v>
      </c>
      <c r="M198" s="512">
        <f t="shared" si="118"/>
        <v>0</v>
      </c>
      <c r="N198" s="512">
        <f t="shared" si="118"/>
        <v>0</v>
      </c>
      <c r="O198" s="512">
        <f t="shared" si="118"/>
        <v>0</v>
      </c>
      <c r="P198" s="512">
        <f t="shared" si="122"/>
        <v>0</v>
      </c>
      <c r="Q198" s="512">
        <f t="shared" si="123"/>
        <v>0</v>
      </c>
      <c r="R198" s="512">
        <f t="shared" si="124"/>
        <v>0</v>
      </c>
      <c r="S198" s="512">
        <f t="shared" si="125"/>
        <v>0</v>
      </c>
      <c r="T198" s="512">
        <f t="shared" si="126"/>
        <v>0</v>
      </c>
      <c r="U198" s="513">
        <f t="shared" si="127"/>
        <v>0</v>
      </c>
      <c r="V198" s="16"/>
      <c r="X198" s="378" t="s">
        <v>776</v>
      </c>
      <c r="Y198" s="318"/>
      <c r="Z198" s="318"/>
      <c r="AA198" s="318"/>
      <c r="AB198" s="318"/>
      <c r="AC198" s="318"/>
      <c r="AD198" s="318"/>
      <c r="AE198" s="318"/>
      <c r="AF198" s="318"/>
      <c r="AG198" s="318"/>
      <c r="AH198" s="318"/>
      <c r="AI198" s="318"/>
      <c r="AJ198" s="318"/>
      <c r="AK198" s="318"/>
      <c r="AL198" s="318"/>
      <c r="AM198" s="318"/>
      <c r="AN198" s="318"/>
      <c r="AO198" s="318"/>
      <c r="AP198" s="339"/>
      <c r="AQ198" s="126"/>
      <c r="AR198" s="378" t="s">
        <v>777</v>
      </c>
      <c r="AS198" s="318"/>
      <c r="AT198" s="318"/>
      <c r="AU198" s="318"/>
      <c r="AV198" s="318"/>
      <c r="AW198" s="318"/>
      <c r="AX198" s="318"/>
      <c r="AY198" s="318"/>
      <c r="AZ198" s="318"/>
      <c r="BA198" s="318"/>
      <c r="BB198" s="318"/>
      <c r="BC198" s="318"/>
      <c r="BD198" s="318"/>
      <c r="BE198" s="318"/>
      <c r="BF198" s="318"/>
      <c r="BG198" s="318"/>
      <c r="BH198" s="318"/>
      <c r="BI198" s="318"/>
      <c r="BJ198" s="339"/>
    </row>
    <row r="199" spans="1:62" s="1" customFormat="1" ht="12.75">
      <c r="A199" s="26"/>
      <c r="B199" s="16"/>
      <c r="C199" s="717"/>
      <c r="D199" s="718"/>
      <c r="E199" s="718"/>
      <c r="F199" s="718"/>
      <c r="G199" s="718"/>
      <c r="H199" s="718"/>
      <c r="I199" s="718"/>
      <c r="J199" s="718"/>
      <c r="K199" s="718"/>
      <c r="L199" s="718"/>
      <c r="M199" s="718"/>
      <c r="N199" s="718"/>
      <c r="O199" s="718"/>
      <c r="P199" s="718"/>
      <c r="Q199" s="718"/>
      <c r="R199" s="718"/>
      <c r="S199" s="718"/>
      <c r="T199" s="718"/>
      <c r="U199" s="719"/>
      <c r="V199" s="16"/>
      <c r="X199" s="949"/>
      <c r="Y199" s="950"/>
      <c r="Z199" s="950"/>
      <c r="AA199" s="950"/>
      <c r="AB199" s="950"/>
      <c r="AC199" s="950"/>
      <c r="AD199" s="950"/>
      <c r="AE199" s="950"/>
      <c r="AF199" s="950"/>
      <c r="AG199" s="950"/>
      <c r="AH199" s="950"/>
      <c r="AI199" s="950"/>
      <c r="AJ199" s="950"/>
      <c r="AK199" s="950"/>
      <c r="AL199" s="950"/>
      <c r="AM199" s="950"/>
      <c r="AN199" s="950"/>
      <c r="AO199" s="950"/>
      <c r="AP199" s="951"/>
      <c r="AQ199" s="126"/>
      <c r="AR199" s="949"/>
      <c r="AS199" s="950"/>
      <c r="AT199" s="950"/>
      <c r="AU199" s="950"/>
      <c r="AV199" s="950"/>
      <c r="AW199" s="950"/>
      <c r="AX199" s="950"/>
      <c r="AY199" s="950"/>
      <c r="AZ199" s="950"/>
      <c r="BA199" s="950"/>
      <c r="BB199" s="950"/>
      <c r="BC199" s="950"/>
      <c r="BD199" s="950"/>
      <c r="BE199" s="950"/>
      <c r="BF199" s="950"/>
      <c r="BG199" s="950"/>
      <c r="BH199" s="950"/>
      <c r="BI199" s="950"/>
      <c r="BJ199" s="951"/>
    </row>
    <row r="200" spans="1:62" s="1" customFormat="1" ht="12.75">
      <c r="A200" s="26"/>
      <c r="B200" s="16"/>
      <c r="C200" s="717"/>
      <c r="D200" s="718"/>
      <c r="E200" s="718"/>
      <c r="F200" s="718"/>
      <c r="G200" s="718"/>
      <c r="H200" s="718"/>
      <c r="I200" s="718"/>
      <c r="J200" s="718"/>
      <c r="K200" s="718"/>
      <c r="L200" s="718"/>
      <c r="M200" s="718"/>
      <c r="N200" s="718"/>
      <c r="O200" s="718"/>
      <c r="P200" s="718"/>
      <c r="Q200" s="718"/>
      <c r="R200" s="718"/>
      <c r="S200" s="718"/>
      <c r="T200" s="718"/>
      <c r="U200" s="719"/>
      <c r="V200" s="16"/>
      <c r="X200" s="949"/>
      <c r="Y200" s="950"/>
      <c r="Z200" s="950"/>
      <c r="AA200" s="950"/>
      <c r="AB200" s="950"/>
      <c r="AC200" s="950"/>
      <c r="AD200" s="950"/>
      <c r="AE200" s="950"/>
      <c r="AF200" s="950"/>
      <c r="AG200" s="950"/>
      <c r="AH200" s="950"/>
      <c r="AI200" s="950"/>
      <c r="AJ200" s="950"/>
      <c r="AK200" s="950"/>
      <c r="AL200" s="950"/>
      <c r="AM200" s="950"/>
      <c r="AN200" s="950"/>
      <c r="AO200" s="950"/>
      <c r="AP200" s="951"/>
      <c r="AQ200" s="126"/>
      <c r="AR200" s="949"/>
      <c r="AS200" s="950"/>
      <c r="AT200" s="950"/>
      <c r="AU200" s="950"/>
      <c r="AV200" s="950"/>
      <c r="AW200" s="950"/>
      <c r="AX200" s="950"/>
      <c r="AY200" s="950"/>
      <c r="AZ200" s="950"/>
      <c r="BA200" s="950"/>
      <c r="BB200" s="950"/>
      <c r="BC200" s="950"/>
      <c r="BD200" s="950"/>
      <c r="BE200" s="950"/>
      <c r="BF200" s="950"/>
      <c r="BG200" s="950"/>
      <c r="BH200" s="950"/>
      <c r="BI200" s="950"/>
      <c r="BJ200" s="951"/>
    </row>
    <row r="201" spans="1:62" s="1" customFormat="1" ht="12.75">
      <c r="A201" s="26"/>
      <c r="B201" s="16"/>
      <c r="C201" s="717"/>
      <c r="D201" s="718"/>
      <c r="E201" s="718"/>
      <c r="F201" s="718"/>
      <c r="G201" s="718"/>
      <c r="H201" s="718"/>
      <c r="I201" s="718"/>
      <c r="J201" s="718"/>
      <c r="K201" s="718"/>
      <c r="L201" s="718"/>
      <c r="M201" s="718"/>
      <c r="N201" s="718"/>
      <c r="O201" s="718"/>
      <c r="P201" s="718"/>
      <c r="Q201" s="718"/>
      <c r="R201" s="718"/>
      <c r="S201" s="718"/>
      <c r="T201" s="718"/>
      <c r="U201" s="719"/>
      <c r="V201" s="16"/>
      <c r="X201" s="949"/>
      <c r="Y201" s="950"/>
      <c r="Z201" s="950"/>
      <c r="AA201" s="950"/>
      <c r="AB201" s="950"/>
      <c r="AC201" s="950"/>
      <c r="AD201" s="950"/>
      <c r="AE201" s="950"/>
      <c r="AF201" s="950"/>
      <c r="AG201" s="950"/>
      <c r="AH201" s="950"/>
      <c r="AI201" s="950"/>
      <c r="AJ201" s="950"/>
      <c r="AK201" s="950"/>
      <c r="AL201" s="950"/>
      <c r="AM201" s="950"/>
      <c r="AN201" s="950"/>
      <c r="AO201" s="950"/>
      <c r="AP201" s="951"/>
      <c r="AQ201" s="126"/>
      <c r="AR201" s="949"/>
      <c r="AS201" s="950"/>
      <c r="AT201" s="950"/>
      <c r="AU201" s="950"/>
      <c r="AV201" s="950"/>
      <c r="AW201" s="950"/>
      <c r="AX201" s="950"/>
      <c r="AY201" s="950"/>
      <c r="AZ201" s="950"/>
      <c r="BA201" s="950"/>
      <c r="BB201" s="950"/>
      <c r="BC201" s="950"/>
      <c r="BD201" s="950"/>
      <c r="BE201" s="950"/>
      <c r="BF201" s="950"/>
      <c r="BG201" s="950"/>
      <c r="BH201" s="950"/>
      <c r="BI201" s="950"/>
      <c r="BJ201" s="951"/>
    </row>
    <row r="202" spans="1:62" s="1" customFormat="1" ht="12.75">
      <c r="A202" s="26"/>
      <c r="B202" s="16"/>
      <c r="C202" s="717"/>
      <c r="D202" s="718"/>
      <c r="E202" s="718"/>
      <c r="F202" s="718"/>
      <c r="G202" s="718"/>
      <c r="H202" s="718"/>
      <c r="I202" s="718"/>
      <c r="J202" s="718"/>
      <c r="K202" s="718"/>
      <c r="L202" s="718"/>
      <c r="M202" s="718"/>
      <c r="N202" s="718"/>
      <c r="O202" s="718"/>
      <c r="P202" s="718"/>
      <c r="Q202" s="718"/>
      <c r="R202" s="718"/>
      <c r="S202" s="718"/>
      <c r="T202" s="718"/>
      <c r="U202" s="719"/>
      <c r="V202" s="16"/>
      <c r="X202" s="949"/>
      <c r="Y202" s="950"/>
      <c r="Z202" s="950"/>
      <c r="AA202" s="950"/>
      <c r="AB202" s="950"/>
      <c r="AC202" s="950"/>
      <c r="AD202" s="950"/>
      <c r="AE202" s="950"/>
      <c r="AF202" s="950"/>
      <c r="AG202" s="950"/>
      <c r="AH202" s="950"/>
      <c r="AI202" s="950"/>
      <c r="AJ202" s="950"/>
      <c r="AK202" s="950"/>
      <c r="AL202" s="950"/>
      <c r="AM202" s="950"/>
      <c r="AN202" s="950"/>
      <c r="AO202" s="950"/>
      <c r="AP202" s="951"/>
      <c r="AQ202" s="126"/>
      <c r="AR202" s="949"/>
      <c r="AS202" s="950"/>
      <c r="AT202" s="950"/>
      <c r="AU202" s="950"/>
      <c r="AV202" s="950"/>
      <c r="AW202" s="950"/>
      <c r="AX202" s="950"/>
      <c r="AY202" s="950"/>
      <c r="AZ202" s="950"/>
      <c r="BA202" s="950"/>
      <c r="BB202" s="950"/>
      <c r="BC202" s="950"/>
      <c r="BD202" s="950"/>
      <c r="BE202" s="950"/>
      <c r="BF202" s="950"/>
      <c r="BG202" s="950"/>
      <c r="BH202" s="950"/>
      <c r="BI202" s="950"/>
      <c r="BJ202" s="951"/>
    </row>
    <row r="203" spans="1:62" s="1" customFormat="1" ht="12.75">
      <c r="A203" s="26"/>
      <c r="B203" s="16"/>
      <c r="C203" s="717"/>
      <c r="D203" s="718"/>
      <c r="E203" s="718"/>
      <c r="F203" s="718"/>
      <c r="G203" s="718"/>
      <c r="H203" s="718"/>
      <c r="I203" s="718"/>
      <c r="J203" s="718"/>
      <c r="K203" s="718"/>
      <c r="L203" s="718"/>
      <c r="M203" s="718"/>
      <c r="N203" s="718"/>
      <c r="O203" s="718"/>
      <c r="P203" s="718"/>
      <c r="Q203" s="718"/>
      <c r="R203" s="718"/>
      <c r="S203" s="718"/>
      <c r="T203" s="718"/>
      <c r="U203" s="719"/>
      <c r="V203" s="16"/>
      <c r="X203" s="949"/>
      <c r="Y203" s="950"/>
      <c r="Z203" s="950"/>
      <c r="AA203" s="950"/>
      <c r="AB203" s="950"/>
      <c r="AC203" s="950"/>
      <c r="AD203" s="950"/>
      <c r="AE203" s="950"/>
      <c r="AF203" s="950"/>
      <c r="AG203" s="950"/>
      <c r="AH203" s="950"/>
      <c r="AI203" s="950"/>
      <c r="AJ203" s="950"/>
      <c r="AK203" s="950"/>
      <c r="AL203" s="950"/>
      <c r="AM203" s="950"/>
      <c r="AN203" s="950"/>
      <c r="AO203" s="950"/>
      <c r="AP203" s="951"/>
      <c r="AQ203" s="126"/>
      <c r="AR203" s="949"/>
      <c r="AS203" s="950"/>
      <c r="AT203" s="950"/>
      <c r="AU203" s="950"/>
      <c r="AV203" s="950"/>
      <c r="AW203" s="950"/>
      <c r="AX203" s="950"/>
      <c r="AY203" s="950"/>
      <c r="AZ203" s="950"/>
      <c r="BA203" s="950"/>
      <c r="BB203" s="950"/>
      <c r="BC203" s="950"/>
      <c r="BD203" s="950"/>
      <c r="BE203" s="950"/>
      <c r="BF203" s="950"/>
      <c r="BG203" s="950"/>
      <c r="BH203" s="950"/>
      <c r="BI203" s="950"/>
      <c r="BJ203" s="951"/>
    </row>
    <row r="204" spans="1:62" s="1" customFormat="1" ht="12.75">
      <c r="A204" s="26"/>
      <c r="B204" s="16"/>
      <c r="C204" s="717"/>
      <c r="D204" s="718"/>
      <c r="E204" s="718"/>
      <c r="F204" s="718"/>
      <c r="G204" s="718"/>
      <c r="H204" s="718"/>
      <c r="I204" s="718"/>
      <c r="J204" s="718"/>
      <c r="K204" s="718"/>
      <c r="L204" s="718"/>
      <c r="M204" s="718"/>
      <c r="N204" s="718"/>
      <c r="O204" s="718"/>
      <c r="P204" s="718"/>
      <c r="Q204" s="718"/>
      <c r="R204" s="718"/>
      <c r="S204" s="718"/>
      <c r="T204" s="718"/>
      <c r="U204" s="719"/>
      <c r="V204" s="16"/>
      <c r="X204" s="949"/>
      <c r="Y204" s="950"/>
      <c r="Z204" s="950"/>
      <c r="AA204" s="950"/>
      <c r="AB204" s="950"/>
      <c r="AC204" s="950"/>
      <c r="AD204" s="950"/>
      <c r="AE204" s="950"/>
      <c r="AF204" s="950"/>
      <c r="AG204" s="950"/>
      <c r="AH204" s="950"/>
      <c r="AI204" s="950"/>
      <c r="AJ204" s="950"/>
      <c r="AK204" s="950"/>
      <c r="AL204" s="950"/>
      <c r="AM204" s="950"/>
      <c r="AN204" s="950"/>
      <c r="AO204" s="950"/>
      <c r="AP204" s="951"/>
      <c r="AQ204" s="126"/>
      <c r="AR204" s="949"/>
      <c r="AS204" s="950"/>
      <c r="AT204" s="950"/>
      <c r="AU204" s="950"/>
      <c r="AV204" s="950"/>
      <c r="AW204" s="950"/>
      <c r="AX204" s="950"/>
      <c r="AY204" s="950"/>
      <c r="AZ204" s="950"/>
      <c r="BA204" s="950"/>
      <c r="BB204" s="950"/>
      <c r="BC204" s="950"/>
      <c r="BD204" s="950"/>
      <c r="BE204" s="950"/>
      <c r="BF204" s="950"/>
      <c r="BG204" s="950"/>
      <c r="BH204" s="950"/>
      <c r="BI204" s="950"/>
      <c r="BJ204" s="951"/>
    </row>
    <row r="205" spans="1:62" s="1" customFormat="1" ht="12.75">
      <c r="A205" s="26"/>
      <c r="B205" s="16"/>
      <c r="C205" s="717"/>
      <c r="D205" s="718"/>
      <c r="E205" s="718"/>
      <c r="F205" s="718"/>
      <c r="G205" s="718"/>
      <c r="H205" s="718"/>
      <c r="I205" s="718"/>
      <c r="J205" s="718"/>
      <c r="K205" s="718"/>
      <c r="L205" s="718"/>
      <c r="M205" s="718"/>
      <c r="N205" s="718"/>
      <c r="O205" s="718"/>
      <c r="P205" s="718"/>
      <c r="Q205" s="718"/>
      <c r="R205" s="718"/>
      <c r="S205" s="718"/>
      <c r="T205" s="718"/>
      <c r="U205" s="719"/>
      <c r="V205" s="16"/>
      <c r="X205" s="949"/>
      <c r="Y205" s="950"/>
      <c r="Z205" s="950"/>
      <c r="AA205" s="950"/>
      <c r="AB205" s="950"/>
      <c r="AC205" s="950"/>
      <c r="AD205" s="950"/>
      <c r="AE205" s="950"/>
      <c r="AF205" s="950"/>
      <c r="AG205" s="950"/>
      <c r="AH205" s="950"/>
      <c r="AI205" s="950"/>
      <c r="AJ205" s="950"/>
      <c r="AK205" s="950"/>
      <c r="AL205" s="950"/>
      <c r="AM205" s="950"/>
      <c r="AN205" s="950"/>
      <c r="AO205" s="950"/>
      <c r="AP205" s="951"/>
      <c r="AQ205" s="126"/>
      <c r="AR205" s="949"/>
      <c r="AS205" s="950"/>
      <c r="AT205" s="950"/>
      <c r="AU205" s="950"/>
      <c r="AV205" s="950"/>
      <c r="AW205" s="950"/>
      <c r="AX205" s="950"/>
      <c r="AY205" s="950"/>
      <c r="AZ205" s="950"/>
      <c r="BA205" s="950"/>
      <c r="BB205" s="950"/>
      <c r="BC205" s="950"/>
      <c r="BD205" s="950"/>
      <c r="BE205" s="950"/>
      <c r="BF205" s="950"/>
      <c r="BG205" s="950"/>
      <c r="BH205" s="950"/>
      <c r="BI205" s="950"/>
      <c r="BJ205" s="951"/>
    </row>
    <row r="206" spans="1:62" s="1" customFormat="1" ht="12.75">
      <c r="A206" s="26"/>
      <c r="B206" s="16"/>
      <c r="C206" s="717"/>
      <c r="D206" s="718"/>
      <c r="E206" s="718"/>
      <c r="F206" s="718"/>
      <c r="G206" s="718"/>
      <c r="H206" s="718"/>
      <c r="I206" s="718"/>
      <c r="J206" s="718"/>
      <c r="K206" s="718"/>
      <c r="L206" s="718"/>
      <c r="M206" s="718"/>
      <c r="N206" s="718"/>
      <c r="O206" s="718"/>
      <c r="P206" s="718"/>
      <c r="Q206" s="718"/>
      <c r="R206" s="718"/>
      <c r="S206" s="718"/>
      <c r="T206" s="718"/>
      <c r="U206" s="719"/>
      <c r="V206" s="16"/>
      <c r="X206" s="949"/>
      <c r="Y206" s="950"/>
      <c r="Z206" s="950"/>
      <c r="AA206" s="950"/>
      <c r="AB206" s="950"/>
      <c r="AC206" s="950"/>
      <c r="AD206" s="950"/>
      <c r="AE206" s="950"/>
      <c r="AF206" s="950"/>
      <c r="AG206" s="950"/>
      <c r="AH206" s="950"/>
      <c r="AI206" s="950"/>
      <c r="AJ206" s="950"/>
      <c r="AK206" s="950"/>
      <c r="AL206" s="950"/>
      <c r="AM206" s="950"/>
      <c r="AN206" s="950"/>
      <c r="AO206" s="950"/>
      <c r="AP206" s="951"/>
      <c r="AQ206" s="126"/>
      <c r="AR206" s="949"/>
      <c r="AS206" s="950"/>
      <c r="AT206" s="950"/>
      <c r="AU206" s="950"/>
      <c r="AV206" s="950"/>
      <c r="AW206" s="950"/>
      <c r="AX206" s="950"/>
      <c r="AY206" s="950"/>
      <c r="AZ206" s="950"/>
      <c r="BA206" s="950"/>
      <c r="BB206" s="950"/>
      <c r="BC206" s="950"/>
      <c r="BD206" s="950"/>
      <c r="BE206" s="950"/>
      <c r="BF206" s="950"/>
      <c r="BG206" s="950"/>
      <c r="BH206" s="950"/>
      <c r="BI206" s="950"/>
      <c r="BJ206" s="951"/>
    </row>
    <row r="207" spans="1:62" s="1" customFormat="1" ht="12.75">
      <c r="A207" s="26"/>
      <c r="B207" s="16"/>
      <c r="C207" s="717"/>
      <c r="D207" s="718"/>
      <c r="E207" s="718"/>
      <c r="F207" s="718"/>
      <c r="G207" s="718"/>
      <c r="H207" s="718"/>
      <c r="I207" s="718"/>
      <c r="J207" s="718"/>
      <c r="K207" s="718"/>
      <c r="L207" s="718"/>
      <c r="M207" s="718"/>
      <c r="N207" s="718"/>
      <c r="O207" s="718"/>
      <c r="P207" s="718"/>
      <c r="Q207" s="718"/>
      <c r="R207" s="718"/>
      <c r="S207" s="718"/>
      <c r="T207" s="718"/>
      <c r="U207" s="719"/>
      <c r="V207" s="16"/>
      <c r="X207" s="949"/>
      <c r="Y207" s="950"/>
      <c r="Z207" s="950"/>
      <c r="AA207" s="950"/>
      <c r="AB207" s="950"/>
      <c r="AC207" s="950"/>
      <c r="AD207" s="950"/>
      <c r="AE207" s="950"/>
      <c r="AF207" s="950"/>
      <c r="AG207" s="950"/>
      <c r="AH207" s="950"/>
      <c r="AI207" s="950"/>
      <c r="AJ207" s="950"/>
      <c r="AK207" s="950"/>
      <c r="AL207" s="950"/>
      <c r="AM207" s="950"/>
      <c r="AN207" s="950"/>
      <c r="AO207" s="950"/>
      <c r="AP207" s="951"/>
      <c r="AQ207" s="126"/>
      <c r="AR207" s="949"/>
      <c r="AS207" s="950"/>
      <c r="AT207" s="950"/>
      <c r="AU207" s="950"/>
      <c r="AV207" s="950"/>
      <c r="AW207" s="950"/>
      <c r="AX207" s="950"/>
      <c r="AY207" s="950"/>
      <c r="AZ207" s="950"/>
      <c r="BA207" s="950"/>
      <c r="BB207" s="950"/>
      <c r="BC207" s="950"/>
      <c r="BD207" s="950"/>
      <c r="BE207" s="950"/>
      <c r="BF207" s="950"/>
      <c r="BG207" s="950"/>
      <c r="BH207" s="950"/>
      <c r="BI207" s="950"/>
      <c r="BJ207" s="951"/>
    </row>
    <row r="208" spans="1:62" s="1" customFormat="1" ht="13.5" thickBot="1">
      <c r="A208" s="26"/>
      <c r="B208" s="16"/>
      <c r="C208" s="720"/>
      <c r="D208" s="721"/>
      <c r="E208" s="721"/>
      <c r="F208" s="721"/>
      <c r="G208" s="721"/>
      <c r="H208" s="721"/>
      <c r="I208" s="721"/>
      <c r="J208" s="721"/>
      <c r="K208" s="721"/>
      <c r="L208" s="721"/>
      <c r="M208" s="721"/>
      <c r="N208" s="721"/>
      <c r="O208" s="721"/>
      <c r="P208" s="721"/>
      <c r="Q208" s="721"/>
      <c r="R208" s="721"/>
      <c r="S208" s="721"/>
      <c r="T208" s="721"/>
      <c r="U208" s="722"/>
      <c r="V208" s="16"/>
      <c r="X208" s="952"/>
      <c r="Y208" s="953"/>
      <c r="Z208" s="953"/>
      <c r="AA208" s="953"/>
      <c r="AB208" s="953"/>
      <c r="AC208" s="953"/>
      <c r="AD208" s="953"/>
      <c r="AE208" s="953"/>
      <c r="AF208" s="953"/>
      <c r="AG208" s="953"/>
      <c r="AH208" s="953"/>
      <c r="AI208" s="953"/>
      <c r="AJ208" s="953"/>
      <c r="AK208" s="953"/>
      <c r="AL208" s="953"/>
      <c r="AM208" s="953"/>
      <c r="AN208" s="953"/>
      <c r="AO208" s="953"/>
      <c r="AP208" s="954"/>
      <c r="AQ208" s="126"/>
      <c r="AR208" s="952"/>
      <c r="AS208" s="953"/>
      <c r="AT208" s="953"/>
      <c r="AU208" s="953"/>
      <c r="AV208" s="953"/>
      <c r="AW208" s="953"/>
      <c r="AX208" s="953"/>
      <c r="AY208" s="953"/>
      <c r="AZ208" s="953"/>
      <c r="BA208" s="953"/>
      <c r="BB208" s="953"/>
      <c r="BC208" s="953"/>
      <c r="BD208" s="953"/>
      <c r="BE208" s="953"/>
      <c r="BF208" s="953"/>
      <c r="BG208" s="953"/>
      <c r="BH208" s="953"/>
      <c r="BI208" s="953"/>
      <c r="BJ208" s="954"/>
    </row>
    <row r="209" spans="1:62" s="1" customFormat="1" ht="4.9000000000000004" customHeight="1">
      <c r="A209" s="26"/>
      <c r="B209" s="16"/>
      <c r="C209" s="28"/>
      <c r="D209" s="32"/>
      <c r="E209" s="32"/>
      <c r="F209" s="32"/>
      <c r="G209" s="32"/>
      <c r="H209" s="32"/>
      <c r="I209" s="32"/>
      <c r="J209" s="32"/>
      <c r="K209" s="32"/>
      <c r="L209" s="32"/>
      <c r="M209" s="32"/>
      <c r="N209" s="32"/>
      <c r="O209" s="32"/>
      <c r="P209" s="32"/>
      <c r="Q209" s="32"/>
      <c r="R209" s="32"/>
      <c r="S209" s="32"/>
      <c r="T209" s="32"/>
      <c r="U209" s="32"/>
      <c r="V209" s="16"/>
      <c r="X209" s="132"/>
      <c r="Y209" s="145"/>
      <c r="Z209" s="145"/>
      <c r="AA209" s="145"/>
      <c r="AB209" s="145"/>
      <c r="AC209" s="145"/>
      <c r="AD209" s="145"/>
      <c r="AE209" s="145"/>
      <c r="AF209" s="145"/>
      <c r="AG209" s="145"/>
      <c r="AH209" s="145"/>
      <c r="AI209" s="145"/>
      <c r="AJ209" s="145"/>
      <c r="AK209" s="145"/>
      <c r="AL209" s="145"/>
      <c r="AM209" s="145"/>
      <c r="AN209" s="145"/>
      <c r="AO209" s="145"/>
      <c r="AP209" s="145"/>
      <c r="AQ209" s="126"/>
      <c r="AR209" s="132"/>
      <c r="AS209" s="145"/>
      <c r="AT209" s="145"/>
      <c r="AU209" s="145"/>
      <c r="AV209" s="145"/>
      <c r="AW209" s="145"/>
      <c r="AX209" s="145"/>
      <c r="AY209" s="145"/>
      <c r="AZ209" s="145"/>
      <c r="BA209" s="145"/>
      <c r="BB209" s="145"/>
      <c r="BC209" s="145"/>
      <c r="BD209" s="145"/>
      <c r="BE209" s="145"/>
      <c r="BF209" s="145"/>
      <c r="BG209" s="145"/>
      <c r="BH209" s="145"/>
      <c r="BI209" s="145"/>
      <c r="BJ209" s="145"/>
    </row>
    <row r="210" spans="1:62" s="1" customFormat="1" ht="4.9000000000000004" customHeight="1" thickBot="1">
      <c r="A210" s="26"/>
      <c r="B210" s="16"/>
      <c r="C210" s="28"/>
      <c r="D210" s="32"/>
      <c r="E210" s="32"/>
      <c r="F210" s="32"/>
      <c r="G210" s="32"/>
      <c r="H210" s="32"/>
      <c r="I210" s="32"/>
      <c r="J210" s="32"/>
      <c r="K210" s="32"/>
      <c r="L210" s="32"/>
      <c r="M210" s="32"/>
      <c r="N210" s="32"/>
      <c r="O210" s="32"/>
      <c r="P210" s="32"/>
      <c r="Q210" s="32"/>
      <c r="R210" s="32"/>
      <c r="S210" s="32"/>
      <c r="T210" s="32"/>
      <c r="U210" s="32"/>
      <c r="V210" s="16"/>
      <c r="X210" s="132"/>
      <c r="Y210" s="145"/>
      <c r="Z210" s="145"/>
      <c r="AA210" s="145"/>
      <c r="AB210" s="145"/>
      <c r="AC210" s="145"/>
      <c r="AD210" s="145"/>
      <c r="AE210" s="145"/>
      <c r="AF210" s="145"/>
      <c r="AG210" s="145"/>
      <c r="AH210" s="145"/>
      <c r="AI210" s="145"/>
      <c r="AJ210" s="145"/>
      <c r="AK210" s="145"/>
      <c r="AL210" s="145"/>
      <c r="AM210" s="145"/>
      <c r="AN210" s="145"/>
      <c r="AO210" s="145"/>
      <c r="AP210" s="145"/>
      <c r="AQ210" s="126"/>
      <c r="AR210" s="132"/>
      <c r="AS210" s="145"/>
      <c r="AT210" s="145"/>
      <c r="AU210" s="145"/>
      <c r="AV210" s="145"/>
      <c r="AW210" s="145"/>
      <c r="AX210" s="145"/>
      <c r="AY210" s="145"/>
      <c r="AZ210" s="145"/>
      <c r="BA210" s="145"/>
      <c r="BB210" s="145"/>
      <c r="BC210" s="145"/>
      <c r="BD210" s="145"/>
      <c r="BE210" s="145"/>
      <c r="BF210" s="145"/>
      <c r="BG210" s="145"/>
      <c r="BH210" s="145"/>
      <c r="BI210" s="145"/>
      <c r="BJ210" s="145"/>
    </row>
    <row r="211" spans="1:62" s="1" customFormat="1">
      <c r="A211" s="26"/>
      <c r="B211" s="16"/>
      <c r="C211" s="182" t="s">
        <v>395</v>
      </c>
      <c r="D211" s="692" t="str">
        <f t="shared" ref="D211:L222" si="128">IF($U$2="FR",Y211,IF($U$2="NL",AS211))</f>
        <v>PARTENARIAT (score max. = 15)</v>
      </c>
      <c r="E211" s="693"/>
      <c r="F211" s="693"/>
      <c r="G211" s="693"/>
      <c r="H211" s="693"/>
      <c r="I211" s="693"/>
      <c r="J211" s="693"/>
      <c r="K211" s="693"/>
      <c r="L211" s="693"/>
      <c r="M211" s="693"/>
      <c r="N211" s="693"/>
      <c r="O211" s="694"/>
      <c r="P211" s="519" t="str">
        <f>IF($U$2="FR",AK211,IF($U$2="NL",BE211))</f>
        <v>SCORE TOTAL</v>
      </c>
      <c r="Q211" s="519">
        <f>IF($U$2="FR",AL211,IF($U$2="NL",BF211))</f>
        <v>0</v>
      </c>
      <c r="R211" s="519">
        <f>IF($U$2="FR",AM211,IF($U$2="NL",BG211))</f>
        <v>0</v>
      </c>
      <c r="S211" s="519">
        <f>SUM(S212+S215+S219)</f>
        <v>0</v>
      </c>
      <c r="T211" s="519"/>
      <c r="U211" s="520"/>
      <c r="V211" s="16"/>
      <c r="X211" s="176" t="s">
        <v>395</v>
      </c>
      <c r="Y211" s="656" t="s">
        <v>778</v>
      </c>
      <c r="Z211" s="657"/>
      <c r="AA211" s="657"/>
      <c r="AB211" s="657"/>
      <c r="AC211" s="657"/>
      <c r="AD211" s="657"/>
      <c r="AE211" s="657"/>
      <c r="AF211" s="657"/>
      <c r="AG211" s="658"/>
      <c r="AH211" s="976" t="s">
        <v>550</v>
      </c>
      <c r="AI211" s="977"/>
      <c r="AJ211" s="978"/>
      <c r="AK211" s="327" t="s">
        <v>551</v>
      </c>
      <c r="AL211" s="327"/>
      <c r="AM211" s="327"/>
      <c r="AN211" s="327">
        <f>SUM(AN212+AN215+AN219)</f>
        <v>0</v>
      </c>
      <c r="AO211" s="327"/>
      <c r="AP211" s="328"/>
      <c r="AQ211" s="126"/>
      <c r="AR211" s="176" t="s">
        <v>395</v>
      </c>
      <c r="AS211" s="656" t="s">
        <v>779</v>
      </c>
      <c r="AT211" s="657"/>
      <c r="AU211" s="657"/>
      <c r="AV211" s="657"/>
      <c r="AW211" s="657"/>
      <c r="AX211" s="657"/>
      <c r="AY211" s="657"/>
      <c r="AZ211" s="657"/>
      <c r="BA211" s="658"/>
      <c r="BB211" s="976" t="s">
        <v>550</v>
      </c>
      <c r="BC211" s="977"/>
      <c r="BD211" s="978"/>
      <c r="BE211" s="659" t="s">
        <v>553</v>
      </c>
      <c r="BF211" s="659"/>
      <c r="BG211" s="659"/>
      <c r="BH211" s="327">
        <f>SUM(BH212+BH215+BH219)</f>
        <v>0</v>
      </c>
      <c r="BI211" s="327"/>
      <c r="BJ211" s="328"/>
    </row>
    <row r="212" spans="1:62" s="1" customFormat="1" ht="12.75">
      <c r="A212" s="26"/>
      <c r="B212" s="16"/>
      <c r="C212" s="180" t="s">
        <v>780</v>
      </c>
      <c r="D212" s="424" t="str">
        <f t="shared" si="128"/>
        <v>Identification des partenaires :</v>
      </c>
      <c r="E212" s="424">
        <f t="shared" si="128"/>
        <v>0</v>
      </c>
      <c r="F212" s="424">
        <f t="shared" si="128"/>
        <v>0</v>
      </c>
      <c r="G212" s="424">
        <f t="shared" si="128"/>
        <v>0</v>
      </c>
      <c r="H212" s="424">
        <f t="shared" si="128"/>
        <v>0</v>
      </c>
      <c r="I212" s="424">
        <f t="shared" si="128"/>
        <v>0</v>
      </c>
      <c r="J212" s="424">
        <f t="shared" si="128"/>
        <v>0</v>
      </c>
      <c r="K212" s="424">
        <f t="shared" si="128"/>
        <v>0</v>
      </c>
      <c r="L212" s="424">
        <f t="shared" si="128"/>
        <v>0</v>
      </c>
      <c r="M212" s="424">
        <f t="shared" ref="M212:O222" si="129">IF($U$2="FR",AH212,IF($U$2="NL",BB212))</f>
        <v>0</v>
      </c>
      <c r="N212" s="424">
        <f t="shared" si="129"/>
        <v>0</v>
      </c>
      <c r="O212" s="424">
        <f t="shared" si="129"/>
        <v>0</v>
      </c>
      <c r="P212" s="706" t="s">
        <v>200</v>
      </c>
      <c r="Q212" s="706"/>
      <c r="R212" s="706"/>
      <c r="S212" s="707" t="b">
        <f>IF(P212="Insuffisant / Onvoldoende",1,IF(P212="Faible / Zwak",2,IF(P212="Suffisant / Voldoende",3,IF(P212="Bon / Goed",4,IF(P212="Très bon / Zeer goed",5)))))</f>
        <v>0</v>
      </c>
      <c r="T212" s="708"/>
      <c r="U212" s="709"/>
      <c r="V212" s="16"/>
      <c r="X212" s="179" t="s">
        <v>780</v>
      </c>
      <c r="Y212" s="317" t="s">
        <v>781</v>
      </c>
      <c r="Z212" s="317"/>
      <c r="AA212" s="317"/>
      <c r="AB212" s="317"/>
      <c r="AC212" s="317"/>
      <c r="AD212" s="317"/>
      <c r="AE212" s="317"/>
      <c r="AF212" s="317"/>
      <c r="AG212" s="317"/>
      <c r="AH212" s="317"/>
      <c r="AI212" s="317"/>
      <c r="AJ212" s="317"/>
      <c r="AK212" s="655" t="s">
        <v>508</v>
      </c>
      <c r="AL212" s="655"/>
      <c r="AM212" s="655"/>
      <c r="AN212" s="947" t="b">
        <f>IF(AK212="Insuffisant",1,IF(AK212="Faible",2,IF(AK212="Suffisant",3,IF(AK212="Bon",4,IF(AK212="Très bon",5)))))</f>
        <v>0</v>
      </c>
      <c r="AO212" s="362"/>
      <c r="AP212" s="948"/>
      <c r="AQ212" s="126"/>
      <c r="AR212" s="179" t="s">
        <v>780</v>
      </c>
      <c r="AS212" s="317" t="s">
        <v>782</v>
      </c>
      <c r="AT212" s="317"/>
      <c r="AU212" s="317"/>
      <c r="AV212" s="317"/>
      <c r="AW212" s="317"/>
      <c r="AX212" s="317"/>
      <c r="AY212" s="317"/>
      <c r="AZ212" s="317"/>
      <c r="BA212" s="317"/>
      <c r="BB212" s="317"/>
      <c r="BC212" s="317"/>
      <c r="BD212" s="317"/>
      <c r="BE212" s="655" t="s">
        <v>508</v>
      </c>
      <c r="BF212" s="655"/>
      <c r="BG212" s="655"/>
      <c r="BH212" s="947" t="b">
        <f>IF(BE212="Insuffisant",1,IF(BE212="Faible",2,IF(BE212="Suffisant",3,IF(BE212="Bon",4,IF(BE212="Très bon",5)))))</f>
        <v>0</v>
      </c>
      <c r="BI212" s="362"/>
      <c r="BJ212" s="948"/>
    </row>
    <row r="213" spans="1:62" s="1" customFormat="1" ht="81.599999999999994" customHeight="1" outlineLevel="1">
      <c r="A213" s="26"/>
      <c r="B213" s="16"/>
      <c r="C213" s="726" t="str">
        <f>IF($U$2="FR",X213,IF($U$2="NL",AR213))</f>
        <v>● La sélection des partenaires est-elle cohérente : 
→ Par rapport à l'analyse des besoins et des parties les mieux placées pour y répondre ?
→ Par rapport aux analyses et identifications effectuées dans le CSC concerné par l'outcome ?
→ Par rapport à l'analyse, à la description et au choix des types de partenaires du pays hors-CSC ?
→ Par rapport aux parties impliquées dans les changements souhaités selon la ToC associée à l'outcome ?
→ Par rapport à leur(s) lien(s) avec les groupes-cibles identifiés ?</v>
      </c>
      <c r="D213" s="727">
        <f t="shared" si="128"/>
        <v>0</v>
      </c>
      <c r="E213" s="727">
        <f t="shared" si="128"/>
        <v>0</v>
      </c>
      <c r="F213" s="727">
        <f t="shared" si="128"/>
        <v>0</v>
      </c>
      <c r="G213" s="727">
        <f t="shared" si="128"/>
        <v>0</v>
      </c>
      <c r="H213" s="727">
        <f t="shared" si="128"/>
        <v>0</v>
      </c>
      <c r="I213" s="727">
        <f t="shared" si="128"/>
        <v>0</v>
      </c>
      <c r="J213" s="727">
        <f t="shared" si="128"/>
        <v>0</v>
      </c>
      <c r="K213" s="727">
        <f t="shared" si="128"/>
        <v>0</v>
      </c>
      <c r="L213" s="727">
        <f t="shared" si="128"/>
        <v>0</v>
      </c>
      <c r="M213" s="727">
        <f t="shared" si="129"/>
        <v>0</v>
      </c>
      <c r="N213" s="727">
        <f t="shared" si="129"/>
        <v>0</v>
      </c>
      <c r="O213" s="727">
        <f t="shared" si="129"/>
        <v>0</v>
      </c>
      <c r="P213" s="727">
        <f t="shared" ref="P213:U214" si="130">IF($U$2="FR",AK213,IF($U$2="NL",BE213))</f>
        <v>0</v>
      </c>
      <c r="Q213" s="727">
        <f t="shared" si="130"/>
        <v>0</v>
      </c>
      <c r="R213" s="727">
        <f t="shared" si="130"/>
        <v>0</v>
      </c>
      <c r="S213" s="727">
        <f t="shared" si="130"/>
        <v>0</v>
      </c>
      <c r="T213" s="727">
        <f t="shared" si="130"/>
        <v>0</v>
      </c>
      <c r="U213" s="728">
        <f t="shared" si="130"/>
        <v>0</v>
      </c>
      <c r="V213" s="16"/>
      <c r="X213" s="911" t="s">
        <v>783</v>
      </c>
      <c r="Y213" s="944"/>
      <c r="Z213" s="944"/>
      <c r="AA213" s="944"/>
      <c r="AB213" s="944"/>
      <c r="AC213" s="944"/>
      <c r="AD213" s="944"/>
      <c r="AE213" s="944"/>
      <c r="AF213" s="944"/>
      <c r="AG213" s="944"/>
      <c r="AH213" s="944"/>
      <c r="AI213" s="944"/>
      <c r="AJ213" s="944"/>
      <c r="AK213" s="944"/>
      <c r="AL213" s="944"/>
      <c r="AM213" s="944"/>
      <c r="AN213" s="944"/>
      <c r="AO213" s="944"/>
      <c r="AP213" s="945"/>
      <c r="AQ213" s="126"/>
      <c r="AR213" s="911" t="s">
        <v>784</v>
      </c>
      <c r="AS213" s="944"/>
      <c r="AT213" s="944"/>
      <c r="AU213" s="944"/>
      <c r="AV213" s="944"/>
      <c r="AW213" s="944"/>
      <c r="AX213" s="944"/>
      <c r="AY213" s="944"/>
      <c r="AZ213" s="944"/>
      <c r="BA213" s="944"/>
      <c r="BB213" s="944"/>
      <c r="BC213" s="944"/>
      <c r="BD213" s="944"/>
      <c r="BE213" s="944"/>
      <c r="BF213" s="944"/>
      <c r="BG213" s="944"/>
      <c r="BH213" s="944"/>
      <c r="BI213" s="944"/>
      <c r="BJ213" s="945"/>
    </row>
    <row r="214" spans="1:62" s="1" customFormat="1" ht="13.9" customHeight="1" outlineLevel="1">
      <c r="A214" s="26"/>
      <c r="B214" s="16"/>
      <c r="C214" s="726" t="str">
        <f>IF($U$2="FR",X214,IF($U$2="NL",AR214))</f>
        <v>● Le nombre de partenaires est-il adapté à la mise-en-œuvre de l'intervention ?</v>
      </c>
      <c r="D214" s="727">
        <f t="shared" si="128"/>
        <v>0</v>
      </c>
      <c r="E214" s="727">
        <f t="shared" si="128"/>
        <v>0</v>
      </c>
      <c r="F214" s="727">
        <f t="shared" si="128"/>
        <v>0</v>
      </c>
      <c r="G214" s="727">
        <f t="shared" si="128"/>
        <v>0</v>
      </c>
      <c r="H214" s="727">
        <f t="shared" si="128"/>
        <v>0</v>
      </c>
      <c r="I214" s="727">
        <f t="shared" si="128"/>
        <v>0</v>
      </c>
      <c r="J214" s="727">
        <f t="shared" si="128"/>
        <v>0</v>
      </c>
      <c r="K214" s="727">
        <f t="shared" si="128"/>
        <v>0</v>
      </c>
      <c r="L214" s="727">
        <f t="shared" si="128"/>
        <v>0</v>
      </c>
      <c r="M214" s="727">
        <f t="shared" si="129"/>
        <v>0</v>
      </c>
      <c r="N214" s="727">
        <f t="shared" si="129"/>
        <v>0</v>
      </c>
      <c r="O214" s="727">
        <f t="shared" si="129"/>
        <v>0</v>
      </c>
      <c r="P214" s="727">
        <f t="shared" si="130"/>
        <v>0</v>
      </c>
      <c r="Q214" s="727">
        <f t="shared" si="130"/>
        <v>0</v>
      </c>
      <c r="R214" s="727">
        <f t="shared" si="130"/>
        <v>0</v>
      </c>
      <c r="S214" s="727">
        <f t="shared" si="130"/>
        <v>0</v>
      </c>
      <c r="T214" s="727">
        <f t="shared" si="130"/>
        <v>0</v>
      </c>
      <c r="U214" s="728">
        <f t="shared" si="130"/>
        <v>0</v>
      </c>
      <c r="V214" s="16"/>
      <c r="X214" s="911" t="s">
        <v>785</v>
      </c>
      <c r="Y214" s="944"/>
      <c r="Z214" s="944"/>
      <c r="AA214" s="944"/>
      <c r="AB214" s="944"/>
      <c r="AC214" s="944"/>
      <c r="AD214" s="944"/>
      <c r="AE214" s="944"/>
      <c r="AF214" s="944"/>
      <c r="AG214" s="944"/>
      <c r="AH214" s="944"/>
      <c r="AI214" s="944"/>
      <c r="AJ214" s="944"/>
      <c r="AK214" s="944"/>
      <c r="AL214" s="944"/>
      <c r="AM214" s="944"/>
      <c r="AN214" s="944"/>
      <c r="AO214" s="944"/>
      <c r="AP214" s="945"/>
      <c r="AQ214" s="126"/>
      <c r="AR214" s="911" t="s">
        <v>786</v>
      </c>
      <c r="AS214" s="944"/>
      <c r="AT214" s="944"/>
      <c r="AU214" s="944"/>
      <c r="AV214" s="944"/>
      <c r="AW214" s="944"/>
      <c r="AX214" s="944"/>
      <c r="AY214" s="944"/>
      <c r="AZ214" s="944"/>
      <c r="BA214" s="944"/>
      <c r="BB214" s="944"/>
      <c r="BC214" s="944"/>
      <c r="BD214" s="944"/>
      <c r="BE214" s="944"/>
      <c r="BF214" s="944"/>
      <c r="BG214" s="944"/>
      <c r="BH214" s="944"/>
      <c r="BI214" s="944"/>
      <c r="BJ214" s="945"/>
    </row>
    <row r="215" spans="1:62" s="1" customFormat="1" ht="12.75">
      <c r="A215" s="26"/>
      <c r="B215" s="16"/>
      <c r="C215" s="180" t="s">
        <v>787</v>
      </c>
      <c r="D215" s="424" t="str">
        <f t="shared" si="128"/>
        <v>Relation de partenariat :</v>
      </c>
      <c r="E215" s="424">
        <f t="shared" si="128"/>
        <v>0</v>
      </c>
      <c r="F215" s="424">
        <f t="shared" si="128"/>
        <v>0</v>
      </c>
      <c r="G215" s="424">
        <f t="shared" si="128"/>
        <v>0</v>
      </c>
      <c r="H215" s="424">
        <f t="shared" si="128"/>
        <v>0</v>
      </c>
      <c r="I215" s="424">
        <f t="shared" si="128"/>
        <v>0</v>
      </c>
      <c r="J215" s="424">
        <f t="shared" si="128"/>
        <v>0</v>
      </c>
      <c r="K215" s="424">
        <f t="shared" si="128"/>
        <v>0</v>
      </c>
      <c r="L215" s="424">
        <f t="shared" si="128"/>
        <v>0</v>
      </c>
      <c r="M215" s="424">
        <f t="shared" si="129"/>
        <v>0</v>
      </c>
      <c r="N215" s="424">
        <f t="shared" si="129"/>
        <v>0</v>
      </c>
      <c r="O215" s="424">
        <f t="shared" si="129"/>
        <v>0</v>
      </c>
      <c r="P215" s="706" t="s">
        <v>200</v>
      </c>
      <c r="Q215" s="706"/>
      <c r="R215" s="706"/>
      <c r="S215" s="707" t="b">
        <f>IF(P215="Insuffisant / Onvoldoende",1,IF(P215="Faible / Zwak",2,IF(P215="Suffisant / Voldoende",3,IF(P215="Bon / Goed",4,IF(P215="Très bon / Zeer goed",5)))))</f>
        <v>0</v>
      </c>
      <c r="T215" s="708"/>
      <c r="U215" s="709"/>
      <c r="V215" s="16"/>
      <c r="X215" s="179" t="s">
        <v>787</v>
      </c>
      <c r="Y215" s="317" t="s">
        <v>788</v>
      </c>
      <c r="Z215" s="317"/>
      <c r="AA215" s="317"/>
      <c r="AB215" s="317"/>
      <c r="AC215" s="317"/>
      <c r="AD215" s="317"/>
      <c r="AE215" s="317"/>
      <c r="AF215" s="317"/>
      <c r="AG215" s="317"/>
      <c r="AH215" s="317"/>
      <c r="AI215" s="317"/>
      <c r="AJ215" s="317"/>
      <c r="AK215" s="655" t="s">
        <v>508</v>
      </c>
      <c r="AL215" s="655"/>
      <c r="AM215" s="655"/>
      <c r="AN215" s="947" t="b">
        <f>IF(AK215="Insuffisant",1,IF(AK215="Faible",2,IF(AK215="Suffisant",3,IF(AK215="Bon",4,IF(AK215="Très bon",5)))))</f>
        <v>0</v>
      </c>
      <c r="AO215" s="362"/>
      <c r="AP215" s="948"/>
      <c r="AQ215" s="126"/>
      <c r="AR215" s="179" t="s">
        <v>787</v>
      </c>
      <c r="AS215" s="317" t="s">
        <v>789</v>
      </c>
      <c r="AT215" s="317"/>
      <c r="AU215" s="317"/>
      <c r="AV215" s="317"/>
      <c r="AW215" s="317"/>
      <c r="AX215" s="317"/>
      <c r="AY215" s="317"/>
      <c r="AZ215" s="317"/>
      <c r="BA215" s="317"/>
      <c r="BB215" s="317"/>
      <c r="BC215" s="317"/>
      <c r="BD215" s="317"/>
      <c r="BE215" s="655" t="s">
        <v>508</v>
      </c>
      <c r="BF215" s="655"/>
      <c r="BG215" s="655"/>
      <c r="BH215" s="947" t="b">
        <f>IF(BE215="Insuffisant",1,IF(BE215="Faible",2,IF(BE215="Suffisant",3,IF(BE215="Bon",4,IF(BE215="Très bon",5)))))</f>
        <v>0</v>
      </c>
      <c r="BI215" s="362"/>
      <c r="BJ215" s="948"/>
    </row>
    <row r="216" spans="1:62" s="1" customFormat="1" ht="13.9" customHeight="1" outlineLevel="1">
      <c r="A216" s="26"/>
      <c r="B216" s="16"/>
      <c r="C216" s="726" t="str">
        <f>IF($U$2="FR",X216,IF($U$2="NL",AR216))</f>
        <v>● La stratégie de partenariat est-elle bien définie ?</v>
      </c>
      <c r="D216" s="727">
        <f t="shared" si="128"/>
        <v>0</v>
      </c>
      <c r="E216" s="727">
        <f t="shared" si="128"/>
        <v>0</v>
      </c>
      <c r="F216" s="727">
        <f t="shared" si="128"/>
        <v>0</v>
      </c>
      <c r="G216" s="727">
        <f t="shared" si="128"/>
        <v>0</v>
      </c>
      <c r="H216" s="727">
        <f t="shared" si="128"/>
        <v>0</v>
      </c>
      <c r="I216" s="727">
        <f t="shared" si="128"/>
        <v>0</v>
      </c>
      <c r="J216" s="727">
        <f t="shared" si="128"/>
        <v>0</v>
      </c>
      <c r="K216" s="727">
        <f t="shared" si="128"/>
        <v>0</v>
      </c>
      <c r="L216" s="727">
        <f t="shared" si="128"/>
        <v>0</v>
      </c>
      <c r="M216" s="727">
        <f t="shared" si="129"/>
        <v>0</v>
      </c>
      <c r="N216" s="727">
        <f t="shared" si="129"/>
        <v>0</v>
      </c>
      <c r="O216" s="727">
        <f t="shared" si="129"/>
        <v>0</v>
      </c>
      <c r="P216" s="727">
        <f t="shared" ref="P216:U218" si="131">IF($U$2="FR",AK216,IF($U$2="NL",BE216))</f>
        <v>0</v>
      </c>
      <c r="Q216" s="727">
        <f t="shared" si="131"/>
        <v>0</v>
      </c>
      <c r="R216" s="727">
        <f t="shared" si="131"/>
        <v>0</v>
      </c>
      <c r="S216" s="727">
        <f t="shared" si="131"/>
        <v>0</v>
      </c>
      <c r="T216" s="727">
        <f t="shared" si="131"/>
        <v>0</v>
      </c>
      <c r="U216" s="728">
        <f t="shared" si="131"/>
        <v>0</v>
      </c>
      <c r="V216" s="16"/>
      <c r="X216" s="911" t="s">
        <v>790</v>
      </c>
      <c r="Y216" s="944"/>
      <c r="Z216" s="944"/>
      <c r="AA216" s="944"/>
      <c r="AB216" s="944"/>
      <c r="AC216" s="944"/>
      <c r="AD216" s="944"/>
      <c r="AE216" s="944"/>
      <c r="AF216" s="944"/>
      <c r="AG216" s="944"/>
      <c r="AH216" s="944"/>
      <c r="AI216" s="944"/>
      <c r="AJ216" s="944"/>
      <c r="AK216" s="944"/>
      <c r="AL216" s="944"/>
      <c r="AM216" s="944"/>
      <c r="AN216" s="944"/>
      <c r="AO216" s="944"/>
      <c r="AP216" s="945"/>
      <c r="AQ216" s="126"/>
      <c r="AR216" s="911" t="s">
        <v>791</v>
      </c>
      <c r="AS216" s="944"/>
      <c r="AT216" s="944"/>
      <c r="AU216" s="944"/>
      <c r="AV216" s="944"/>
      <c r="AW216" s="944"/>
      <c r="AX216" s="944"/>
      <c r="AY216" s="944"/>
      <c r="AZ216" s="944"/>
      <c r="BA216" s="944"/>
      <c r="BB216" s="944"/>
      <c r="BC216" s="944"/>
      <c r="BD216" s="944"/>
      <c r="BE216" s="944"/>
      <c r="BF216" s="944"/>
      <c r="BG216" s="944"/>
      <c r="BH216" s="944"/>
      <c r="BI216" s="944"/>
      <c r="BJ216" s="945"/>
    </row>
    <row r="217" spans="1:62" s="1" customFormat="1" ht="30" customHeight="1" outlineLevel="1">
      <c r="A217" s="26"/>
      <c r="B217" s="16"/>
      <c r="C217" s="726" t="str">
        <f>IF($U$2="FR",X217,IF($U$2="NL",AR217))</f>
        <v>● Le rôle des partenaires locaux et la répartition des tâches (notamment illustrés dans les projets de convention de partenariat) contribuent-ils à la responsabilisation et à l'autonomisation des partenaires ? (Volet "Sud" uniquement)</v>
      </c>
      <c r="D217" s="727">
        <f t="shared" si="128"/>
        <v>0</v>
      </c>
      <c r="E217" s="727">
        <f t="shared" si="128"/>
        <v>0</v>
      </c>
      <c r="F217" s="727">
        <f t="shared" si="128"/>
        <v>0</v>
      </c>
      <c r="G217" s="727">
        <f t="shared" si="128"/>
        <v>0</v>
      </c>
      <c r="H217" s="727">
        <f t="shared" si="128"/>
        <v>0</v>
      </c>
      <c r="I217" s="727">
        <f t="shared" si="128"/>
        <v>0</v>
      </c>
      <c r="J217" s="727">
        <f t="shared" si="128"/>
        <v>0</v>
      </c>
      <c r="K217" s="727">
        <f t="shared" si="128"/>
        <v>0</v>
      </c>
      <c r="L217" s="727">
        <f t="shared" si="128"/>
        <v>0</v>
      </c>
      <c r="M217" s="727">
        <f t="shared" si="129"/>
        <v>0</v>
      </c>
      <c r="N217" s="727">
        <f t="shared" si="129"/>
        <v>0</v>
      </c>
      <c r="O217" s="727">
        <f t="shared" si="129"/>
        <v>0</v>
      </c>
      <c r="P217" s="727">
        <f t="shared" si="131"/>
        <v>0</v>
      </c>
      <c r="Q217" s="727">
        <f t="shared" si="131"/>
        <v>0</v>
      </c>
      <c r="R217" s="727">
        <f t="shared" si="131"/>
        <v>0</v>
      </c>
      <c r="S217" s="727">
        <f t="shared" si="131"/>
        <v>0</v>
      </c>
      <c r="T217" s="727">
        <f t="shared" si="131"/>
        <v>0</v>
      </c>
      <c r="U217" s="728">
        <f t="shared" si="131"/>
        <v>0</v>
      </c>
      <c r="V217" s="16"/>
      <c r="X217" s="911" t="s">
        <v>792</v>
      </c>
      <c r="Y217" s="944"/>
      <c r="Z217" s="944"/>
      <c r="AA217" s="944"/>
      <c r="AB217" s="944"/>
      <c r="AC217" s="944"/>
      <c r="AD217" s="944"/>
      <c r="AE217" s="944"/>
      <c r="AF217" s="944"/>
      <c r="AG217" s="944"/>
      <c r="AH217" s="944"/>
      <c r="AI217" s="944"/>
      <c r="AJ217" s="944"/>
      <c r="AK217" s="944"/>
      <c r="AL217" s="944"/>
      <c r="AM217" s="944"/>
      <c r="AN217" s="944"/>
      <c r="AO217" s="944"/>
      <c r="AP217" s="945"/>
      <c r="AQ217" s="126"/>
      <c r="AR217" s="911" t="s">
        <v>793</v>
      </c>
      <c r="AS217" s="944"/>
      <c r="AT217" s="944"/>
      <c r="AU217" s="944"/>
      <c r="AV217" s="944"/>
      <c r="AW217" s="944"/>
      <c r="AX217" s="944"/>
      <c r="AY217" s="944"/>
      <c r="AZ217" s="944"/>
      <c r="BA217" s="944"/>
      <c r="BB217" s="944"/>
      <c r="BC217" s="944"/>
      <c r="BD217" s="944"/>
      <c r="BE217" s="944"/>
      <c r="BF217" s="944"/>
      <c r="BG217" s="944"/>
      <c r="BH217" s="944"/>
      <c r="BI217" s="944"/>
      <c r="BJ217" s="945"/>
    </row>
    <row r="218" spans="1:62" s="1" customFormat="1" ht="30" customHeight="1" outlineLevel="1">
      <c r="A218" s="26"/>
      <c r="B218" s="16"/>
      <c r="C218" s="726" t="str">
        <f>IF($U$2="FR",X218,IF($U$2="NL",AR218))</f>
        <v>● La relation de partenariat vise-t-elle à aider les partenaires locaux à se renforcer, plutôt qu'à les renforcer dans un rôle d'exécutant ?</v>
      </c>
      <c r="D218" s="727">
        <f t="shared" si="128"/>
        <v>0</v>
      </c>
      <c r="E218" s="727">
        <f t="shared" si="128"/>
        <v>0</v>
      </c>
      <c r="F218" s="727">
        <f t="shared" si="128"/>
        <v>0</v>
      </c>
      <c r="G218" s="727">
        <f t="shared" si="128"/>
        <v>0</v>
      </c>
      <c r="H218" s="727">
        <f t="shared" si="128"/>
        <v>0</v>
      </c>
      <c r="I218" s="727">
        <f t="shared" si="128"/>
        <v>0</v>
      </c>
      <c r="J218" s="727">
        <f t="shared" si="128"/>
        <v>0</v>
      </c>
      <c r="K218" s="727">
        <f t="shared" si="128"/>
        <v>0</v>
      </c>
      <c r="L218" s="727">
        <f t="shared" si="128"/>
        <v>0</v>
      </c>
      <c r="M218" s="727">
        <f t="shared" si="129"/>
        <v>0</v>
      </c>
      <c r="N218" s="727">
        <f t="shared" si="129"/>
        <v>0</v>
      </c>
      <c r="O218" s="727">
        <f t="shared" si="129"/>
        <v>0</v>
      </c>
      <c r="P218" s="727">
        <f t="shared" si="131"/>
        <v>0</v>
      </c>
      <c r="Q218" s="727">
        <f t="shared" si="131"/>
        <v>0</v>
      </c>
      <c r="R218" s="727">
        <f t="shared" si="131"/>
        <v>0</v>
      </c>
      <c r="S218" s="727">
        <f t="shared" si="131"/>
        <v>0</v>
      </c>
      <c r="T218" s="727">
        <f t="shared" si="131"/>
        <v>0</v>
      </c>
      <c r="U218" s="728">
        <f t="shared" si="131"/>
        <v>0</v>
      </c>
      <c r="V218" s="16"/>
      <c r="X218" s="911" t="s">
        <v>794</v>
      </c>
      <c r="Y218" s="944"/>
      <c r="Z218" s="944"/>
      <c r="AA218" s="944"/>
      <c r="AB218" s="944"/>
      <c r="AC218" s="944"/>
      <c r="AD218" s="944"/>
      <c r="AE218" s="944"/>
      <c r="AF218" s="944"/>
      <c r="AG218" s="944"/>
      <c r="AH218" s="944"/>
      <c r="AI218" s="944"/>
      <c r="AJ218" s="944"/>
      <c r="AK218" s="944"/>
      <c r="AL218" s="944"/>
      <c r="AM218" s="944"/>
      <c r="AN218" s="944"/>
      <c r="AO218" s="944"/>
      <c r="AP218" s="945"/>
      <c r="AQ218" s="126"/>
      <c r="AR218" s="911" t="s">
        <v>795</v>
      </c>
      <c r="AS218" s="944"/>
      <c r="AT218" s="944"/>
      <c r="AU218" s="944"/>
      <c r="AV218" s="944"/>
      <c r="AW218" s="944"/>
      <c r="AX218" s="944"/>
      <c r="AY218" s="944"/>
      <c r="AZ218" s="944"/>
      <c r="BA218" s="944"/>
      <c r="BB218" s="944"/>
      <c r="BC218" s="944"/>
      <c r="BD218" s="944"/>
      <c r="BE218" s="944"/>
      <c r="BF218" s="944"/>
      <c r="BG218" s="944"/>
      <c r="BH218" s="944"/>
      <c r="BI218" s="944"/>
      <c r="BJ218" s="945"/>
    </row>
    <row r="219" spans="1:62" s="1" customFormat="1" ht="12.75">
      <c r="A219" s="26"/>
      <c r="B219" s="16"/>
      <c r="C219" s="180" t="s">
        <v>796</v>
      </c>
      <c r="D219" s="424" t="str">
        <f t="shared" si="128"/>
        <v>Renforcements mutuels :</v>
      </c>
      <c r="E219" s="424">
        <f t="shared" si="128"/>
        <v>0</v>
      </c>
      <c r="F219" s="424">
        <f t="shared" si="128"/>
        <v>0</v>
      </c>
      <c r="G219" s="424">
        <f t="shared" si="128"/>
        <v>0</v>
      </c>
      <c r="H219" s="424">
        <f t="shared" si="128"/>
        <v>0</v>
      </c>
      <c r="I219" s="424">
        <f t="shared" si="128"/>
        <v>0</v>
      </c>
      <c r="J219" s="424">
        <f t="shared" si="128"/>
        <v>0</v>
      </c>
      <c r="K219" s="424">
        <f t="shared" si="128"/>
        <v>0</v>
      </c>
      <c r="L219" s="424">
        <f t="shared" si="128"/>
        <v>0</v>
      </c>
      <c r="M219" s="424">
        <f t="shared" si="129"/>
        <v>0</v>
      </c>
      <c r="N219" s="424">
        <f t="shared" si="129"/>
        <v>0</v>
      </c>
      <c r="O219" s="424">
        <f t="shared" si="129"/>
        <v>0</v>
      </c>
      <c r="P219" s="706" t="s">
        <v>200</v>
      </c>
      <c r="Q219" s="706"/>
      <c r="R219" s="706"/>
      <c r="S219" s="707" t="b">
        <f>IF(P219="Insuffisant / Onvoldoende",1,IF(P219="Faible / Zwak",2,IF(P219="Suffisant / Voldoende",3,IF(P219="Bon / Goed",4,IF(P219="Très bon / Zeer goed",5)))))</f>
        <v>0</v>
      </c>
      <c r="T219" s="708"/>
      <c r="U219" s="709"/>
      <c r="V219" s="16"/>
      <c r="X219" s="179" t="s">
        <v>796</v>
      </c>
      <c r="Y219" s="317" t="s">
        <v>797</v>
      </c>
      <c r="Z219" s="317"/>
      <c r="AA219" s="317"/>
      <c r="AB219" s="317"/>
      <c r="AC219" s="317"/>
      <c r="AD219" s="317"/>
      <c r="AE219" s="317"/>
      <c r="AF219" s="317"/>
      <c r="AG219" s="317"/>
      <c r="AH219" s="317"/>
      <c r="AI219" s="317"/>
      <c r="AJ219" s="317"/>
      <c r="AK219" s="655" t="s">
        <v>508</v>
      </c>
      <c r="AL219" s="655"/>
      <c r="AM219" s="655"/>
      <c r="AN219" s="947" t="b">
        <f>IF(AK219="Insuffisant",1,IF(AK219="Faible",2,IF(AK219="Suffisant",3,IF(AK219="Bon",4,IF(AK219="Très bon",5)))))</f>
        <v>0</v>
      </c>
      <c r="AO219" s="362"/>
      <c r="AP219" s="948"/>
      <c r="AQ219" s="126"/>
      <c r="AR219" s="179" t="s">
        <v>796</v>
      </c>
      <c r="AS219" s="317" t="s">
        <v>798</v>
      </c>
      <c r="AT219" s="317"/>
      <c r="AU219" s="317"/>
      <c r="AV219" s="317"/>
      <c r="AW219" s="317"/>
      <c r="AX219" s="317"/>
      <c r="AY219" s="317"/>
      <c r="AZ219" s="317"/>
      <c r="BA219" s="317"/>
      <c r="BB219" s="317"/>
      <c r="BC219" s="317"/>
      <c r="BD219" s="317"/>
      <c r="BE219" s="655" t="s">
        <v>508</v>
      </c>
      <c r="BF219" s="655"/>
      <c r="BG219" s="655"/>
      <c r="BH219" s="947" t="b">
        <f>IF(BE219="Insuffisant",1,IF(BE219="Faible",2,IF(BE219="Suffisant",3,IF(BE219="Bon",4,IF(BE219="Très bon",5)))))</f>
        <v>0</v>
      </c>
      <c r="BI219" s="362"/>
      <c r="BJ219" s="948"/>
    </row>
    <row r="220" spans="1:62" s="1" customFormat="1" ht="30" customHeight="1" outlineLevel="1">
      <c r="A220" s="26"/>
      <c r="B220" s="16"/>
      <c r="C220" s="726" t="str">
        <f>IF($U$2="FR",X220,IF($U$2="NL",AR220))</f>
        <v>●La relation de partenariat entre l'organisation demandeuse et son ou ses partenaire(s) implique-t-elle une réciprocité et des renforcements mutuels ?</v>
      </c>
      <c r="D220" s="727">
        <f t="shared" si="128"/>
        <v>0</v>
      </c>
      <c r="E220" s="727">
        <f t="shared" si="128"/>
        <v>0</v>
      </c>
      <c r="F220" s="727">
        <f t="shared" si="128"/>
        <v>0</v>
      </c>
      <c r="G220" s="727">
        <f t="shared" si="128"/>
        <v>0</v>
      </c>
      <c r="H220" s="727">
        <f t="shared" si="128"/>
        <v>0</v>
      </c>
      <c r="I220" s="727">
        <f t="shared" si="128"/>
        <v>0</v>
      </c>
      <c r="J220" s="727">
        <f t="shared" si="128"/>
        <v>0</v>
      </c>
      <c r="K220" s="727">
        <f t="shared" si="128"/>
        <v>0</v>
      </c>
      <c r="L220" s="727">
        <f t="shared" si="128"/>
        <v>0</v>
      </c>
      <c r="M220" s="727">
        <f t="shared" si="129"/>
        <v>0</v>
      </c>
      <c r="N220" s="727">
        <f t="shared" si="129"/>
        <v>0</v>
      </c>
      <c r="O220" s="727">
        <f t="shared" si="129"/>
        <v>0</v>
      </c>
      <c r="P220" s="727">
        <f t="shared" ref="P220:U222" si="132">IF($U$2="FR",AK220,IF($U$2="NL",BE220))</f>
        <v>0</v>
      </c>
      <c r="Q220" s="727">
        <f t="shared" si="132"/>
        <v>0</v>
      </c>
      <c r="R220" s="727">
        <f t="shared" si="132"/>
        <v>0</v>
      </c>
      <c r="S220" s="727">
        <f t="shared" si="132"/>
        <v>0</v>
      </c>
      <c r="T220" s="727">
        <f t="shared" si="132"/>
        <v>0</v>
      </c>
      <c r="U220" s="728">
        <f t="shared" si="132"/>
        <v>0</v>
      </c>
      <c r="V220" s="16"/>
      <c r="X220" s="911" t="s">
        <v>799</v>
      </c>
      <c r="Y220" s="944"/>
      <c r="Z220" s="944"/>
      <c r="AA220" s="944"/>
      <c r="AB220" s="944"/>
      <c r="AC220" s="944"/>
      <c r="AD220" s="944"/>
      <c r="AE220" s="944"/>
      <c r="AF220" s="944"/>
      <c r="AG220" s="944"/>
      <c r="AH220" s="944"/>
      <c r="AI220" s="944"/>
      <c r="AJ220" s="944"/>
      <c r="AK220" s="944"/>
      <c r="AL220" s="944"/>
      <c r="AM220" s="944"/>
      <c r="AN220" s="944"/>
      <c r="AO220" s="944"/>
      <c r="AP220" s="945"/>
      <c r="AQ220" s="126"/>
      <c r="AR220" s="911" t="s">
        <v>800</v>
      </c>
      <c r="AS220" s="944"/>
      <c r="AT220" s="944"/>
      <c r="AU220" s="944"/>
      <c r="AV220" s="944"/>
      <c r="AW220" s="944"/>
      <c r="AX220" s="944"/>
      <c r="AY220" s="944"/>
      <c r="AZ220" s="944"/>
      <c r="BA220" s="944"/>
      <c r="BB220" s="944"/>
      <c r="BC220" s="944"/>
      <c r="BD220" s="944"/>
      <c r="BE220" s="944"/>
      <c r="BF220" s="944"/>
      <c r="BG220" s="944"/>
      <c r="BH220" s="944"/>
      <c r="BI220" s="944"/>
      <c r="BJ220" s="945"/>
    </row>
    <row r="221" spans="1:62" s="1" customFormat="1" ht="82.15" customHeight="1" outlineLevel="1">
      <c r="A221" s="26"/>
      <c r="B221" s="16"/>
      <c r="C221" s="726" t="str">
        <f>IF($U$2="FR",X221,IF($U$2="NL",AR221))</f>
        <v>● Interconnexion entre ECM et volet "Sud" : 
→ Le cas échéant, les partenaires locaux, des acteurs du "Sud" ou des partenaires hors secteur de la Coopération au développement  (diasporas, OSC mobilisés par les ODD, etc.) apportent-ils leur expertise, leur vision ou leur collaboration dans cet outcome ?
→ Le cas échéant, le rôle joué par les partenaires locaux mobilisés dans le cadre d’autres outcomes du programme ou d’autres activités de l’organisation accréditée est -il expliqué, avec convention à l'appui ?</v>
      </c>
      <c r="D221" s="727">
        <f t="shared" si="128"/>
        <v>0</v>
      </c>
      <c r="E221" s="727">
        <f t="shared" si="128"/>
        <v>0</v>
      </c>
      <c r="F221" s="727">
        <f t="shared" si="128"/>
        <v>0</v>
      </c>
      <c r="G221" s="727">
        <f t="shared" si="128"/>
        <v>0</v>
      </c>
      <c r="H221" s="727">
        <f t="shared" si="128"/>
        <v>0</v>
      </c>
      <c r="I221" s="727">
        <f t="shared" si="128"/>
        <v>0</v>
      </c>
      <c r="J221" s="727">
        <f t="shared" si="128"/>
        <v>0</v>
      </c>
      <c r="K221" s="727">
        <f t="shared" si="128"/>
        <v>0</v>
      </c>
      <c r="L221" s="727">
        <f t="shared" si="128"/>
        <v>0</v>
      </c>
      <c r="M221" s="727">
        <f t="shared" si="129"/>
        <v>0</v>
      </c>
      <c r="N221" s="727">
        <f t="shared" si="129"/>
        <v>0</v>
      </c>
      <c r="O221" s="727">
        <f t="shared" si="129"/>
        <v>0</v>
      </c>
      <c r="P221" s="727">
        <f t="shared" si="132"/>
        <v>0</v>
      </c>
      <c r="Q221" s="727">
        <f t="shared" si="132"/>
        <v>0</v>
      </c>
      <c r="R221" s="727">
        <f t="shared" si="132"/>
        <v>0</v>
      </c>
      <c r="S221" s="727">
        <f t="shared" si="132"/>
        <v>0</v>
      </c>
      <c r="T221" s="727">
        <f t="shared" si="132"/>
        <v>0</v>
      </c>
      <c r="U221" s="728">
        <f t="shared" si="132"/>
        <v>0</v>
      </c>
      <c r="V221" s="16"/>
      <c r="X221" s="911" t="s">
        <v>801</v>
      </c>
      <c r="Y221" s="944"/>
      <c r="Z221" s="944"/>
      <c r="AA221" s="944"/>
      <c r="AB221" s="944"/>
      <c r="AC221" s="944"/>
      <c r="AD221" s="944"/>
      <c r="AE221" s="944"/>
      <c r="AF221" s="944"/>
      <c r="AG221" s="944"/>
      <c r="AH221" s="944"/>
      <c r="AI221" s="944"/>
      <c r="AJ221" s="944"/>
      <c r="AK221" s="944"/>
      <c r="AL221" s="944"/>
      <c r="AM221" s="944"/>
      <c r="AN221" s="944"/>
      <c r="AO221" s="944"/>
      <c r="AP221" s="945"/>
      <c r="AQ221" s="126"/>
      <c r="AR221" s="911" t="s">
        <v>802</v>
      </c>
      <c r="AS221" s="944"/>
      <c r="AT221" s="944"/>
      <c r="AU221" s="944"/>
      <c r="AV221" s="944"/>
      <c r="AW221" s="944"/>
      <c r="AX221" s="944"/>
      <c r="AY221" s="944"/>
      <c r="AZ221" s="944"/>
      <c r="BA221" s="944"/>
      <c r="BB221" s="944"/>
      <c r="BC221" s="944"/>
      <c r="BD221" s="944"/>
      <c r="BE221" s="944"/>
      <c r="BF221" s="944"/>
      <c r="BG221" s="944"/>
      <c r="BH221" s="944"/>
      <c r="BI221" s="944"/>
      <c r="BJ221" s="945"/>
    </row>
    <row r="222" spans="1:62" s="1" customFormat="1" ht="12.75">
      <c r="A222" s="26"/>
      <c r="B222" s="16"/>
      <c r="C222" s="511" t="str">
        <f>IF($U$2="FR",X222,IF($U$2="NL",AR222))</f>
        <v>AVIS DES EXAMINATEURS RELATIF AU CRITÈRE PARTENARIAT</v>
      </c>
      <c r="D222" s="512">
        <f t="shared" si="128"/>
        <v>0</v>
      </c>
      <c r="E222" s="512">
        <f t="shared" si="128"/>
        <v>0</v>
      </c>
      <c r="F222" s="512">
        <f t="shared" si="128"/>
        <v>0</v>
      </c>
      <c r="G222" s="512">
        <f t="shared" si="128"/>
        <v>0</v>
      </c>
      <c r="H222" s="512">
        <f t="shared" si="128"/>
        <v>0</v>
      </c>
      <c r="I222" s="512">
        <f t="shared" si="128"/>
        <v>0</v>
      </c>
      <c r="J222" s="512">
        <f t="shared" si="128"/>
        <v>0</v>
      </c>
      <c r="K222" s="512">
        <f t="shared" si="128"/>
        <v>0</v>
      </c>
      <c r="L222" s="512">
        <f t="shared" si="128"/>
        <v>0</v>
      </c>
      <c r="M222" s="512">
        <f t="shared" si="129"/>
        <v>0</v>
      </c>
      <c r="N222" s="512">
        <f t="shared" si="129"/>
        <v>0</v>
      </c>
      <c r="O222" s="512">
        <f t="shared" si="129"/>
        <v>0</v>
      </c>
      <c r="P222" s="512">
        <f t="shared" si="132"/>
        <v>0</v>
      </c>
      <c r="Q222" s="512">
        <f t="shared" si="132"/>
        <v>0</v>
      </c>
      <c r="R222" s="512">
        <f t="shared" si="132"/>
        <v>0</v>
      </c>
      <c r="S222" s="512">
        <f t="shared" si="132"/>
        <v>0</v>
      </c>
      <c r="T222" s="512">
        <f t="shared" si="132"/>
        <v>0</v>
      </c>
      <c r="U222" s="513">
        <f t="shared" si="132"/>
        <v>0</v>
      </c>
      <c r="V222" s="16"/>
      <c r="X222" s="378" t="s">
        <v>803</v>
      </c>
      <c r="Y222" s="318"/>
      <c r="Z222" s="318"/>
      <c r="AA222" s="318"/>
      <c r="AB222" s="318"/>
      <c r="AC222" s="318"/>
      <c r="AD222" s="318"/>
      <c r="AE222" s="318"/>
      <c r="AF222" s="318"/>
      <c r="AG222" s="318"/>
      <c r="AH222" s="318"/>
      <c r="AI222" s="318"/>
      <c r="AJ222" s="318"/>
      <c r="AK222" s="318"/>
      <c r="AL222" s="318"/>
      <c r="AM222" s="318"/>
      <c r="AN222" s="318"/>
      <c r="AO222" s="318"/>
      <c r="AP222" s="339"/>
      <c r="AQ222" s="126"/>
      <c r="AR222" s="378" t="s">
        <v>804</v>
      </c>
      <c r="AS222" s="318"/>
      <c r="AT222" s="318"/>
      <c r="AU222" s="318"/>
      <c r="AV222" s="318"/>
      <c r="AW222" s="318"/>
      <c r="AX222" s="318"/>
      <c r="AY222" s="318"/>
      <c r="AZ222" s="318"/>
      <c r="BA222" s="318"/>
      <c r="BB222" s="318"/>
      <c r="BC222" s="318"/>
      <c r="BD222" s="318"/>
      <c r="BE222" s="318"/>
      <c r="BF222" s="318"/>
      <c r="BG222" s="318"/>
      <c r="BH222" s="318"/>
      <c r="BI222" s="318"/>
      <c r="BJ222" s="339"/>
    </row>
    <row r="223" spans="1:62" s="1" customFormat="1" ht="12.75">
      <c r="A223" s="26"/>
      <c r="B223" s="16"/>
      <c r="C223" s="717"/>
      <c r="D223" s="718"/>
      <c r="E223" s="718"/>
      <c r="F223" s="718"/>
      <c r="G223" s="718"/>
      <c r="H223" s="718"/>
      <c r="I223" s="718"/>
      <c r="J223" s="718"/>
      <c r="K223" s="718"/>
      <c r="L223" s="718"/>
      <c r="M223" s="718"/>
      <c r="N223" s="718"/>
      <c r="O223" s="718"/>
      <c r="P223" s="718"/>
      <c r="Q223" s="718"/>
      <c r="R223" s="718"/>
      <c r="S223" s="718"/>
      <c r="T223" s="718"/>
      <c r="U223" s="719"/>
      <c r="V223" s="16"/>
      <c r="X223" s="949"/>
      <c r="Y223" s="950"/>
      <c r="Z223" s="950"/>
      <c r="AA223" s="950"/>
      <c r="AB223" s="950"/>
      <c r="AC223" s="950"/>
      <c r="AD223" s="950"/>
      <c r="AE223" s="950"/>
      <c r="AF223" s="950"/>
      <c r="AG223" s="950"/>
      <c r="AH223" s="950"/>
      <c r="AI223" s="950"/>
      <c r="AJ223" s="950"/>
      <c r="AK223" s="950"/>
      <c r="AL223" s="950"/>
      <c r="AM223" s="950"/>
      <c r="AN223" s="950"/>
      <c r="AO223" s="950"/>
      <c r="AP223" s="951"/>
      <c r="AQ223" s="126"/>
      <c r="AR223" s="949"/>
      <c r="AS223" s="950"/>
      <c r="AT223" s="950"/>
      <c r="AU223" s="950"/>
      <c r="AV223" s="950"/>
      <c r="AW223" s="950"/>
      <c r="AX223" s="950"/>
      <c r="AY223" s="950"/>
      <c r="AZ223" s="950"/>
      <c r="BA223" s="950"/>
      <c r="BB223" s="950"/>
      <c r="BC223" s="950"/>
      <c r="BD223" s="950"/>
      <c r="BE223" s="950"/>
      <c r="BF223" s="950"/>
      <c r="BG223" s="950"/>
      <c r="BH223" s="950"/>
      <c r="BI223" s="950"/>
      <c r="BJ223" s="951"/>
    </row>
    <row r="224" spans="1:62" s="1" customFormat="1" ht="12.75">
      <c r="A224" s="26"/>
      <c r="B224" s="16"/>
      <c r="C224" s="717"/>
      <c r="D224" s="718"/>
      <c r="E224" s="718"/>
      <c r="F224" s="718"/>
      <c r="G224" s="718"/>
      <c r="H224" s="718"/>
      <c r="I224" s="718"/>
      <c r="J224" s="718"/>
      <c r="K224" s="718"/>
      <c r="L224" s="718"/>
      <c r="M224" s="718"/>
      <c r="N224" s="718"/>
      <c r="O224" s="718"/>
      <c r="P224" s="718"/>
      <c r="Q224" s="718"/>
      <c r="R224" s="718"/>
      <c r="S224" s="718"/>
      <c r="T224" s="718"/>
      <c r="U224" s="719"/>
      <c r="V224" s="16"/>
      <c r="X224" s="949"/>
      <c r="Y224" s="950"/>
      <c r="Z224" s="950"/>
      <c r="AA224" s="950"/>
      <c r="AB224" s="950"/>
      <c r="AC224" s="950"/>
      <c r="AD224" s="950"/>
      <c r="AE224" s="950"/>
      <c r="AF224" s="950"/>
      <c r="AG224" s="950"/>
      <c r="AH224" s="950"/>
      <c r="AI224" s="950"/>
      <c r="AJ224" s="950"/>
      <c r="AK224" s="950"/>
      <c r="AL224" s="950"/>
      <c r="AM224" s="950"/>
      <c r="AN224" s="950"/>
      <c r="AO224" s="950"/>
      <c r="AP224" s="951"/>
      <c r="AQ224" s="126"/>
      <c r="AR224" s="949"/>
      <c r="AS224" s="950"/>
      <c r="AT224" s="950"/>
      <c r="AU224" s="950"/>
      <c r="AV224" s="950"/>
      <c r="AW224" s="950"/>
      <c r="AX224" s="950"/>
      <c r="AY224" s="950"/>
      <c r="AZ224" s="950"/>
      <c r="BA224" s="950"/>
      <c r="BB224" s="950"/>
      <c r="BC224" s="950"/>
      <c r="BD224" s="950"/>
      <c r="BE224" s="950"/>
      <c r="BF224" s="950"/>
      <c r="BG224" s="950"/>
      <c r="BH224" s="950"/>
      <c r="BI224" s="950"/>
      <c r="BJ224" s="951"/>
    </row>
    <row r="225" spans="1:62" s="1" customFormat="1" ht="12.75">
      <c r="A225" s="26"/>
      <c r="B225" s="16"/>
      <c r="C225" s="717"/>
      <c r="D225" s="718"/>
      <c r="E225" s="718"/>
      <c r="F225" s="718"/>
      <c r="G225" s="718"/>
      <c r="H225" s="718"/>
      <c r="I225" s="718"/>
      <c r="J225" s="718"/>
      <c r="K225" s="718"/>
      <c r="L225" s="718"/>
      <c r="M225" s="718"/>
      <c r="N225" s="718"/>
      <c r="O225" s="718"/>
      <c r="P225" s="718"/>
      <c r="Q225" s="718"/>
      <c r="R225" s="718"/>
      <c r="S225" s="718"/>
      <c r="T225" s="718"/>
      <c r="U225" s="719"/>
      <c r="V225" s="16"/>
      <c r="X225" s="949"/>
      <c r="Y225" s="950"/>
      <c r="Z225" s="950"/>
      <c r="AA225" s="950"/>
      <c r="AB225" s="950"/>
      <c r="AC225" s="950"/>
      <c r="AD225" s="950"/>
      <c r="AE225" s="950"/>
      <c r="AF225" s="950"/>
      <c r="AG225" s="950"/>
      <c r="AH225" s="950"/>
      <c r="AI225" s="950"/>
      <c r="AJ225" s="950"/>
      <c r="AK225" s="950"/>
      <c r="AL225" s="950"/>
      <c r="AM225" s="950"/>
      <c r="AN225" s="950"/>
      <c r="AO225" s="950"/>
      <c r="AP225" s="951"/>
      <c r="AQ225" s="126"/>
      <c r="AR225" s="949"/>
      <c r="AS225" s="950"/>
      <c r="AT225" s="950"/>
      <c r="AU225" s="950"/>
      <c r="AV225" s="950"/>
      <c r="AW225" s="950"/>
      <c r="AX225" s="950"/>
      <c r="AY225" s="950"/>
      <c r="AZ225" s="950"/>
      <c r="BA225" s="950"/>
      <c r="BB225" s="950"/>
      <c r="BC225" s="950"/>
      <c r="BD225" s="950"/>
      <c r="BE225" s="950"/>
      <c r="BF225" s="950"/>
      <c r="BG225" s="950"/>
      <c r="BH225" s="950"/>
      <c r="BI225" s="950"/>
      <c r="BJ225" s="951"/>
    </row>
    <row r="226" spans="1:62" s="1" customFormat="1" ht="12.75">
      <c r="A226" s="26"/>
      <c r="B226" s="16"/>
      <c r="C226" s="717"/>
      <c r="D226" s="718"/>
      <c r="E226" s="718"/>
      <c r="F226" s="718"/>
      <c r="G226" s="718"/>
      <c r="H226" s="718"/>
      <c r="I226" s="718"/>
      <c r="J226" s="718"/>
      <c r="K226" s="718"/>
      <c r="L226" s="718"/>
      <c r="M226" s="718"/>
      <c r="N226" s="718"/>
      <c r="O226" s="718"/>
      <c r="P226" s="718"/>
      <c r="Q226" s="718"/>
      <c r="R226" s="718"/>
      <c r="S226" s="718"/>
      <c r="T226" s="718"/>
      <c r="U226" s="719"/>
      <c r="V226" s="16"/>
      <c r="X226" s="949"/>
      <c r="Y226" s="950"/>
      <c r="Z226" s="950"/>
      <c r="AA226" s="950"/>
      <c r="AB226" s="950"/>
      <c r="AC226" s="950"/>
      <c r="AD226" s="950"/>
      <c r="AE226" s="950"/>
      <c r="AF226" s="950"/>
      <c r="AG226" s="950"/>
      <c r="AH226" s="950"/>
      <c r="AI226" s="950"/>
      <c r="AJ226" s="950"/>
      <c r="AK226" s="950"/>
      <c r="AL226" s="950"/>
      <c r="AM226" s="950"/>
      <c r="AN226" s="950"/>
      <c r="AO226" s="950"/>
      <c r="AP226" s="951"/>
      <c r="AQ226" s="126"/>
      <c r="AR226" s="949"/>
      <c r="AS226" s="950"/>
      <c r="AT226" s="950"/>
      <c r="AU226" s="950"/>
      <c r="AV226" s="950"/>
      <c r="AW226" s="950"/>
      <c r="AX226" s="950"/>
      <c r="AY226" s="950"/>
      <c r="AZ226" s="950"/>
      <c r="BA226" s="950"/>
      <c r="BB226" s="950"/>
      <c r="BC226" s="950"/>
      <c r="BD226" s="950"/>
      <c r="BE226" s="950"/>
      <c r="BF226" s="950"/>
      <c r="BG226" s="950"/>
      <c r="BH226" s="950"/>
      <c r="BI226" s="950"/>
      <c r="BJ226" s="951"/>
    </row>
    <row r="227" spans="1:62" s="1" customFormat="1" ht="12.75">
      <c r="A227" s="26"/>
      <c r="B227" s="16"/>
      <c r="C227" s="717"/>
      <c r="D227" s="718"/>
      <c r="E227" s="718"/>
      <c r="F227" s="718"/>
      <c r="G227" s="718"/>
      <c r="H227" s="718"/>
      <c r="I227" s="718"/>
      <c r="J227" s="718"/>
      <c r="K227" s="718"/>
      <c r="L227" s="718"/>
      <c r="M227" s="718"/>
      <c r="N227" s="718"/>
      <c r="O227" s="718"/>
      <c r="P227" s="718"/>
      <c r="Q227" s="718"/>
      <c r="R227" s="718"/>
      <c r="S227" s="718"/>
      <c r="T227" s="718"/>
      <c r="U227" s="719"/>
      <c r="V227" s="16"/>
      <c r="X227" s="949"/>
      <c r="Y227" s="950"/>
      <c r="Z227" s="950"/>
      <c r="AA227" s="950"/>
      <c r="AB227" s="950"/>
      <c r="AC227" s="950"/>
      <c r="AD227" s="950"/>
      <c r="AE227" s="950"/>
      <c r="AF227" s="950"/>
      <c r="AG227" s="950"/>
      <c r="AH227" s="950"/>
      <c r="AI227" s="950"/>
      <c r="AJ227" s="950"/>
      <c r="AK227" s="950"/>
      <c r="AL227" s="950"/>
      <c r="AM227" s="950"/>
      <c r="AN227" s="950"/>
      <c r="AO227" s="950"/>
      <c r="AP227" s="951"/>
      <c r="AQ227" s="126"/>
      <c r="AR227" s="949"/>
      <c r="AS227" s="950"/>
      <c r="AT227" s="950"/>
      <c r="AU227" s="950"/>
      <c r="AV227" s="950"/>
      <c r="AW227" s="950"/>
      <c r="AX227" s="950"/>
      <c r="AY227" s="950"/>
      <c r="AZ227" s="950"/>
      <c r="BA227" s="950"/>
      <c r="BB227" s="950"/>
      <c r="BC227" s="950"/>
      <c r="BD227" s="950"/>
      <c r="BE227" s="950"/>
      <c r="BF227" s="950"/>
      <c r="BG227" s="950"/>
      <c r="BH227" s="950"/>
      <c r="BI227" s="950"/>
      <c r="BJ227" s="951"/>
    </row>
    <row r="228" spans="1:62" s="1" customFormat="1" ht="12.75">
      <c r="A228" s="26"/>
      <c r="B228" s="16"/>
      <c r="C228" s="717"/>
      <c r="D228" s="718"/>
      <c r="E228" s="718"/>
      <c r="F228" s="718"/>
      <c r="G228" s="718"/>
      <c r="H228" s="718"/>
      <c r="I228" s="718"/>
      <c r="J228" s="718"/>
      <c r="K228" s="718"/>
      <c r="L228" s="718"/>
      <c r="M228" s="718"/>
      <c r="N228" s="718"/>
      <c r="O228" s="718"/>
      <c r="P228" s="718"/>
      <c r="Q228" s="718"/>
      <c r="R228" s="718"/>
      <c r="S228" s="718"/>
      <c r="T228" s="718"/>
      <c r="U228" s="719"/>
      <c r="V228" s="16"/>
      <c r="X228" s="949"/>
      <c r="Y228" s="950"/>
      <c r="Z228" s="950"/>
      <c r="AA228" s="950"/>
      <c r="AB228" s="950"/>
      <c r="AC228" s="950"/>
      <c r="AD228" s="950"/>
      <c r="AE228" s="950"/>
      <c r="AF228" s="950"/>
      <c r="AG228" s="950"/>
      <c r="AH228" s="950"/>
      <c r="AI228" s="950"/>
      <c r="AJ228" s="950"/>
      <c r="AK228" s="950"/>
      <c r="AL228" s="950"/>
      <c r="AM228" s="950"/>
      <c r="AN228" s="950"/>
      <c r="AO228" s="950"/>
      <c r="AP228" s="951"/>
      <c r="AQ228" s="126"/>
      <c r="AR228" s="949"/>
      <c r="AS228" s="950"/>
      <c r="AT228" s="950"/>
      <c r="AU228" s="950"/>
      <c r="AV228" s="950"/>
      <c r="AW228" s="950"/>
      <c r="AX228" s="950"/>
      <c r="AY228" s="950"/>
      <c r="AZ228" s="950"/>
      <c r="BA228" s="950"/>
      <c r="BB228" s="950"/>
      <c r="BC228" s="950"/>
      <c r="BD228" s="950"/>
      <c r="BE228" s="950"/>
      <c r="BF228" s="950"/>
      <c r="BG228" s="950"/>
      <c r="BH228" s="950"/>
      <c r="BI228" s="950"/>
      <c r="BJ228" s="951"/>
    </row>
    <row r="229" spans="1:62" s="1" customFormat="1" ht="12.75">
      <c r="A229" s="26"/>
      <c r="B229" s="16"/>
      <c r="C229" s="717"/>
      <c r="D229" s="718"/>
      <c r="E229" s="718"/>
      <c r="F229" s="718"/>
      <c r="G229" s="718"/>
      <c r="H229" s="718"/>
      <c r="I229" s="718"/>
      <c r="J229" s="718"/>
      <c r="K229" s="718"/>
      <c r="L229" s="718"/>
      <c r="M229" s="718"/>
      <c r="N229" s="718"/>
      <c r="O229" s="718"/>
      <c r="P229" s="718"/>
      <c r="Q229" s="718"/>
      <c r="R229" s="718"/>
      <c r="S229" s="718"/>
      <c r="T229" s="718"/>
      <c r="U229" s="719"/>
      <c r="V229" s="16"/>
      <c r="X229" s="949"/>
      <c r="Y229" s="950"/>
      <c r="Z229" s="950"/>
      <c r="AA229" s="950"/>
      <c r="AB229" s="950"/>
      <c r="AC229" s="950"/>
      <c r="AD229" s="950"/>
      <c r="AE229" s="950"/>
      <c r="AF229" s="950"/>
      <c r="AG229" s="950"/>
      <c r="AH229" s="950"/>
      <c r="AI229" s="950"/>
      <c r="AJ229" s="950"/>
      <c r="AK229" s="950"/>
      <c r="AL229" s="950"/>
      <c r="AM229" s="950"/>
      <c r="AN229" s="950"/>
      <c r="AO229" s="950"/>
      <c r="AP229" s="951"/>
      <c r="AQ229" s="126"/>
      <c r="AR229" s="949"/>
      <c r="AS229" s="950"/>
      <c r="AT229" s="950"/>
      <c r="AU229" s="950"/>
      <c r="AV229" s="950"/>
      <c r="AW229" s="950"/>
      <c r="AX229" s="950"/>
      <c r="AY229" s="950"/>
      <c r="AZ229" s="950"/>
      <c r="BA229" s="950"/>
      <c r="BB229" s="950"/>
      <c r="BC229" s="950"/>
      <c r="BD229" s="950"/>
      <c r="BE229" s="950"/>
      <c r="BF229" s="950"/>
      <c r="BG229" s="950"/>
      <c r="BH229" s="950"/>
      <c r="BI229" s="950"/>
      <c r="BJ229" s="951"/>
    </row>
    <row r="230" spans="1:62" s="1" customFormat="1" ht="12.75">
      <c r="A230" s="26"/>
      <c r="B230" s="16"/>
      <c r="C230" s="717"/>
      <c r="D230" s="718"/>
      <c r="E230" s="718"/>
      <c r="F230" s="718"/>
      <c r="G230" s="718"/>
      <c r="H230" s="718"/>
      <c r="I230" s="718"/>
      <c r="J230" s="718"/>
      <c r="K230" s="718"/>
      <c r="L230" s="718"/>
      <c r="M230" s="718"/>
      <c r="N230" s="718"/>
      <c r="O230" s="718"/>
      <c r="P230" s="718"/>
      <c r="Q230" s="718"/>
      <c r="R230" s="718"/>
      <c r="S230" s="718"/>
      <c r="T230" s="718"/>
      <c r="U230" s="719"/>
      <c r="V230" s="16"/>
      <c r="X230" s="949"/>
      <c r="Y230" s="950"/>
      <c r="Z230" s="950"/>
      <c r="AA230" s="950"/>
      <c r="AB230" s="950"/>
      <c r="AC230" s="950"/>
      <c r="AD230" s="950"/>
      <c r="AE230" s="950"/>
      <c r="AF230" s="950"/>
      <c r="AG230" s="950"/>
      <c r="AH230" s="950"/>
      <c r="AI230" s="950"/>
      <c r="AJ230" s="950"/>
      <c r="AK230" s="950"/>
      <c r="AL230" s="950"/>
      <c r="AM230" s="950"/>
      <c r="AN230" s="950"/>
      <c r="AO230" s="950"/>
      <c r="AP230" s="951"/>
      <c r="AQ230" s="126"/>
      <c r="AR230" s="949"/>
      <c r="AS230" s="950"/>
      <c r="AT230" s="950"/>
      <c r="AU230" s="950"/>
      <c r="AV230" s="950"/>
      <c r="AW230" s="950"/>
      <c r="AX230" s="950"/>
      <c r="AY230" s="950"/>
      <c r="AZ230" s="950"/>
      <c r="BA230" s="950"/>
      <c r="BB230" s="950"/>
      <c r="BC230" s="950"/>
      <c r="BD230" s="950"/>
      <c r="BE230" s="950"/>
      <c r="BF230" s="950"/>
      <c r="BG230" s="950"/>
      <c r="BH230" s="950"/>
      <c r="BI230" s="950"/>
      <c r="BJ230" s="951"/>
    </row>
    <row r="231" spans="1:62" s="1" customFormat="1" ht="12.75">
      <c r="A231" s="26"/>
      <c r="B231" s="16"/>
      <c r="C231" s="717"/>
      <c r="D231" s="718"/>
      <c r="E231" s="718"/>
      <c r="F231" s="718"/>
      <c r="G231" s="718"/>
      <c r="H231" s="718"/>
      <c r="I231" s="718"/>
      <c r="J231" s="718"/>
      <c r="K231" s="718"/>
      <c r="L231" s="718"/>
      <c r="M231" s="718"/>
      <c r="N231" s="718"/>
      <c r="O231" s="718"/>
      <c r="P231" s="718"/>
      <c r="Q231" s="718"/>
      <c r="R231" s="718"/>
      <c r="S231" s="718"/>
      <c r="T231" s="718"/>
      <c r="U231" s="719"/>
      <c r="V231" s="16"/>
      <c r="X231" s="949"/>
      <c r="Y231" s="950"/>
      <c r="Z231" s="950"/>
      <c r="AA231" s="950"/>
      <c r="AB231" s="950"/>
      <c r="AC231" s="950"/>
      <c r="AD231" s="950"/>
      <c r="AE231" s="950"/>
      <c r="AF231" s="950"/>
      <c r="AG231" s="950"/>
      <c r="AH231" s="950"/>
      <c r="AI231" s="950"/>
      <c r="AJ231" s="950"/>
      <c r="AK231" s="950"/>
      <c r="AL231" s="950"/>
      <c r="AM231" s="950"/>
      <c r="AN231" s="950"/>
      <c r="AO231" s="950"/>
      <c r="AP231" s="951"/>
      <c r="AQ231" s="126"/>
      <c r="AR231" s="949"/>
      <c r="AS231" s="950"/>
      <c r="AT231" s="950"/>
      <c r="AU231" s="950"/>
      <c r="AV231" s="950"/>
      <c r="AW231" s="950"/>
      <c r="AX231" s="950"/>
      <c r="AY231" s="950"/>
      <c r="AZ231" s="950"/>
      <c r="BA231" s="950"/>
      <c r="BB231" s="950"/>
      <c r="BC231" s="950"/>
      <c r="BD231" s="950"/>
      <c r="BE231" s="950"/>
      <c r="BF231" s="950"/>
      <c r="BG231" s="950"/>
      <c r="BH231" s="950"/>
      <c r="BI231" s="950"/>
      <c r="BJ231" s="951"/>
    </row>
    <row r="232" spans="1:62" s="1" customFormat="1" ht="13.5" thickBot="1">
      <c r="A232" s="26"/>
      <c r="B232" s="16"/>
      <c r="C232" s="720"/>
      <c r="D232" s="721"/>
      <c r="E232" s="721"/>
      <c r="F232" s="721"/>
      <c r="G232" s="721"/>
      <c r="H232" s="721"/>
      <c r="I232" s="721"/>
      <c r="J232" s="721"/>
      <c r="K232" s="721"/>
      <c r="L232" s="721"/>
      <c r="M232" s="721"/>
      <c r="N232" s="721"/>
      <c r="O232" s="721"/>
      <c r="P232" s="721"/>
      <c r="Q232" s="721"/>
      <c r="R232" s="721"/>
      <c r="S232" s="721"/>
      <c r="T232" s="721"/>
      <c r="U232" s="722"/>
      <c r="V232" s="16"/>
      <c r="X232" s="952"/>
      <c r="Y232" s="953"/>
      <c r="Z232" s="953"/>
      <c r="AA232" s="953"/>
      <c r="AB232" s="953"/>
      <c r="AC232" s="953"/>
      <c r="AD232" s="953"/>
      <c r="AE232" s="953"/>
      <c r="AF232" s="953"/>
      <c r="AG232" s="953"/>
      <c r="AH232" s="953"/>
      <c r="AI232" s="953"/>
      <c r="AJ232" s="953"/>
      <c r="AK232" s="953"/>
      <c r="AL232" s="953"/>
      <c r="AM232" s="953"/>
      <c r="AN232" s="953"/>
      <c r="AO232" s="953"/>
      <c r="AP232" s="954"/>
      <c r="AQ232" s="126"/>
      <c r="AR232" s="952"/>
      <c r="AS232" s="953"/>
      <c r="AT232" s="953"/>
      <c r="AU232" s="953"/>
      <c r="AV232" s="953"/>
      <c r="AW232" s="953"/>
      <c r="AX232" s="953"/>
      <c r="AY232" s="953"/>
      <c r="AZ232" s="953"/>
      <c r="BA232" s="953"/>
      <c r="BB232" s="953"/>
      <c r="BC232" s="953"/>
      <c r="BD232" s="953"/>
      <c r="BE232" s="953"/>
      <c r="BF232" s="953"/>
      <c r="BG232" s="953"/>
      <c r="BH232" s="953"/>
      <c r="BI232" s="953"/>
      <c r="BJ232" s="954"/>
    </row>
    <row r="233" spans="1:62" s="1" customFormat="1" ht="4.9000000000000004" customHeight="1">
      <c r="A233" s="26"/>
      <c r="B233" s="16"/>
      <c r="C233" s="16"/>
      <c r="D233" s="17"/>
      <c r="E233" s="17"/>
      <c r="F233" s="17"/>
      <c r="G233" s="17"/>
      <c r="H233" s="17"/>
      <c r="I233" s="17"/>
      <c r="J233" s="17"/>
      <c r="K233" s="17"/>
      <c r="L233" s="17"/>
      <c r="M233" s="17"/>
      <c r="N233" s="17"/>
      <c r="O233" s="17"/>
      <c r="P233" s="17"/>
      <c r="Q233" s="17"/>
      <c r="R233" s="17"/>
      <c r="S233" s="17"/>
      <c r="T233" s="17"/>
      <c r="U233" s="17"/>
      <c r="V233" s="16"/>
      <c r="X233" s="126"/>
      <c r="Y233" s="142"/>
      <c r="Z233" s="142"/>
      <c r="AA233" s="142"/>
      <c r="AB233" s="142"/>
      <c r="AC233" s="142"/>
      <c r="AD233" s="142"/>
      <c r="AE233" s="142"/>
      <c r="AF233" s="142"/>
      <c r="AG233" s="142"/>
      <c r="AH233" s="142"/>
      <c r="AI233" s="142"/>
      <c r="AJ233" s="142"/>
      <c r="AK233" s="142"/>
      <c r="AL233" s="142"/>
      <c r="AM233" s="142"/>
      <c r="AN233" s="142"/>
      <c r="AO233" s="142"/>
      <c r="AP233" s="142"/>
      <c r="AQ233" s="126"/>
      <c r="AR233" s="126"/>
      <c r="AS233" s="142"/>
      <c r="AT233" s="142"/>
      <c r="AU233" s="142"/>
      <c r="AV233" s="142"/>
      <c r="AW233" s="142"/>
      <c r="AX233" s="142"/>
      <c r="AY233" s="142"/>
      <c r="AZ233" s="142"/>
      <c r="BA233" s="142"/>
      <c r="BB233" s="142"/>
      <c r="BC233" s="142"/>
      <c r="BD233" s="142"/>
      <c r="BE233" s="142"/>
      <c r="BF233" s="142"/>
      <c r="BG233" s="142"/>
      <c r="BH233" s="142"/>
      <c r="BI233" s="142"/>
      <c r="BJ233" s="142"/>
    </row>
    <row r="234" spans="1:62" s="1" customFormat="1" ht="4.9000000000000004" customHeight="1" thickBot="1">
      <c r="A234" s="26"/>
      <c r="B234" s="16"/>
      <c r="C234" s="16"/>
      <c r="D234" s="17"/>
      <c r="E234" s="17"/>
      <c r="F234" s="17"/>
      <c r="G234" s="17"/>
      <c r="H234" s="17"/>
      <c r="I234" s="17"/>
      <c r="J234" s="17"/>
      <c r="K234" s="17"/>
      <c r="L234" s="17"/>
      <c r="M234" s="17"/>
      <c r="N234" s="17"/>
      <c r="O234" s="17"/>
      <c r="P234" s="17"/>
      <c r="Q234" s="17"/>
      <c r="R234" s="17"/>
      <c r="S234" s="17"/>
      <c r="T234" s="17"/>
      <c r="U234" s="17"/>
      <c r="V234" s="16"/>
      <c r="X234" s="126"/>
      <c r="Y234" s="142"/>
      <c r="Z234" s="142"/>
      <c r="AA234" s="142"/>
      <c r="AB234" s="142"/>
      <c r="AC234" s="142"/>
      <c r="AD234" s="142"/>
      <c r="AE234" s="142"/>
      <c r="AF234" s="142"/>
      <c r="AG234" s="142"/>
      <c r="AH234" s="142"/>
      <c r="AI234" s="142"/>
      <c r="AJ234" s="142"/>
      <c r="AK234" s="142"/>
      <c r="AL234" s="142"/>
      <c r="AM234" s="142"/>
      <c r="AN234" s="142"/>
      <c r="AO234" s="142"/>
      <c r="AP234" s="142"/>
      <c r="AQ234" s="126"/>
      <c r="AR234" s="126"/>
      <c r="AS234" s="142"/>
      <c r="AT234" s="142"/>
      <c r="AU234" s="142"/>
      <c r="AV234" s="142"/>
      <c r="AW234" s="142"/>
      <c r="AX234" s="142"/>
      <c r="AY234" s="142"/>
      <c r="AZ234" s="142"/>
      <c r="BA234" s="142"/>
      <c r="BB234" s="142"/>
      <c r="BC234" s="142"/>
      <c r="BD234" s="142"/>
      <c r="BE234" s="142"/>
      <c r="BF234" s="142"/>
      <c r="BG234" s="142"/>
      <c r="BH234" s="142"/>
      <c r="BI234" s="142"/>
      <c r="BJ234" s="142"/>
    </row>
    <row r="235" spans="1:62" s="1" customFormat="1">
      <c r="A235" s="26"/>
      <c r="B235" s="16"/>
      <c r="C235" s="48" t="s">
        <v>396</v>
      </c>
      <c r="D235" s="692" t="str">
        <f t="shared" ref="D235:L246" si="133">IF($U$2="FR",Y235,IF($U$2="NL",AS235))</f>
        <v>SYNERGIES (score max. = 10)</v>
      </c>
      <c r="E235" s="693"/>
      <c r="F235" s="693"/>
      <c r="G235" s="693"/>
      <c r="H235" s="693"/>
      <c r="I235" s="693"/>
      <c r="J235" s="693"/>
      <c r="K235" s="693"/>
      <c r="L235" s="693"/>
      <c r="M235" s="693"/>
      <c r="N235" s="693"/>
      <c r="O235" s="694"/>
      <c r="P235" s="804" t="str">
        <f t="shared" ref="P235:R237" si="134">IF($U$2="FR",AK235,IF($U$2="NL",BE235))</f>
        <v>SCORE TOTAL</v>
      </c>
      <c r="Q235" s="804">
        <f t="shared" si="134"/>
        <v>0</v>
      </c>
      <c r="R235" s="804">
        <f t="shared" si="134"/>
        <v>0</v>
      </c>
      <c r="S235" s="804">
        <f>SUM(S238+S246)</f>
        <v>0</v>
      </c>
      <c r="T235" s="804"/>
      <c r="U235" s="805"/>
      <c r="V235" s="16"/>
      <c r="X235" s="144" t="s">
        <v>396</v>
      </c>
      <c r="Y235" s="955" t="s">
        <v>805</v>
      </c>
      <c r="Z235" s="956"/>
      <c r="AA235" s="956"/>
      <c r="AB235" s="956"/>
      <c r="AC235" s="956"/>
      <c r="AD235" s="956"/>
      <c r="AE235" s="956"/>
      <c r="AF235" s="956"/>
      <c r="AG235" s="957"/>
      <c r="AH235" s="958" t="s">
        <v>550</v>
      </c>
      <c r="AI235" s="959"/>
      <c r="AJ235" s="960"/>
      <c r="AK235" s="961" t="s">
        <v>551</v>
      </c>
      <c r="AL235" s="961"/>
      <c r="AM235" s="961"/>
      <c r="AN235" s="961">
        <f>SUM(AN238+AN246)</f>
        <v>0</v>
      </c>
      <c r="AO235" s="961"/>
      <c r="AP235" s="962"/>
      <c r="AQ235" s="126"/>
      <c r="AR235" s="144" t="s">
        <v>396</v>
      </c>
      <c r="AS235" s="955" t="s">
        <v>806</v>
      </c>
      <c r="AT235" s="956"/>
      <c r="AU235" s="956"/>
      <c r="AV235" s="956"/>
      <c r="AW235" s="956"/>
      <c r="AX235" s="956"/>
      <c r="AY235" s="956"/>
      <c r="AZ235" s="956"/>
      <c r="BA235" s="957"/>
      <c r="BB235" s="958" t="s">
        <v>550</v>
      </c>
      <c r="BC235" s="959"/>
      <c r="BD235" s="960"/>
      <c r="BE235" s="659" t="s">
        <v>553</v>
      </c>
      <c r="BF235" s="659"/>
      <c r="BG235" s="659"/>
      <c r="BH235" s="961">
        <f>SUM(BH238+BH246)</f>
        <v>0</v>
      </c>
      <c r="BI235" s="961"/>
      <c r="BJ235" s="962"/>
    </row>
    <row r="236" spans="1:62" s="1" customFormat="1" ht="37.9" customHeight="1">
      <c r="A236" s="26"/>
      <c r="B236" s="16"/>
      <c r="C236" s="806" t="str">
        <f>IF($U$2="FR",X236,IF($U$2="NL",AR236))</f>
        <v>▪ Définition de la synergie dans le cadre de la Coopération non gouvernementale ▪ Fait de fonder les interventions de plusieurs intervenants sur leur collaboration active dans le cadre d’une division claire du travail en vue d’atteindre un même outcome et de générer une plus-value par rapport à l’effort individuel cumulé de chaque organisation.</v>
      </c>
      <c r="D236" s="807">
        <f t="shared" si="133"/>
        <v>0</v>
      </c>
      <c r="E236" s="807">
        <f t="shared" si="133"/>
        <v>0</v>
      </c>
      <c r="F236" s="807">
        <f t="shared" si="133"/>
        <v>0</v>
      </c>
      <c r="G236" s="807">
        <f t="shared" si="133"/>
        <v>0</v>
      </c>
      <c r="H236" s="807">
        <f t="shared" si="133"/>
        <v>0</v>
      </c>
      <c r="I236" s="807">
        <f t="shared" si="133"/>
        <v>0</v>
      </c>
      <c r="J236" s="807">
        <f t="shared" si="133"/>
        <v>0</v>
      </c>
      <c r="K236" s="807">
        <f t="shared" si="133"/>
        <v>0</v>
      </c>
      <c r="L236" s="807">
        <f t="shared" si="133"/>
        <v>0</v>
      </c>
      <c r="M236" s="807">
        <f t="shared" ref="M236:M246" si="135">IF($U$2="FR",AH236,IF($U$2="NL",BB236))</f>
        <v>0</v>
      </c>
      <c r="N236" s="807">
        <f t="shared" ref="N236:N246" si="136">IF($U$2="FR",AI236,IF($U$2="NL",BC236))</f>
        <v>0</v>
      </c>
      <c r="O236" s="807">
        <f t="shared" ref="O236:O246" si="137">IF($U$2="FR",AJ236,IF($U$2="NL",BD236))</f>
        <v>0</v>
      </c>
      <c r="P236" s="807">
        <f t="shared" si="134"/>
        <v>0</v>
      </c>
      <c r="Q236" s="807">
        <f t="shared" si="134"/>
        <v>0</v>
      </c>
      <c r="R236" s="807">
        <f t="shared" si="134"/>
        <v>0</v>
      </c>
      <c r="S236" s="807">
        <f t="shared" ref="S236:U237" si="138">IF($U$2="FR",AN236,IF($U$2="NL",BH236))</f>
        <v>0</v>
      </c>
      <c r="T236" s="807">
        <f t="shared" si="138"/>
        <v>0</v>
      </c>
      <c r="U236" s="808">
        <f t="shared" si="138"/>
        <v>0</v>
      </c>
      <c r="V236" s="16"/>
      <c r="X236" s="907" t="s">
        <v>807</v>
      </c>
      <c r="Y236" s="908"/>
      <c r="Z236" s="908"/>
      <c r="AA236" s="908"/>
      <c r="AB236" s="908"/>
      <c r="AC236" s="908"/>
      <c r="AD236" s="908"/>
      <c r="AE236" s="908"/>
      <c r="AF236" s="908"/>
      <c r="AG236" s="908"/>
      <c r="AH236" s="908"/>
      <c r="AI236" s="908"/>
      <c r="AJ236" s="908"/>
      <c r="AK236" s="908"/>
      <c r="AL236" s="908"/>
      <c r="AM236" s="908"/>
      <c r="AN236" s="908"/>
      <c r="AO236" s="908"/>
      <c r="AP236" s="909"/>
      <c r="AQ236" s="126"/>
      <c r="AR236" s="907" t="s">
        <v>808</v>
      </c>
      <c r="AS236" s="908"/>
      <c r="AT236" s="908"/>
      <c r="AU236" s="908"/>
      <c r="AV236" s="908"/>
      <c r="AW236" s="908"/>
      <c r="AX236" s="908"/>
      <c r="AY236" s="908"/>
      <c r="AZ236" s="908"/>
      <c r="BA236" s="908"/>
      <c r="BB236" s="908"/>
      <c r="BC236" s="908"/>
      <c r="BD236" s="908"/>
      <c r="BE236" s="908"/>
      <c r="BF236" s="908"/>
      <c r="BG236" s="908"/>
      <c r="BH236" s="908"/>
      <c r="BI236" s="908"/>
      <c r="BJ236" s="909"/>
    </row>
    <row r="237" spans="1:62" s="1" customFormat="1" ht="43.9" customHeight="1">
      <c r="A237" s="26"/>
      <c r="B237" s="16"/>
      <c r="C237" s="812" t="str">
        <f>IF($U$2="FR",X237,IF($U$2="NL",AR237))</f>
        <v>→ Synergies « opérationnelles » : Synergies au niveau de l’exécution des activités et/ou des résultats recherchés au sein d’un programme, qui tirent avantage de l’apport d’autres acteurs/programmes. Par exemple : la mutualisation d’expertises, de capacités techniques et méthodologiques, ou l’élaboration de méthodes d’intervention communes, ou encore la répartition des tâches dans le renforcement des capacités d’un partenaire commun.</v>
      </c>
      <c r="D237" s="813">
        <f t="shared" si="133"/>
        <v>0</v>
      </c>
      <c r="E237" s="813">
        <f t="shared" si="133"/>
        <v>0</v>
      </c>
      <c r="F237" s="813">
        <f t="shared" si="133"/>
        <v>0</v>
      </c>
      <c r="G237" s="813">
        <f t="shared" si="133"/>
        <v>0</v>
      </c>
      <c r="H237" s="813">
        <f t="shared" si="133"/>
        <v>0</v>
      </c>
      <c r="I237" s="813">
        <f t="shared" si="133"/>
        <v>0</v>
      </c>
      <c r="J237" s="813">
        <f t="shared" si="133"/>
        <v>0</v>
      </c>
      <c r="K237" s="813">
        <f t="shared" si="133"/>
        <v>0</v>
      </c>
      <c r="L237" s="813">
        <f t="shared" si="133"/>
        <v>0</v>
      </c>
      <c r="M237" s="813">
        <f t="shared" si="135"/>
        <v>0</v>
      </c>
      <c r="N237" s="813">
        <f t="shared" si="136"/>
        <v>0</v>
      </c>
      <c r="O237" s="813">
        <f t="shared" si="137"/>
        <v>0</v>
      </c>
      <c r="P237" s="813">
        <f t="shared" si="134"/>
        <v>0</v>
      </c>
      <c r="Q237" s="813">
        <f t="shared" si="134"/>
        <v>0</v>
      </c>
      <c r="R237" s="813">
        <f t="shared" si="134"/>
        <v>0</v>
      </c>
      <c r="S237" s="813">
        <f t="shared" si="138"/>
        <v>0</v>
      </c>
      <c r="T237" s="813">
        <f t="shared" si="138"/>
        <v>0</v>
      </c>
      <c r="U237" s="814">
        <f t="shared" si="138"/>
        <v>0</v>
      </c>
      <c r="V237" s="16"/>
      <c r="X237" s="968" t="s">
        <v>809</v>
      </c>
      <c r="Y237" s="969"/>
      <c r="Z237" s="969"/>
      <c r="AA237" s="969"/>
      <c r="AB237" s="969"/>
      <c r="AC237" s="969"/>
      <c r="AD237" s="969"/>
      <c r="AE237" s="969"/>
      <c r="AF237" s="969"/>
      <c r="AG237" s="969"/>
      <c r="AH237" s="969"/>
      <c r="AI237" s="969"/>
      <c r="AJ237" s="969"/>
      <c r="AK237" s="969"/>
      <c r="AL237" s="969"/>
      <c r="AM237" s="969"/>
      <c r="AN237" s="969"/>
      <c r="AO237" s="969"/>
      <c r="AP237" s="970"/>
      <c r="AQ237" s="126"/>
      <c r="AR237" s="968" t="s">
        <v>810</v>
      </c>
      <c r="AS237" s="969"/>
      <c r="AT237" s="969"/>
      <c r="AU237" s="969"/>
      <c r="AV237" s="969"/>
      <c r="AW237" s="969"/>
      <c r="AX237" s="969"/>
      <c r="AY237" s="969"/>
      <c r="AZ237" s="969"/>
      <c r="BA237" s="969"/>
      <c r="BB237" s="969"/>
      <c r="BC237" s="969"/>
      <c r="BD237" s="969"/>
      <c r="BE237" s="969"/>
      <c r="BF237" s="969"/>
      <c r="BG237" s="969"/>
      <c r="BH237" s="969"/>
      <c r="BI237" s="969"/>
      <c r="BJ237" s="970"/>
    </row>
    <row r="238" spans="1:62" s="1" customFormat="1" ht="12.75">
      <c r="A238" s="26"/>
      <c r="B238" s="16"/>
      <c r="C238" s="49" t="s">
        <v>811</v>
      </c>
      <c r="D238" s="705" t="str">
        <f t="shared" si="133"/>
        <v>Nature des synergies opérationnelles :</v>
      </c>
      <c r="E238" s="705">
        <f t="shared" si="133"/>
        <v>0</v>
      </c>
      <c r="F238" s="705">
        <f t="shared" si="133"/>
        <v>0</v>
      </c>
      <c r="G238" s="705">
        <f t="shared" si="133"/>
        <v>0</v>
      </c>
      <c r="H238" s="705">
        <f t="shared" si="133"/>
        <v>0</v>
      </c>
      <c r="I238" s="705">
        <f t="shared" si="133"/>
        <v>0</v>
      </c>
      <c r="J238" s="705">
        <f t="shared" si="133"/>
        <v>0</v>
      </c>
      <c r="K238" s="705">
        <f t="shared" si="133"/>
        <v>0</v>
      </c>
      <c r="L238" s="705">
        <f t="shared" si="133"/>
        <v>0</v>
      </c>
      <c r="M238" s="705">
        <f t="shared" si="135"/>
        <v>0</v>
      </c>
      <c r="N238" s="705">
        <f t="shared" si="136"/>
        <v>0</v>
      </c>
      <c r="O238" s="705">
        <f t="shared" si="137"/>
        <v>0</v>
      </c>
      <c r="P238" s="706" t="s">
        <v>200</v>
      </c>
      <c r="Q238" s="706"/>
      <c r="R238" s="706"/>
      <c r="S238" s="707" t="b">
        <f>IF(P238="Insuffisant / Onvoldoende",1,IF(P238="Faible / Zwak",2,IF(P238="Suffisant / Voldoende",3,IF(P238="Bon / Goed",4,IF(P238="Très bon / Zeer goed",5)))))</f>
        <v>0</v>
      </c>
      <c r="T238" s="708"/>
      <c r="U238" s="709"/>
      <c r="V238" s="16"/>
      <c r="X238" s="190" t="s">
        <v>811</v>
      </c>
      <c r="Y238" s="672" t="s">
        <v>812</v>
      </c>
      <c r="Z238" s="672"/>
      <c r="AA238" s="672"/>
      <c r="AB238" s="672"/>
      <c r="AC238" s="672"/>
      <c r="AD238" s="672"/>
      <c r="AE238" s="672"/>
      <c r="AF238" s="672"/>
      <c r="AG238" s="672"/>
      <c r="AH238" s="672"/>
      <c r="AI238" s="672"/>
      <c r="AJ238" s="672"/>
      <c r="AK238" s="655" t="s">
        <v>508</v>
      </c>
      <c r="AL238" s="655"/>
      <c r="AM238" s="655"/>
      <c r="AN238" s="947" t="b">
        <f>IF(AK238="Insuffisant",1,IF(AK238="Faible",2,IF(AK238="Suffisant",3,IF(AK238="Bon",4,IF(AK238="Très bon",5)))))</f>
        <v>0</v>
      </c>
      <c r="AO238" s="362"/>
      <c r="AP238" s="948"/>
      <c r="AQ238" s="126"/>
      <c r="AR238" s="190" t="s">
        <v>811</v>
      </c>
      <c r="AS238" s="672" t="s">
        <v>813</v>
      </c>
      <c r="AT238" s="672"/>
      <c r="AU238" s="672"/>
      <c r="AV238" s="672"/>
      <c r="AW238" s="672"/>
      <c r="AX238" s="672"/>
      <c r="AY238" s="672"/>
      <c r="AZ238" s="672"/>
      <c r="BA238" s="672"/>
      <c r="BB238" s="672"/>
      <c r="BC238" s="672"/>
      <c r="BD238" s="672"/>
      <c r="BE238" s="655" t="s">
        <v>508</v>
      </c>
      <c r="BF238" s="655"/>
      <c r="BG238" s="655"/>
      <c r="BH238" s="947" t="b">
        <f>IF(BE238="Insuffisant",1,IF(BE238="Faible",2,IF(BE238="Suffisant",3,IF(BE238="Bon",4,IF(BE238="Très bon",5)))))</f>
        <v>0</v>
      </c>
      <c r="BI238" s="362"/>
      <c r="BJ238" s="948"/>
    </row>
    <row r="239" spans="1:62" s="1" customFormat="1" ht="30" customHeight="1" outlineLevel="1">
      <c r="A239" s="26"/>
      <c r="B239" s="16"/>
      <c r="C239" s="726" t="str">
        <f t="shared" ref="C239:C245" si="139">IF($U$2="FR",X239,IF($U$2="NL",AR239))</f>
        <v>● Les synergies opérationnelles prévues sont-elles de nature à générer une réelle plus-value au niveau de l'exécution des activités et/ou des résultats recherchés pour l'outcome ? (amélioration de l'efficacité : 1+1 = 3)</v>
      </c>
      <c r="D239" s="727">
        <f t="shared" si="133"/>
        <v>0</v>
      </c>
      <c r="E239" s="727">
        <f t="shared" si="133"/>
        <v>0</v>
      </c>
      <c r="F239" s="727">
        <f t="shared" si="133"/>
        <v>0</v>
      </c>
      <c r="G239" s="727">
        <f t="shared" si="133"/>
        <v>0</v>
      </c>
      <c r="H239" s="727">
        <f t="shared" si="133"/>
        <v>0</v>
      </c>
      <c r="I239" s="727">
        <f t="shared" si="133"/>
        <v>0</v>
      </c>
      <c r="J239" s="727">
        <f t="shared" si="133"/>
        <v>0</v>
      </c>
      <c r="K239" s="727">
        <f t="shared" si="133"/>
        <v>0</v>
      </c>
      <c r="L239" s="727">
        <f t="shared" si="133"/>
        <v>0</v>
      </c>
      <c r="M239" s="727">
        <f t="shared" si="135"/>
        <v>0</v>
      </c>
      <c r="N239" s="727">
        <f t="shared" si="136"/>
        <v>0</v>
      </c>
      <c r="O239" s="727">
        <f t="shared" si="137"/>
        <v>0</v>
      </c>
      <c r="P239" s="727">
        <f t="shared" ref="P239:P245" si="140">IF($U$2="FR",AK239,IF($U$2="NL",BE239))</f>
        <v>0</v>
      </c>
      <c r="Q239" s="727">
        <f t="shared" ref="Q239:Q245" si="141">IF($U$2="FR",AL239,IF($U$2="NL",BF239))</f>
        <v>0</v>
      </c>
      <c r="R239" s="727">
        <f t="shared" ref="R239:R245" si="142">IF($U$2="FR",AM239,IF($U$2="NL",BG239))</f>
        <v>0</v>
      </c>
      <c r="S239" s="727">
        <f t="shared" ref="S239:S245" si="143">IF($U$2="FR",AN239,IF($U$2="NL",BH239))</f>
        <v>0</v>
      </c>
      <c r="T239" s="727">
        <f t="shared" ref="T239:T245" si="144">IF($U$2="FR",AO239,IF($U$2="NL",BI239))</f>
        <v>0</v>
      </c>
      <c r="U239" s="728">
        <f t="shared" ref="U239:U245" si="145">IF($U$2="FR",AP239,IF($U$2="NL",BJ239))</f>
        <v>0</v>
      </c>
      <c r="V239" s="16"/>
      <c r="X239" s="911" t="s">
        <v>814</v>
      </c>
      <c r="Y239" s="944"/>
      <c r="Z239" s="944"/>
      <c r="AA239" s="944"/>
      <c r="AB239" s="944"/>
      <c r="AC239" s="944"/>
      <c r="AD239" s="944"/>
      <c r="AE239" s="944"/>
      <c r="AF239" s="944"/>
      <c r="AG239" s="944"/>
      <c r="AH239" s="944"/>
      <c r="AI239" s="944"/>
      <c r="AJ239" s="944"/>
      <c r="AK239" s="944"/>
      <c r="AL239" s="944"/>
      <c r="AM239" s="944"/>
      <c r="AN239" s="944"/>
      <c r="AO239" s="944"/>
      <c r="AP239" s="945"/>
      <c r="AQ239" s="126"/>
      <c r="AR239" s="911" t="s">
        <v>815</v>
      </c>
      <c r="AS239" s="944"/>
      <c r="AT239" s="944"/>
      <c r="AU239" s="944"/>
      <c r="AV239" s="944"/>
      <c r="AW239" s="944"/>
      <c r="AX239" s="944"/>
      <c r="AY239" s="944"/>
      <c r="AZ239" s="944"/>
      <c r="BA239" s="944"/>
      <c r="BB239" s="944"/>
      <c r="BC239" s="944"/>
      <c r="BD239" s="944"/>
      <c r="BE239" s="944"/>
      <c r="BF239" s="944"/>
      <c r="BG239" s="944"/>
      <c r="BH239" s="944"/>
      <c r="BI239" s="944"/>
      <c r="BJ239" s="945"/>
    </row>
    <row r="240" spans="1:62" s="1" customFormat="1" ht="30" customHeight="1" outlineLevel="1">
      <c r="A240" s="26"/>
      <c r="B240" s="16"/>
      <c r="C240" s="726" t="str">
        <f t="shared" si="139"/>
        <v>● Des éléments laissent-ils penser que l'outcome et/ou l'un ou plusieurs de ses résultats auraient pu être communs, sans que cette opportunité n'ait été concrétisée ?</v>
      </c>
      <c r="D240" s="727">
        <f t="shared" si="133"/>
        <v>0</v>
      </c>
      <c r="E240" s="727">
        <f t="shared" si="133"/>
        <v>0</v>
      </c>
      <c r="F240" s="727">
        <f t="shared" si="133"/>
        <v>0</v>
      </c>
      <c r="G240" s="727">
        <f t="shared" si="133"/>
        <v>0</v>
      </c>
      <c r="H240" s="727">
        <f t="shared" si="133"/>
        <v>0</v>
      </c>
      <c r="I240" s="727">
        <f t="shared" si="133"/>
        <v>0</v>
      </c>
      <c r="J240" s="727">
        <f t="shared" si="133"/>
        <v>0</v>
      </c>
      <c r="K240" s="727">
        <f t="shared" si="133"/>
        <v>0</v>
      </c>
      <c r="L240" s="727">
        <f t="shared" si="133"/>
        <v>0</v>
      </c>
      <c r="M240" s="727">
        <f t="shared" si="135"/>
        <v>0</v>
      </c>
      <c r="N240" s="727">
        <f t="shared" si="136"/>
        <v>0</v>
      </c>
      <c r="O240" s="727">
        <f t="shared" si="137"/>
        <v>0</v>
      </c>
      <c r="P240" s="727">
        <f t="shared" si="140"/>
        <v>0</v>
      </c>
      <c r="Q240" s="727">
        <f t="shared" si="141"/>
        <v>0</v>
      </c>
      <c r="R240" s="727">
        <f t="shared" si="142"/>
        <v>0</v>
      </c>
      <c r="S240" s="727">
        <f t="shared" si="143"/>
        <v>0</v>
      </c>
      <c r="T240" s="727">
        <f t="shared" si="144"/>
        <v>0</v>
      </c>
      <c r="U240" s="728">
        <f t="shared" si="145"/>
        <v>0</v>
      </c>
      <c r="V240" s="16"/>
      <c r="X240" s="911" t="s">
        <v>816</v>
      </c>
      <c r="Y240" s="944"/>
      <c r="Z240" s="944"/>
      <c r="AA240" s="944"/>
      <c r="AB240" s="944"/>
      <c r="AC240" s="944"/>
      <c r="AD240" s="944"/>
      <c r="AE240" s="944"/>
      <c r="AF240" s="944"/>
      <c r="AG240" s="944"/>
      <c r="AH240" s="944"/>
      <c r="AI240" s="944"/>
      <c r="AJ240" s="944"/>
      <c r="AK240" s="944"/>
      <c r="AL240" s="944"/>
      <c r="AM240" s="944"/>
      <c r="AN240" s="944"/>
      <c r="AO240" s="944"/>
      <c r="AP240" s="945"/>
      <c r="AQ240" s="126"/>
      <c r="AR240" s="911" t="s">
        <v>817</v>
      </c>
      <c r="AS240" s="944"/>
      <c r="AT240" s="944"/>
      <c r="AU240" s="944"/>
      <c r="AV240" s="944"/>
      <c r="AW240" s="944"/>
      <c r="AX240" s="944"/>
      <c r="AY240" s="944"/>
      <c r="AZ240" s="944"/>
      <c r="BA240" s="944"/>
      <c r="BB240" s="944"/>
      <c r="BC240" s="944"/>
      <c r="BD240" s="944"/>
      <c r="BE240" s="944"/>
      <c r="BF240" s="944"/>
      <c r="BG240" s="944"/>
      <c r="BH240" s="944"/>
      <c r="BI240" s="944"/>
      <c r="BJ240" s="945"/>
    </row>
    <row r="241" spans="1:62" s="1" customFormat="1" ht="13.9" customHeight="1" outlineLevel="1">
      <c r="A241" s="26"/>
      <c r="B241" s="16"/>
      <c r="C241" s="726" t="str">
        <f t="shared" si="139"/>
        <v>● Les synergies opérationnelles prévues constituent-elles la concrétisation des engagements du CSC ? (CSC uniquement)</v>
      </c>
      <c r="D241" s="727">
        <f t="shared" si="133"/>
        <v>0</v>
      </c>
      <c r="E241" s="727">
        <f t="shared" si="133"/>
        <v>0</v>
      </c>
      <c r="F241" s="727">
        <f t="shared" si="133"/>
        <v>0</v>
      </c>
      <c r="G241" s="727">
        <f t="shared" si="133"/>
        <v>0</v>
      </c>
      <c r="H241" s="727">
        <f t="shared" si="133"/>
        <v>0</v>
      </c>
      <c r="I241" s="727">
        <f t="shared" si="133"/>
        <v>0</v>
      </c>
      <c r="J241" s="727">
        <f t="shared" si="133"/>
        <v>0</v>
      </c>
      <c r="K241" s="727">
        <f t="shared" si="133"/>
        <v>0</v>
      </c>
      <c r="L241" s="727">
        <f t="shared" si="133"/>
        <v>0</v>
      </c>
      <c r="M241" s="727">
        <f t="shared" si="135"/>
        <v>0</v>
      </c>
      <c r="N241" s="727">
        <f t="shared" si="136"/>
        <v>0</v>
      </c>
      <c r="O241" s="727">
        <f t="shared" si="137"/>
        <v>0</v>
      </c>
      <c r="P241" s="727">
        <f t="shared" si="140"/>
        <v>0</v>
      </c>
      <c r="Q241" s="727">
        <f t="shared" si="141"/>
        <v>0</v>
      </c>
      <c r="R241" s="727">
        <f t="shared" si="142"/>
        <v>0</v>
      </c>
      <c r="S241" s="727">
        <f t="shared" si="143"/>
        <v>0</v>
      </c>
      <c r="T241" s="727">
        <f t="shared" si="144"/>
        <v>0</v>
      </c>
      <c r="U241" s="728">
        <f t="shared" si="145"/>
        <v>0</v>
      </c>
      <c r="V241" s="16"/>
      <c r="X241" s="911" t="s">
        <v>818</v>
      </c>
      <c r="Y241" s="944"/>
      <c r="Z241" s="944"/>
      <c r="AA241" s="944"/>
      <c r="AB241" s="944"/>
      <c r="AC241" s="944"/>
      <c r="AD241" s="944"/>
      <c r="AE241" s="944"/>
      <c r="AF241" s="944"/>
      <c r="AG241" s="944"/>
      <c r="AH241" s="944"/>
      <c r="AI241" s="944"/>
      <c r="AJ241" s="944"/>
      <c r="AK241" s="944"/>
      <c r="AL241" s="944"/>
      <c r="AM241" s="944"/>
      <c r="AN241" s="944"/>
      <c r="AO241" s="944"/>
      <c r="AP241" s="945"/>
      <c r="AQ241" s="126"/>
      <c r="AR241" s="911" t="s">
        <v>819</v>
      </c>
      <c r="AS241" s="944"/>
      <c r="AT241" s="944"/>
      <c r="AU241" s="944"/>
      <c r="AV241" s="944"/>
      <c r="AW241" s="944"/>
      <c r="AX241" s="944"/>
      <c r="AY241" s="944"/>
      <c r="AZ241" s="944"/>
      <c r="BA241" s="944"/>
      <c r="BB241" s="944"/>
      <c r="BC241" s="944"/>
      <c r="BD241" s="944"/>
      <c r="BE241" s="944"/>
      <c r="BF241" s="944"/>
      <c r="BG241" s="944"/>
      <c r="BH241" s="944"/>
      <c r="BI241" s="944"/>
      <c r="BJ241" s="945"/>
    </row>
    <row r="242" spans="1:62" s="1" customFormat="1" ht="30" customHeight="1" outlineLevel="1">
      <c r="A242" s="26"/>
      <c r="B242" s="16"/>
      <c r="C242" s="726" t="str">
        <f t="shared" si="139"/>
        <v>● Les synergies opérationnelles prévues sont-elles en lien avec les acteurs identifiés dans le cadre de l'analyse de contexte fournie en annexe du programme ? (Hors CSC uniquement)</v>
      </c>
      <c r="D242" s="727">
        <f t="shared" si="133"/>
        <v>0</v>
      </c>
      <c r="E242" s="727">
        <f t="shared" si="133"/>
        <v>0</v>
      </c>
      <c r="F242" s="727">
        <f t="shared" si="133"/>
        <v>0</v>
      </c>
      <c r="G242" s="727">
        <f t="shared" si="133"/>
        <v>0</v>
      </c>
      <c r="H242" s="727">
        <f t="shared" si="133"/>
        <v>0</v>
      </c>
      <c r="I242" s="727">
        <f t="shared" si="133"/>
        <v>0</v>
      </c>
      <c r="J242" s="727">
        <f t="shared" si="133"/>
        <v>0</v>
      </c>
      <c r="K242" s="727">
        <f t="shared" si="133"/>
        <v>0</v>
      </c>
      <c r="L242" s="727">
        <f t="shared" si="133"/>
        <v>0</v>
      </c>
      <c r="M242" s="727">
        <f t="shared" si="135"/>
        <v>0</v>
      </c>
      <c r="N242" s="727">
        <f t="shared" si="136"/>
        <v>0</v>
      </c>
      <c r="O242" s="727">
        <f t="shared" si="137"/>
        <v>0</v>
      </c>
      <c r="P242" s="727">
        <f t="shared" si="140"/>
        <v>0</v>
      </c>
      <c r="Q242" s="727">
        <f t="shared" si="141"/>
        <v>0</v>
      </c>
      <c r="R242" s="727">
        <f t="shared" si="142"/>
        <v>0</v>
      </c>
      <c r="S242" s="727">
        <f t="shared" si="143"/>
        <v>0</v>
      </c>
      <c r="T242" s="727">
        <f t="shared" si="144"/>
        <v>0</v>
      </c>
      <c r="U242" s="728">
        <f t="shared" si="145"/>
        <v>0</v>
      </c>
      <c r="V242" s="16"/>
      <c r="X242" s="911" t="s">
        <v>820</v>
      </c>
      <c r="Y242" s="944"/>
      <c r="Z242" s="944"/>
      <c r="AA242" s="944"/>
      <c r="AB242" s="944"/>
      <c r="AC242" s="944"/>
      <c r="AD242" s="944"/>
      <c r="AE242" s="944"/>
      <c r="AF242" s="944"/>
      <c r="AG242" s="944"/>
      <c r="AH242" s="944"/>
      <c r="AI242" s="944"/>
      <c r="AJ242" s="944"/>
      <c r="AK242" s="944"/>
      <c r="AL242" s="944"/>
      <c r="AM242" s="944"/>
      <c r="AN242" s="944"/>
      <c r="AO242" s="944"/>
      <c r="AP242" s="945"/>
      <c r="AQ242" s="126"/>
      <c r="AR242" s="911" t="s">
        <v>821</v>
      </c>
      <c r="AS242" s="944"/>
      <c r="AT242" s="944"/>
      <c r="AU242" s="944"/>
      <c r="AV242" s="944"/>
      <c r="AW242" s="944"/>
      <c r="AX242" s="944"/>
      <c r="AY242" s="944"/>
      <c r="AZ242" s="944"/>
      <c r="BA242" s="944"/>
      <c r="BB242" s="944"/>
      <c r="BC242" s="944"/>
      <c r="BD242" s="944"/>
      <c r="BE242" s="944"/>
      <c r="BF242" s="944"/>
      <c r="BG242" s="944"/>
      <c r="BH242" s="944"/>
      <c r="BI242" s="944"/>
      <c r="BJ242" s="945"/>
    </row>
    <row r="243" spans="1:62" s="1" customFormat="1" ht="13.9" customHeight="1" outlineLevel="1">
      <c r="A243" s="26"/>
      <c r="B243" s="16"/>
      <c r="C243" s="726" t="str">
        <f t="shared" si="139"/>
        <v>● Les choix de ces synergies sont-ils effectués en fonction de la spécificité et de l'expertise des organisations impliquées ?</v>
      </c>
      <c r="D243" s="727">
        <f t="shared" si="133"/>
        <v>0</v>
      </c>
      <c r="E243" s="727">
        <f t="shared" si="133"/>
        <v>0</v>
      </c>
      <c r="F243" s="727">
        <f t="shared" si="133"/>
        <v>0</v>
      </c>
      <c r="G243" s="727">
        <f t="shared" si="133"/>
        <v>0</v>
      </c>
      <c r="H243" s="727">
        <f t="shared" si="133"/>
        <v>0</v>
      </c>
      <c r="I243" s="727">
        <f t="shared" si="133"/>
        <v>0</v>
      </c>
      <c r="J243" s="727">
        <f t="shared" si="133"/>
        <v>0</v>
      </c>
      <c r="K243" s="727">
        <f t="shared" si="133"/>
        <v>0</v>
      </c>
      <c r="L243" s="727">
        <f t="shared" si="133"/>
        <v>0</v>
      </c>
      <c r="M243" s="727">
        <f t="shared" si="135"/>
        <v>0</v>
      </c>
      <c r="N243" s="727">
        <f t="shared" si="136"/>
        <v>0</v>
      </c>
      <c r="O243" s="727">
        <f t="shared" si="137"/>
        <v>0</v>
      </c>
      <c r="P243" s="727">
        <f t="shared" si="140"/>
        <v>0</v>
      </c>
      <c r="Q243" s="727">
        <f t="shared" si="141"/>
        <v>0</v>
      </c>
      <c r="R243" s="727">
        <f t="shared" si="142"/>
        <v>0</v>
      </c>
      <c r="S243" s="727">
        <f t="shared" si="143"/>
        <v>0</v>
      </c>
      <c r="T243" s="727">
        <f t="shared" si="144"/>
        <v>0</v>
      </c>
      <c r="U243" s="728">
        <f t="shared" si="145"/>
        <v>0</v>
      </c>
      <c r="V243" s="16"/>
      <c r="X243" s="911" t="s">
        <v>822</v>
      </c>
      <c r="Y243" s="944"/>
      <c r="Z243" s="944"/>
      <c r="AA243" s="944"/>
      <c r="AB243" s="944"/>
      <c r="AC243" s="944"/>
      <c r="AD243" s="944"/>
      <c r="AE243" s="944"/>
      <c r="AF243" s="944"/>
      <c r="AG243" s="944"/>
      <c r="AH243" s="944"/>
      <c r="AI243" s="944"/>
      <c r="AJ243" s="944"/>
      <c r="AK243" s="944"/>
      <c r="AL243" s="944"/>
      <c r="AM243" s="944"/>
      <c r="AN243" s="944"/>
      <c r="AO243" s="944"/>
      <c r="AP243" s="945"/>
      <c r="AQ243" s="126"/>
      <c r="AR243" s="911" t="s">
        <v>823</v>
      </c>
      <c r="AS243" s="944"/>
      <c r="AT243" s="944"/>
      <c r="AU243" s="944"/>
      <c r="AV243" s="944"/>
      <c r="AW243" s="944"/>
      <c r="AX243" s="944"/>
      <c r="AY243" s="944"/>
      <c r="AZ243" s="944"/>
      <c r="BA243" s="944"/>
      <c r="BB243" s="944"/>
      <c r="BC243" s="944"/>
      <c r="BD243" s="944"/>
      <c r="BE243" s="944"/>
      <c r="BF243" s="944"/>
      <c r="BG243" s="944"/>
      <c r="BH243" s="944"/>
      <c r="BI243" s="944"/>
      <c r="BJ243" s="945"/>
    </row>
    <row r="244" spans="1:62" s="1" customFormat="1" ht="79.900000000000006" customHeight="1" outlineLevel="1">
      <c r="A244" s="26"/>
      <c r="B244" s="16"/>
      <c r="C244" s="726" t="str">
        <f t="shared" si="139"/>
        <v>● L'outcome prévoit-il des synergies avec d'autres acteurs de la société civile en Belgique ? (ECM uniquement)
→ En suivant une démarche LNOB  c’est à dire un public délaissé par l’ECM selon des critères socioéconomique, culturel, géographique ou générationnel, personnes en situation de handicap (ou autre critère) ?
→ Avec des acteurs de la société civile en lien avec l'intervention ?
→ En tenant compte des synergies prévues dans le CSC (prioritaire/important/accessoire) ?</v>
      </c>
      <c r="D244" s="727">
        <f t="shared" si="133"/>
        <v>0</v>
      </c>
      <c r="E244" s="727">
        <f t="shared" si="133"/>
        <v>0</v>
      </c>
      <c r="F244" s="727">
        <f t="shared" si="133"/>
        <v>0</v>
      </c>
      <c r="G244" s="727">
        <f t="shared" si="133"/>
        <v>0</v>
      </c>
      <c r="H244" s="727">
        <f t="shared" si="133"/>
        <v>0</v>
      </c>
      <c r="I244" s="727">
        <f t="shared" si="133"/>
        <v>0</v>
      </c>
      <c r="J244" s="727">
        <f t="shared" si="133"/>
        <v>0</v>
      </c>
      <c r="K244" s="727">
        <f t="shared" si="133"/>
        <v>0</v>
      </c>
      <c r="L244" s="727">
        <f t="shared" si="133"/>
        <v>0</v>
      </c>
      <c r="M244" s="727">
        <f t="shared" si="135"/>
        <v>0</v>
      </c>
      <c r="N244" s="727">
        <f t="shared" si="136"/>
        <v>0</v>
      </c>
      <c r="O244" s="727">
        <f t="shared" si="137"/>
        <v>0</v>
      </c>
      <c r="P244" s="727">
        <f t="shared" si="140"/>
        <v>0</v>
      </c>
      <c r="Q244" s="727">
        <f t="shared" si="141"/>
        <v>0</v>
      </c>
      <c r="R244" s="727">
        <f t="shared" si="142"/>
        <v>0</v>
      </c>
      <c r="S244" s="727">
        <f t="shared" si="143"/>
        <v>0</v>
      </c>
      <c r="T244" s="727">
        <f t="shared" si="144"/>
        <v>0</v>
      </c>
      <c r="U244" s="728">
        <f t="shared" si="145"/>
        <v>0</v>
      </c>
      <c r="V244" s="16"/>
      <c r="X244" s="911" t="s">
        <v>824</v>
      </c>
      <c r="Y244" s="944"/>
      <c r="Z244" s="944"/>
      <c r="AA244" s="944"/>
      <c r="AB244" s="944"/>
      <c r="AC244" s="944"/>
      <c r="AD244" s="944"/>
      <c r="AE244" s="944"/>
      <c r="AF244" s="944"/>
      <c r="AG244" s="944"/>
      <c r="AH244" s="944"/>
      <c r="AI244" s="944"/>
      <c r="AJ244" s="944"/>
      <c r="AK244" s="944"/>
      <c r="AL244" s="944"/>
      <c r="AM244" s="944"/>
      <c r="AN244" s="944"/>
      <c r="AO244" s="944"/>
      <c r="AP244" s="945"/>
      <c r="AQ244" s="126"/>
      <c r="AR244" s="911" t="s">
        <v>825</v>
      </c>
      <c r="AS244" s="944"/>
      <c r="AT244" s="944"/>
      <c r="AU244" s="944"/>
      <c r="AV244" s="944"/>
      <c r="AW244" s="944"/>
      <c r="AX244" s="944"/>
      <c r="AY244" s="944"/>
      <c r="AZ244" s="944"/>
      <c r="BA244" s="944"/>
      <c r="BB244" s="944"/>
      <c r="BC244" s="944"/>
      <c r="BD244" s="944"/>
      <c r="BE244" s="944"/>
      <c r="BF244" s="944"/>
      <c r="BG244" s="944"/>
      <c r="BH244" s="944"/>
      <c r="BI244" s="944"/>
      <c r="BJ244" s="945"/>
    </row>
    <row r="245" spans="1:62" s="1" customFormat="1" ht="54" customHeight="1" outlineLevel="1">
      <c r="A245" s="26"/>
      <c r="B245" s="16"/>
      <c r="C245" s="809" t="str">
        <f t="shared" si="139"/>
        <v>Remarque : En cas de présentation de synergies dans le cadre d'outcome commun à plusieurs organisations prenant place dans un programme commun, ou d'outcome commun prenant place entre plusieurs programmes distincts, l'avis de l'examinateur doit également être exprimé dans les sections dédiées aux priorités stratégiques 10.5 et 10.6 ci-après.</v>
      </c>
      <c r="D245" s="810">
        <f t="shared" si="133"/>
        <v>0</v>
      </c>
      <c r="E245" s="810">
        <f t="shared" si="133"/>
        <v>0</v>
      </c>
      <c r="F245" s="810">
        <f t="shared" si="133"/>
        <v>0</v>
      </c>
      <c r="G245" s="810">
        <f t="shared" si="133"/>
        <v>0</v>
      </c>
      <c r="H245" s="810">
        <f t="shared" si="133"/>
        <v>0</v>
      </c>
      <c r="I245" s="810">
        <f t="shared" si="133"/>
        <v>0</v>
      </c>
      <c r="J245" s="810">
        <f t="shared" si="133"/>
        <v>0</v>
      </c>
      <c r="K245" s="810">
        <f t="shared" si="133"/>
        <v>0</v>
      </c>
      <c r="L245" s="810">
        <f t="shared" si="133"/>
        <v>0</v>
      </c>
      <c r="M245" s="810">
        <f t="shared" si="135"/>
        <v>0</v>
      </c>
      <c r="N245" s="810">
        <f t="shared" si="136"/>
        <v>0</v>
      </c>
      <c r="O245" s="810">
        <f t="shared" si="137"/>
        <v>0</v>
      </c>
      <c r="P245" s="810">
        <f t="shared" si="140"/>
        <v>0</v>
      </c>
      <c r="Q245" s="810">
        <f t="shared" si="141"/>
        <v>0</v>
      </c>
      <c r="R245" s="810">
        <f t="shared" si="142"/>
        <v>0</v>
      </c>
      <c r="S245" s="810">
        <f t="shared" si="143"/>
        <v>0</v>
      </c>
      <c r="T245" s="810">
        <f t="shared" si="144"/>
        <v>0</v>
      </c>
      <c r="U245" s="811">
        <f t="shared" si="145"/>
        <v>0</v>
      </c>
      <c r="V245" s="16"/>
      <c r="X245" s="972" t="s">
        <v>826</v>
      </c>
      <c r="Y245" s="973"/>
      <c r="Z245" s="973"/>
      <c r="AA245" s="973"/>
      <c r="AB245" s="973"/>
      <c r="AC245" s="973"/>
      <c r="AD245" s="973"/>
      <c r="AE245" s="973"/>
      <c r="AF245" s="973"/>
      <c r="AG245" s="973"/>
      <c r="AH245" s="973"/>
      <c r="AI245" s="973"/>
      <c r="AJ245" s="973"/>
      <c r="AK245" s="973"/>
      <c r="AL245" s="973"/>
      <c r="AM245" s="973"/>
      <c r="AN245" s="973"/>
      <c r="AO245" s="973"/>
      <c r="AP245" s="974"/>
      <c r="AQ245" s="126"/>
      <c r="AR245" s="972" t="s">
        <v>827</v>
      </c>
      <c r="AS245" s="973"/>
      <c r="AT245" s="973"/>
      <c r="AU245" s="973"/>
      <c r="AV245" s="973"/>
      <c r="AW245" s="973"/>
      <c r="AX245" s="973"/>
      <c r="AY245" s="973"/>
      <c r="AZ245" s="973"/>
      <c r="BA245" s="973"/>
      <c r="BB245" s="973"/>
      <c r="BC245" s="973"/>
      <c r="BD245" s="973"/>
      <c r="BE245" s="973"/>
      <c r="BF245" s="973"/>
      <c r="BG245" s="973"/>
      <c r="BH245" s="973"/>
      <c r="BI245" s="973"/>
      <c r="BJ245" s="974"/>
    </row>
    <row r="246" spans="1:62" s="1" customFormat="1" ht="12.75">
      <c r="A246" s="26"/>
      <c r="B246" s="16"/>
      <c r="C246" s="180" t="s">
        <v>828</v>
      </c>
      <c r="D246" s="424" t="str">
        <f t="shared" si="133"/>
        <v>Implication dans les synergies :</v>
      </c>
      <c r="E246" s="424">
        <f t="shared" si="133"/>
        <v>0</v>
      </c>
      <c r="F246" s="424">
        <f t="shared" si="133"/>
        <v>0</v>
      </c>
      <c r="G246" s="424">
        <f t="shared" si="133"/>
        <v>0</v>
      </c>
      <c r="H246" s="424">
        <f t="shared" si="133"/>
        <v>0</v>
      </c>
      <c r="I246" s="424">
        <f t="shared" si="133"/>
        <v>0</v>
      </c>
      <c r="J246" s="424">
        <f t="shared" si="133"/>
        <v>0</v>
      </c>
      <c r="K246" s="424">
        <f t="shared" si="133"/>
        <v>0</v>
      </c>
      <c r="L246" s="424">
        <f t="shared" si="133"/>
        <v>0</v>
      </c>
      <c r="M246" s="424">
        <f t="shared" si="135"/>
        <v>0</v>
      </c>
      <c r="N246" s="424">
        <f t="shared" si="136"/>
        <v>0</v>
      </c>
      <c r="O246" s="424">
        <f t="shared" si="137"/>
        <v>0</v>
      </c>
      <c r="P246" s="706" t="s">
        <v>200</v>
      </c>
      <c r="Q246" s="706"/>
      <c r="R246" s="706"/>
      <c r="S246" s="707" t="b">
        <f>IF(P246="Insuffisant / Onvoldoende",1,IF(P246="Faible / Zwak",2,IF(P246="Suffisant / Voldoende",3,IF(P246="Bon / Goed",4,IF(P246="Très bon / Zeer goed",5)))))</f>
        <v>0</v>
      </c>
      <c r="T246" s="708"/>
      <c r="U246" s="709"/>
      <c r="V246" s="16"/>
      <c r="X246" s="179" t="s">
        <v>828</v>
      </c>
      <c r="Y246" s="317" t="s">
        <v>829</v>
      </c>
      <c r="Z246" s="317"/>
      <c r="AA246" s="317"/>
      <c r="AB246" s="317"/>
      <c r="AC246" s="317"/>
      <c r="AD246" s="317"/>
      <c r="AE246" s="317"/>
      <c r="AF246" s="317"/>
      <c r="AG246" s="317"/>
      <c r="AH246" s="317"/>
      <c r="AI246" s="317"/>
      <c r="AJ246" s="317"/>
      <c r="AK246" s="655" t="s">
        <v>508</v>
      </c>
      <c r="AL246" s="655"/>
      <c r="AM246" s="655"/>
      <c r="AN246" s="947" t="b">
        <f>IF(AK246="Insuffisant",1,IF(AK246="Faible",2,IF(AK246="Suffisant",3,IF(AK246="Bon",4,IF(AK246="Très bon",5)))))</f>
        <v>0</v>
      </c>
      <c r="AO246" s="362"/>
      <c r="AP246" s="948"/>
      <c r="AQ246" s="126"/>
      <c r="AR246" s="179" t="s">
        <v>828</v>
      </c>
      <c r="AS246" s="317" t="s">
        <v>830</v>
      </c>
      <c r="AT246" s="317"/>
      <c r="AU246" s="317"/>
      <c r="AV246" s="317"/>
      <c r="AW246" s="317"/>
      <c r="AX246" s="317"/>
      <c r="AY246" s="317"/>
      <c r="AZ246" s="317"/>
      <c r="BA246" s="317"/>
      <c r="BB246" s="317"/>
      <c r="BC246" s="317"/>
      <c r="BD246" s="317"/>
      <c r="BE246" s="655" t="s">
        <v>508</v>
      </c>
      <c r="BF246" s="655"/>
      <c r="BG246" s="655"/>
      <c r="BH246" s="947" t="b">
        <f>IF(BE246="Insuffisant",1,IF(BE246="Faible",2,IF(BE246="Suffisant",3,IF(BE246="Bon",4,IF(BE246="Très bon",5)))))</f>
        <v>0</v>
      </c>
      <c r="BI246" s="362"/>
      <c r="BJ246" s="948"/>
    </row>
    <row r="247" spans="1:62" s="1" customFormat="1" ht="82.9" customHeight="1" outlineLevel="1">
      <c r="A247" s="26"/>
      <c r="B247" s="16"/>
      <c r="C247" s="726" t="str">
        <f t="shared" ref="C247:C248" si="146">IF($U$2="FR",X247,IF($U$2="NL",AR247))</f>
        <v>● La description des synergies opérationnelles (notamment illustrés dans les projets de convention de collaboration) comprend-t-elle :
1. La description de l'objectif commun recherché ?
2. La description des rôles et des devoirs de chaque organisation impliquée, ainsi que la répartition des tâches dans ce cadre ?
3. Les éventuelles contributions matérielles et financières, ainsi que le budget total impliqués dans la collaboration, le cas échéant ?</v>
      </c>
      <c r="D247" s="727">
        <f t="shared" ref="D247:D248" si="147">IF($U$2="FR",Y247,IF($U$2="NL",AS247))</f>
        <v>0</v>
      </c>
      <c r="E247" s="727">
        <f t="shared" ref="E247:E248" si="148">IF($U$2="FR",Z247,IF($U$2="NL",AT247))</f>
        <v>0</v>
      </c>
      <c r="F247" s="727">
        <f t="shared" ref="F247:F248" si="149">IF($U$2="FR",AA247,IF($U$2="NL",AU247))</f>
        <v>0</v>
      </c>
      <c r="G247" s="727">
        <f t="shared" ref="G247:G248" si="150">IF($U$2="FR",AB247,IF($U$2="NL",AV247))</f>
        <v>0</v>
      </c>
      <c r="H247" s="727">
        <f t="shared" ref="H247:H248" si="151">IF($U$2="FR",AC247,IF($U$2="NL",AW247))</f>
        <v>0</v>
      </c>
      <c r="I247" s="727">
        <f t="shared" ref="I247:I248" si="152">IF($U$2="FR",AD247,IF($U$2="NL",AX247))</f>
        <v>0</v>
      </c>
      <c r="J247" s="727">
        <f t="shared" ref="J247:J248" si="153">IF($U$2="FR",AE247,IF($U$2="NL",AY247))</f>
        <v>0</v>
      </c>
      <c r="K247" s="727">
        <f t="shared" ref="K247:K248" si="154">IF($U$2="FR",AF247,IF($U$2="NL",AZ247))</f>
        <v>0</v>
      </c>
      <c r="L247" s="727">
        <f t="shared" ref="L247:L248" si="155">IF($U$2="FR",AG247,IF($U$2="NL",BA247))</f>
        <v>0</v>
      </c>
      <c r="M247" s="727">
        <f t="shared" ref="M247:M248" si="156">IF($U$2="FR",AH247,IF($U$2="NL",BB247))</f>
        <v>0</v>
      </c>
      <c r="N247" s="727">
        <f t="shared" ref="N247:N248" si="157">IF($U$2="FR",AI247,IF($U$2="NL",BC247))</f>
        <v>0</v>
      </c>
      <c r="O247" s="727">
        <f t="shared" ref="O247:O248" si="158">IF($U$2="FR",AJ247,IF($U$2="NL",BD247))</f>
        <v>0</v>
      </c>
      <c r="P247" s="727">
        <f t="shared" ref="P247:P248" si="159">IF($U$2="FR",AK247,IF($U$2="NL",BE247))</f>
        <v>0</v>
      </c>
      <c r="Q247" s="727">
        <f t="shared" ref="Q247:Q248" si="160">IF($U$2="FR",AL247,IF($U$2="NL",BF247))</f>
        <v>0</v>
      </c>
      <c r="R247" s="727">
        <f t="shared" ref="R247:R248" si="161">IF($U$2="FR",AM247,IF($U$2="NL",BG247))</f>
        <v>0</v>
      </c>
      <c r="S247" s="727">
        <f t="shared" ref="S247:S248" si="162">IF($U$2="FR",AN247,IF($U$2="NL",BH247))</f>
        <v>0</v>
      </c>
      <c r="T247" s="727">
        <f t="shared" ref="T247:T248" si="163">IF($U$2="FR",AO247,IF($U$2="NL",BI247))</f>
        <v>0</v>
      </c>
      <c r="U247" s="728">
        <f t="shared" ref="U247:U248" si="164">IF($U$2="FR",AP247,IF($U$2="NL",BJ247))</f>
        <v>0</v>
      </c>
      <c r="V247" s="16"/>
      <c r="X247" s="911" t="s">
        <v>831</v>
      </c>
      <c r="Y247" s="944"/>
      <c r="Z247" s="944"/>
      <c r="AA247" s="944"/>
      <c r="AB247" s="944"/>
      <c r="AC247" s="944"/>
      <c r="AD247" s="944"/>
      <c r="AE247" s="944"/>
      <c r="AF247" s="944"/>
      <c r="AG247" s="944"/>
      <c r="AH247" s="944"/>
      <c r="AI247" s="944"/>
      <c r="AJ247" s="944"/>
      <c r="AK247" s="944"/>
      <c r="AL247" s="944"/>
      <c r="AM247" s="944"/>
      <c r="AN247" s="944"/>
      <c r="AO247" s="944"/>
      <c r="AP247" s="945"/>
      <c r="AQ247" s="126"/>
      <c r="AR247" s="911" t="s">
        <v>832</v>
      </c>
      <c r="AS247" s="944"/>
      <c r="AT247" s="944"/>
      <c r="AU247" s="944"/>
      <c r="AV247" s="944"/>
      <c r="AW247" s="944"/>
      <c r="AX247" s="944"/>
      <c r="AY247" s="944"/>
      <c r="AZ247" s="944"/>
      <c r="BA247" s="944"/>
      <c r="BB247" s="944"/>
      <c r="BC247" s="944"/>
      <c r="BD247" s="944"/>
      <c r="BE247" s="944"/>
      <c r="BF247" s="944"/>
      <c r="BG247" s="944"/>
      <c r="BH247" s="944"/>
      <c r="BI247" s="944"/>
      <c r="BJ247" s="945"/>
    </row>
    <row r="248" spans="1:62" s="1" customFormat="1" ht="13.9" customHeight="1" outlineLevel="1">
      <c r="A248" s="26"/>
      <c r="B248" s="16"/>
      <c r="C248" s="726" t="str">
        <f t="shared" si="146"/>
        <v>● Ces descriptions démontrent-elles une véritable implication dans les collaborations afin d'obtenir une réelle plus-value ?</v>
      </c>
      <c r="D248" s="727">
        <f t="shared" si="147"/>
        <v>0</v>
      </c>
      <c r="E248" s="727">
        <f t="shared" si="148"/>
        <v>0</v>
      </c>
      <c r="F248" s="727">
        <f t="shared" si="149"/>
        <v>0</v>
      </c>
      <c r="G248" s="727">
        <f t="shared" si="150"/>
        <v>0</v>
      </c>
      <c r="H248" s="727">
        <f t="shared" si="151"/>
        <v>0</v>
      </c>
      <c r="I248" s="727">
        <f t="shared" si="152"/>
        <v>0</v>
      </c>
      <c r="J248" s="727">
        <f t="shared" si="153"/>
        <v>0</v>
      </c>
      <c r="K248" s="727">
        <f t="shared" si="154"/>
        <v>0</v>
      </c>
      <c r="L248" s="727">
        <f t="shared" si="155"/>
        <v>0</v>
      </c>
      <c r="M248" s="727">
        <f t="shared" si="156"/>
        <v>0</v>
      </c>
      <c r="N248" s="727">
        <f t="shared" si="157"/>
        <v>0</v>
      </c>
      <c r="O248" s="727">
        <f t="shared" si="158"/>
        <v>0</v>
      </c>
      <c r="P248" s="727">
        <f t="shared" si="159"/>
        <v>0</v>
      </c>
      <c r="Q248" s="727">
        <f t="shared" si="160"/>
        <v>0</v>
      </c>
      <c r="R248" s="727">
        <f t="shared" si="161"/>
        <v>0</v>
      </c>
      <c r="S248" s="727">
        <f t="shared" si="162"/>
        <v>0</v>
      </c>
      <c r="T248" s="727">
        <f t="shared" si="163"/>
        <v>0</v>
      </c>
      <c r="U248" s="728">
        <f t="shared" si="164"/>
        <v>0</v>
      </c>
      <c r="V248" s="16"/>
      <c r="X248" s="911" t="s">
        <v>833</v>
      </c>
      <c r="Y248" s="944"/>
      <c r="Z248" s="944"/>
      <c r="AA248" s="944"/>
      <c r="AB248" s="944"/>
      <c r="AC248" s="944"/>
      <c r="AD248" s="944"/>
      <c r="AE248" s="944"/>
      <c r="AF248" s="944"/>
      <c r="AG248" s="944"/>
      <c r="AH248" s="944"/>
      <c r="AI248" s="944"/>
      <c r="AJ248" s="944"/>
      <c r="AK248" s="944"/>
      <c r="AL248" s="944"/>
      <c r="AM248" s="944"/>
      <c r="AN248" s="944"/>
      <c r="AO248" s="944"/>
      <c r="AP248" s="945"/>
      <c r="AQ248" s="126"/>
      <c r="AR248" s="911" t="s">
        <v>834</v>
      </c>
      <c r="AS248" s="944"/>
      <c r="AT248" s="944"/>
      <c r="AU248" s="944"/>
      <c r="AV248" s="944"/>
      <c r="AW248" s="944"/>
      <c r="AX248" s="944"/>
      <c r="AY248" s="944"/>
      <c r="AZ248" s="944"/>
      <c r="BA248" s="944"/>
      <c r="BB248" s="944"/>
      <c r="BC248" s="944"/>
      <c r="BD248" s="944"/>
      <c r="BE248" s="944"/>
      <c r="BF248" s="944"/>
      <c r="BG248" s="944"/>
      <c r="BH248" s="944"/>
      <c r="BI248" s="944"/>
      <c r="BJ248" s="945"/>
    </row>
    <row r="249" spans="1:62" s="1" customFormat="1" ht="12.75">
      <c r="A249" s="26"/>
      <c r="B249" s="16"/>
      <c r="C249" s="511" t="str">
        <f t="shared" ref="C249:U249" si="165">IF($U$2="FR",X249,IF($U$2="NL",AR249))</f>
        <v>AVIS DES EXAMINATEURS RELATIF AU CRITÈRE SYNERGIES</v>
      </c>
      <c r="D249" s="512">
        <f t="shared" si="165"/>
        <v>0</v>
      </c>
      <c r="E249" s="512">
        <f t="shared" si="165"/>
        <v>0</v>
      </c>
      <c r="F249" s="512">
        <f t="shared" si="165"/>
        <v>0</v>
      </c>
      <c r="G249" s="512">
        <f t="shared" si="165"/>
        <v>0</v>
      </c>
      <c r="H249" s="512">
        <f t="shared" si="165"/>
        <v>0</v>
      </c>
      <c r="I249" s="512">
        <f t="shared" si="165"/>
        <v>0</v>
      </c>
      <c r="J249" s="512">
        <f t="shared" si="165"/>
        <v>0</v>
      </c>
      <c r="K249" s="512">
        <f t="shared" si="165"/>
        <v>0</v>
      </c>
      <c r="L249" s="512">
        <f t="shared" si="165"/>
        <v>0</v>
      </c>
      <c r="M249" s="512">
        <f t="shared" si="165"/>
        <v>0</v>
      </c>
      <c r="N249" s="512">
        <f t="shared" si="165"/>
        <v>0</v>
      </c>
      <c r="O249" s="512">
        <f t="shared" si="165"/>
        <v>0</v>
      </c>
      <c r="P249" s="512">
        <f t="shared" si="165"/>
        <v>0</v>
      </c>
      <c r="Q249" s="512">
        <f t="shared" si="165"/>
        <v>0</v>
      </c>
      <c r="R249" s="512">
        <f t="shared" si="165"/>
        <v>0</v>
      </c>
      <c r="S249" s="512">
        <f t="shared" si="165"/>
        <v>0</v>
      </c>
      <c r="T249" s="512">
        <f t="shared" si="165"/>
        <v>0</v>
      </c>
      <c r="U249" s="513">
        <f t="shared" si="165"/>
        <v>0</v>
      </c>
      <c r="V249" s="16"/>
      <c r="X249" s="378" t="s">
        <v>835</v>
      </c>
      <c r="Y249" s="318"/>
      <c r="Z249" s="318"/>
      <c r="AA249" s="318"/>
      <c r="AB249" s="318"/>
      <c r="AC249" s="318"/>
      <c r="AD249" s="318"/>
      <c r="AE249" s="318"/>
      <c r="AF249" s="318"/>
      <c r="AG249" s="318"/>
      <c r="AH249" s="318"/>
      <c r="AI249" s="318"/>
      <c r="AJ249" s="318"/>
      <c r="AK249" s="318"/>
      <c r="AL249" s="318"/>
      <c r="AM249" s="318"/>
      <c r="AN249" s="318"/>
      <c r="AO249" s="318"/>
      <c r="AP249" s="339"/>
      <c r="AQ249" s="126"/>
      <c r="AR249" s="378" t="s">
        <v>836</v>
      </c>
      <c r="AS249" s="318"/>
      <c r="AT249" s="318"/>
      <c r="AU249" s="318"/>
      <c r="AV249" s="318"/>
      <c r="AW249" s="318"/>
      <c r="AX249" s="318"/>
      <c r="AY249" s="318"/>
      <c r="AZ249" s="318"/>
      <c r="BA249" s="318"/>
      <c r="BB249" s="318"/>
      <c r="BC249" s="318"/>
      <c r="BD249" s="318"/>
      <c r="BE249" s="318"/>
      <c r="BF249" s="318"/>
      <c r="BG249" s="318"/>
      <c r="BH249" s="318"/>
      <c r="BI249" s="318"/>
      <c r="BJ249" s="339"/>
    </row>
    <row r="250" spans="1:62" s="1" customFormat="1" ht="12.75">
      <c r="A250" s="26"/>
      <c r="B250" s="16"/>
      <c r="C250" s="717"/>
      <c r="D250" s="718"/>
      <c r="E250" s="718"/>
      <c r="F250" s="718"/>
      <c r="G250" s="718"/>
      <c r="H250" s="718"/>
      <c r="I250" s="718"/>
      <c r="J250" s="718"/>
      <c r="K250" s="718"/>
      <c r="L250" s="718"/>
      <c r="M250" s="718"/>
      <c r="N250" s="718"/>
      <c r="O250" s="718"/>
      <c r="P250" s="718"/>
      <c r="Q250" s="718"/>
      <c r="R250" s="718"/>
      <c r="S250" s="718"/>
      <c r="T250" s="718"/>
      <c r="U250" s="719"/>
      <c r="V250" s="16"/>
      <c r="X250" s="949"/>
      <c r="Y250" s="950"/>
      <c r="Z250" s="950"/>
      <c r="AA250" s="950"/>
      <c r="AB250" s="950"/>
      <c r="AC250" s="950"/>
      <c r="AD250" s="950"/>
      <c r="AE250" s="950"/>
      <c r="AF250" s="950"/>
      <c r="AG250" s="950"/>
      <c r="AH250" s="950"/>
      <c r="AI250" s="950"/>
      <c r="AJ250" s="950"/>
      <c r="AK250" s="950"/>
      <c r="AL250" s="950"/>
      <c r="AM250" s="950"/>
      <c r="AN250" s="950"/>
      <c r="AO250" s="950"/>
      <c r="AP250" s="951"/>
      <c r="AQ250" s="126"/>
      <c r="AR250" s="949"/>
      <c r="AS250" s="950"/>
      <c r="AT250" s="950"/>
      <c r="AU250" s="950"/>
      <c r="AV250" s="950"/>
      <c r="AW250" s="950"/>
      <c r="AX250" s="950"/>
      <c r="AY250" s="950"/>
      <c r="AZ250" s="950"/>
      <c r="BA250" s="950"/>
      <c r="BB250" s="950"/>
      <c r="BC250" s="950"/>
      <c r="BD250" s="950"/>
      <c r="BE250" s="950"/>
      <c r="BF250" s="950"/>
      <c r="BG250" s="950"/>
      <c r="BH250" s="950"/>
      <c r="BI250" s="950"/>
      <c r="BJ250" s="951"/>
    </row>
    <row r="251" spans="1:62" s="1" customFormat="1" ht="12.75">
      <c r="A251" s="26"/>
      <c r="B251" s="16"/>
      <c r="C251" s="717"/>
      <c r="D251" s="718"/>
      <c r="E251" s="718"/>
      <c r="F251" s="718"/>
      <c r="G251" s="718"/>
      <c r="H251" s="718"/>
      <c r="I251" s="718"/>
      <c r="J251" s="718"/>
      <c r="K251" s="718"/>
      <c r="L251" s="718"/>
      <c r="M251" s="718"/>
      <c r="N251" s="718"/>
      <c r="O251" s="718"/>
      <c r="P251" s="718"/>
      <c r="Q251" s="718"/>
      <c r="R251" s="718"/>
      <c r="S251" s="718"/>
      <c r="T251" s="718"/>
      <c r="U251" s="719"/>
      <c r="V251" s="16"/>
      <c r="X251" s="949"/>
      <c r="Y251" s="950"/>
      <c r="Z251" s="950"/>
      <c r="AA251" s="950"/>
      <c r="AB251" s="950"/>
      <c r="AC251" s="950"/>
      <c r="AD251" s="950"/>
      <c r="AE251" s="950"/>
      <c r="AF251" s="950"/>
      <c r="AG251" s="950"/>
      <c r="AH251" s="950"/>
      <c r="AI251" s="950"/>
      <c r="AJ251" s="950"/>
      <c r="AK251" s="950"/>
      <c r="AL251" s="950"/>
      <c r="AM251" s="950"/>
      <c r="AN251" s="950"/>
      <c r="AO251" s="950"/>
      <c r="AP251" s="951"/>
      <c r="AQ251" s="126"/>
      <c r="AR251" s="949"/>
      <c r="AS251" s="950"/>
      <c r="AT251" s="950"/>
      <c r="AU251" s="950"/>
      <c r="AV251" s="950"/>
      <c r="AW251" s="950"/>
      <c r="AX251" s="950"/>
      <c r="AY251" s="950"/>
      <c r="AZ251" s="950"/>
      <c r="BA251" s="950"/>
      <c r="BB251" s="950"/>
      <c r="BC251" s="950"/>
      <c r="BD251" s="950"/>
      <c r="BE251" s="950"/>
      <c r="BF251" s="950"/>
      <c r="BG251" s="950"/>
      <c r="BH251" s="950"/>
      <c r="BI251" s="950"/>
      <c r="BJ251" s="951"/>
    </row>
    <row r="252" spans="1:62" s="1" customFormat="1" ht="12.75">
      <c r="A252" s="26"/>
      <c r="B252" s="16"/>
      <c r="C252" s="717"/>
      <c r="D252" s="718"/>
      <c r="E252" s="718"/>
      <c r="F252" s="718"/>
      <c r="G252" s="718"/>
      <c r="H252" s="718"/>
      <c r="I252" s="718"/>
      <c r="J252" s="718"/>
      <c r="K252" s="718"/>
      <c r="L252" s="718"/>
      <c r="M252" s="718"/>
      <c r="N252" s="718"/>
      <c r="O252" s="718"/>
      <c r="P252" s="718"/>
      <c r="Q252" s="718"/>
      <c r="R252" s="718"/>
      <c r="S252" s="718"/>
      <c r="T252" s="718"/>
      <c r="U252" s="719"/>
      <c r="V252" s="16"/>
      <c r="X252" s="949"/>
      <c r="Y252" s="950"/>
      <c r="Z252" s="950"/>
      <c r="AA252" s="950"/>
      <c r="AB252" s="950"/>
      <c r="AC252" s="950"/>
      <c r="AD252" s="950"/>
      <c r="AE252" s="950"/>
      <c r="AF252" s="950"/>
      <c r="AG252" s="950"/>
      <c r="AH252" s="950"/>
      <c r="AI252" s="950"/>
      <c r="AJ252" s="950"/>
      <c r="AK252" s="950"/>
      <c r="AL252" s="950"/>
      <c r="AM252" s="950"/>
      <c r="AN252" s="950"/>
      <c r="AO252" s="950"/>
      <c r="AP252" s="951"/>
      <c r="AQ252" s="126"/>
      <c r="AR252" s="949"/>
      <c r="AS252" s="950"/>
      <c r="AT252" s="950"/>
      <c r="AU252" s="950"/>
      <c r="AV252" s="950"/>
      <c r="AW252" s="950"/>
      <c r="AX252" s="950"/>
      <c r="AY252" s="950"/>
      <c r="AZ252" s="950"/>
      <c r="BA252" s="950"/>
      <c r="BB252" s="950"/>
      <c r="BC252" s="950"/>
      <c r="BD252" s="950"/>
      <c r="BE252" s="950"/>
      <c r="BF252" s="950"/>
      <c r="BG252" s="950"/>
      <c r="BH252" s="950"/>
      <c r="BI252" s="950"/>
      <c r="BJ252" s="951"/>
    </row>
    <row r="253" spans="1:62" s="1" customFormat="1" ht="12.75">
      <c r="A253" s="26"/>
      <c r="B253" s="16"/>
      <c r="C253" s="717"/>
      <c r="D253" s="718"/>
      <c r="E253" s="718"/>
      <c r="F253" s="718"/>
      <c r="G253" s="718"/>
      <c r="H253" s="718"/>
      <c r="I253" s="718"/>
      <c r="J253" s="718"/>
      <c r="K253" s="718"/>
      <c r="L253" s="718"/>
      <c r="M253" s="718"/>
      <c r="N253" s="718"/>
      <c r="O253" s="718"/>
      <c r="P253" s="718"/>
      <c r="Q253" s="718"/>
      <c r="R253" s="718"/>
      <c r="S253" s="718"/>
      <c r="T253" s="718"/>
      <c r="U253" s="719"/>
      <c r="V253" s="16"/>
      <c r="X253" s="949"/>
      <c r="Y253" s="950"/>
      <c r="Z253" s="950"/>
      <c r="AA253" s="950"/>
      <c r="AB253" s="950"/>
      <c r="AC253" s="950"/>
      <c r="AD253" s="950"/>
      <c r="AE253" s="950"/>
      <c r="AF253" s="950"/>
      <c r="AG253" s="950"/>
      <c r="AH253" s="950"/>
      <c r="AI253" s="950"/>
      <c r="AJ253" s="950"/>
      <c r="AK253" s="950"/>
      <c r="AL253" s="950"/>
      <c r="AM253" s="950"/>
      <c r="AN253" s="950"/>
      <c r="AO253" s="950"/>
      <c r="AP253" s="951"/>
      <c r="AQ253" s="126"/>
      <c r="AR253" s="949"/>
      <c r="AS253" s="950"/>
      <c r="AT253" s="950"/>
      <c r="AU253" s="950"/>
      <c r="AV253" s="950"/>
      <c r="AW253" s="950"/>
      <c r="AX253" s="950"/>
      <c r="AY253" s="950"/>
      <c r="AZ253" s="950"/>
      <c r="BA253" s="950"/>
      <c r="BB253" s="950"/>
      <c r="BC253" s="950"/>
      <c r="BD253" s="950"/>
      <c r="BE253" s="950"/>
      <c r="BF253" s="950"/>
      <c r="BG253" s="950"/>
      <c r="BH253" s="950"/>
      <c r="BI253" s="950"/>
      <c r="BJ253" s="951"/>
    </row>
    <row r="254" spans="1:62" s="1" customFormat="1" ht="12.75">
      <c r="A254" s="26"/>
      <c r="B254" s="16"/>
      <c r="C254" s="717"/>
      <c r="D254" s="718"/>
      <c r="E254" s="718"/>
      <c r="F254" s="718"/>
      <c r="G254" s="718"/>
      <c r="H254" s="718"/>
      <c r="I254" s="718"/>
      <c r="J254" s="718"/>
      <c r="K254" s="718"/>
      <c r="L254" s="718"/>
      <c r="M254" s="718"/>
      <c r="N254" s="718"/>
      <c r="O254" s="718"/>
      <c r="P254" s="718"/>
      <c r="Q254" s="718"/>
      <c r="R254" s="718"/>
      <c r="S254" s="718"/>
      <c r="T254" s="718"/>
      <c r="U254" s="719"/>
      <c r="V254" s="16"/>
      <c r="X254" s="949"/>
      <c r="Y254" s="950"/>
      <c r="Z254" s="950"/>
      <c r="AA254" s="950"/>
      <c r="AB254" s="950"/>
      <c r="AC254" s="950"/>
      <c r="AD254" s="950"/>
      <c r="AE254" s="950"/>
      <c r="AF254" s="950"/>
      <c r="AG254" s="950"/>
      <c r="AH254" s="950"/>
      <c r="AI254" s="950"/>
      <c r="AJ254" s="950"/>
      <c r="AK254" s="950"/>
      <c r="AL254" s="950"/>
      <c r="AM254" s="950"/>
      <c r="AN254" s="950"/>
      <c r="AO254" s="950"/>
      <c r="AP254" s="951"/>
      <c r="AQ254" s="126"/>
      <c r="AR254" s="949"/>
      <c r="AS254" s="950"/>
      <c r="AT254" s="950"/>
      <c r="AU254" s="950"/>
      <c r="AV254" s="950"/>
      <c r="AW254" s="950"/>
      <c r="AX254" s="950"/>
      <c r="AY254" s="950"/>
      <c r="AZ254" s="950"/>
      <c r="BA254" s="950"/>
      <c r="BB254" s="950"/>
      <c r="BC254" s="950"/>
      <c r="BD254" s="950"/>
      <c r="BE254" s="950"/>
      <c r="BF254" s="950"/>
      <c r="BG254" s="950"/>
      <c r="BH254" s="950"/>
      <c r="BI254" s="950"/>
      <c r="BJ254" s="951"/>
    </row>
    <row r="255" spans="1:62" s="1" customFormat="1" ht="12.75">
      <c r="A255" s="26"/>
      <c r="B255" s="16"/>
      <c r="C255" s="717"/>
      <c r="D255" s="718"/>
      <c r="E255" s="718"/>
      <c r="F255" s="718"/>
      <c r="G255" s="718"/>
      <c r="H255" s="718"/>
      <c r="I255" s="718"/>
      <c r="J255" s="718"/>
      <c r="K255" s="718"/>
      <c r="L255" s="718"/>
      <c r="M255" s="718"/>
      <c r="N255" s="718"/>
      <c r="O255" s="718"/>
      <c r="P255" s="718"/>
      <c r="Q255" s="718"/>
      <c r="R255" s="718"/>
      <c r="S255" s="718"/>
      <c r="T255" s="718"/>
      <c r="U255" s="719"/>
      <c r="V255" s="16"/>
      <c r="X255" s="949"/>
      <c r="Y255" s="950"/>
      <c r="Z255" s="950"/>
      <c r="AA255" s="950"/>
      <c r="AB255" s="950"/>
      <c r="AC255" s="950"/>
      <c r="AD255" s="950"/>
      <c r="AE255" s="950"/>
      <c r="AF255" s="950"/>
      <c r="AG255" s="950"/>
      <c r="AH255" s="950"/>
      <c r="AI255" s="950"/>
      <c r="AJ255" s="950"/>
      <c r="AK255" s="950"/>
      <c r="AL255" s="950"/>
      <c r="AM255" s="950"/>
      <c r="AN255" s="950"/>
      <c r="AO255" s="950"/>
      <c r="AP255" s="951"/>
      <c r="AQ255" s="126"/>
      <c r="AR255" s="949"/>
      <c r="AS255" s="950"/>
      <c r="AT255" s="950"/>
      <c r="AU255" s="950"/>
      <c r="AV255" s="950"/>
      <c r="AW255" s="950"/>
      <c r="AX255" s="950"/>
      <c r="AY255" s="950"/>
      <c r="AZ255" s="950"/>
      <c r="BA255" s="950"/>
      <c r="BB255" s="950"/>
      <c r="BC255" s="950"/>
      <c r="BD255" s="950"/>
      <c r="BE255" s="950"/>
      <c r="BF255" s="950"/>
      <c r="BG255" s="950"/>
      <c r="BH255" s="950"/>
      <c r="BI255" s="950"/>
      <c r="BJ255" s="951"/>
    </row>
    <row r="256" spans="1:62" s="1" customFormat="1" ht="12.75">
      <c r="A256" s="26"/>
      <c r="B256" s="16"/>
      <c r="C256" s="717"/>
      <c r="D256" s="718"/>
      <c r="E256" s="718"/>
      <c r="F256" s="718"/>
      <c r="G256" s="718"/>
      <c r="H256" s="718"/>
      <c r="I256" s="718"/>
      <c r="J256" s="718"/>
      <c r="K256" s="718"/>
      <c r="L256" s="718"/>
      <c r="M256" s="718"/>
      <c r="N256" s="718"/>
      <c r="O256" s="718"/>
      <c r="P256" s="718"/>
      <c r="Q256" s="718"/>
      <c r="R256" s="718"/>
      <c r="S256" s="718"/>
      <c r="T256" s="718"/>
      <c r="U256" s="719"/>
      <c r="V256" s="16"/>
      <c r="X256" s="949"/>
      <c r="Y256" s="950"/>
      <c r="Z256" s="950"/>
      <c r="AA256" s="950"/>
      <c r="AB256" s="950"/>
      <c r="AC256" s="950"/>
      <c r="AD256" s="950"/>
      <c r="AE256" s="950"/>
      <c r="AF256" s="950"/>
      <c r="AG256" s="950"/>
      <c r="AH256" s="950"/>
      <c r="AI256" s="950"/>
      <c r="AJ256" s="950"/>
      <c r="AK256" s="950"/>
      <c r="AL256" s="950"/>
      <c r="AM256" s="950"/>
      <c r="AN256" s="950"/>
      <c r="AO256" s="950"/>
      <c r="AP256" s="951"/>
      <c r="AQ256" s="126"/>
      <c r="AR256" s="949"/>
      <c r="AS256" s="950"/>
      <c r="AT256" s="950"/>
      <c r="AU256" s="950"/>
      <c r="AV256" s="950"/>
      <c r="AW256" s="950"/>
      <c r="AX256" s="950"/>
      <c r="AY256" s="950"/>
      <c r="AZ256" s="950"/>
      <c r="BA256" s="950"/>
      <c r="BB256" s="950"/>
      <c r="BC256" s="950"/>
      <c r="BD256" s="950"/>
      <c r="BE256" s="950"/>
      <c r="BF256" s="950"/>
      <c r="BG256" s="950"/>
      <c r="BH256" s="950"/>
      <c r="BI256" s="950"/>
      <c r="BJ256" s="951"/>
    </row>
    <row r="257" spans="1:62" s="1" customFormat="1" ht="12.75">
      <c r="A257" s="26"/>
      <c r="B257" s="16"/>
      <c r="C257" s="717"/>
      <c r="D257" s="718"/>
      <c r="E257" s="718"/>
      <c r="F257" s="718"/>
      <c r="G257" s="718"/>
      <c r="H257" s="718"/>
      <c r="I257" s="718"/>
      <c r="J257" s="718"/>
      <c r="K257" s="718"/>
      <c r="L257" s="718"/>
      <c r="M257" s="718"/>
      <c r="N257" s="718"/>
      <c r="O257" s="718"/>
      <c r="P257" s="718"/>
      <c r="Q257" s="718"/>
      <c r="R257" s="718"/>
      <c r="S257" s="718"/>
      <c r="T257" s="718"/>
      <c r="U257" s="719"/>
      <c r="V257" s="16"/>
      <c r="X257" s="949"/>
      <c r="Y257" s="950"/>
      <c r="Z257" s="950"/>
      <c r="AA257" s="950"/>
      <c r="AB257" s="950"/>
      <c r="AC257" s="950"/>
      <c r="AD257" s="950"/>
      <c r="AE257" s="950"/>
      <c r="AF257" s="950"/>
      <c r="AG257" s="950"/>
      <c r="AH257" s="950"/>
      <c r="AI257" s="950"/>
      <c r="AJ257" s="950"/>
      <c r="AK257" s="950"/>
      <c r="AL257" s="950"/>
      <c r="AM257" s="950"/>
      <c r="AN257" s="950"/>
      <c r="AO257" s="950"/>
      <c r="AP257" s="951"/>
      <c r="AQ257" s="126"/>
      <c r="AR257" s="949"/>
      <c r="AS257" s="950"/>
      <c r="AT257" s="950"/>
      <c r="AU257" s="950"/>
      <c r="AV257" s="950"/>
      <c r="AW257" s="950"/>
      <c r="AX257" s="950"/>
      <c r="AY257" s="950"/>
      <c r="AZ257" s="950"/>
      <c r="BA257" s="950"/>
      <c r="BB257" s="950"/>
      <c r="BC257" s="950"/>
      <c r="BD257" s="950"/>
      <c r="BE257" s="950"/>
      <c r="BF257" s="950"/>
      <c r="BG257" s="950"/>
      <c r="BH257" s="950"/>
      <c r="BI257" s="950"/>
      <c r="BJ257" s="951"/>
    </row>
    <row r="258" spans="1:62" s="1" customFormat="1" ht="12.75">
      <c r="A258" s="26"/>
      <c r="B258" s="16"/>
      <c r="C258" s="717"/>
      <c r="D258" s="718"/>
      <c r="E258" s="718"/>
      <c r="F258" s="718"/>
      <c r="G258" s="718"/>
      <c r="H258" s="718"/>
      <c r="I258" s="718"/>
      <c r="J258" s="718"/>
      <c r="K258" s="718"/>
      <c r="L258" s="718"/>
      <c r="M258" s="718"/>
      <c r="N258" s="718"/>
      <c r="O258" s="718"/>
      <c r="P258" s="718"/>
      <c r="Q258" s="718"/>
      <c r="R258" s="718"/>
      <c r="S258" s="718"/>
      <c r="T258" s="718"/>
      <c r="U258" s="719"/>
      <c r="V258" s="16"/>
      <c r="X258" s="949"/>
      <c r="Y258" s="950"/>
      <c r="Z258" s="950"/>
      <c r="AA258" s="950"/>
      <c r="AB258" s="950"/>
      <c r="AC258" s="950"/>
      <c r="AD258" s="950"/>
      <c r="AE258" s="950"/>
      <c r="AF258" s="950"/>
      <c r="AG258" s="950"/>
      <c r="AH258" s="950"/>
      <c r="AI258" s="950"/>
      <c r="AJ258" s="950"/>
      <c r="AK258" s="950"/>
      <c r="AL258" s="950"/>
      <c r="AM258" s="950"/>
      <c r="AN258" s="950"/>
      <c r="AO258" s="950"/>
      <c r="AP258" s="951"/>
      <c r="AQ258" s="126"/>
      <c r="AR258" s="949"/>
      <c r="AS258" s="950"/>
      <c r="AT258" s="950"/>
      <c r="AU258" s="950"/>
      <c r="AV258" s="950"/>
      <c r="AW258" s="950"/>
      <c r="AX258" s="950"/>
      <c r="AY258" s="950"/>
      <c r="AZ258" s="950"/>
      <c r="BA258" s="950"/>
      <c r="BB258" s="950"/>
      <c r="BC258" s="950"/>
      <c r="BD258" s="950"/>
      <c r="BE258" s="950"/>
      <c r="BF258" s="950"/>
      <c r="BG258" s="950"/>
      <c r="BH258" s="950"/>
      <c r="BI258" s="950"/>
      <c r="BJ258" s="951"/>
    </row>
    <row r="259" spans="1:62" s="1" customFormat="1" ht="13.5" thickBot="1">
      <c r="A259" s="26"/>
      <c r="B259" s="16"/>
      <c r="C259" s="720"/>
      <c r="D259" s="721"/>
      <c r="E259" s="721"/>
      <c r="F259" s="721"/>
      <c r="G259" s="721"/>
      <c r="H259" s="721"/>
      <c r="I259" s="721"/>
      <c r="J259" s="721"/>
      <c r="K259" s="721"/>
      <c r="L259" s="721"/>
      <c r="M259" s="721"/>
      <c r="N259" s="721"/>
      <c r="O259" s="721"/>
      <c r="P259" s="721"/>
      <c r="Q259" s="721"/>
      <c r="R259" s="721"/>
      <c r="S259" s="721"/>
      <c r="T259" s="721"/>
      <c r="U259" s="722"/>
      <c r="V259" s="16"/>
      <c r="X259" s="952"/>
      <c r="Y259" s="953"/>
      <c r="Z259" s="953"/>
      <c r="AA259" s="953"/>
      <c r="AB259" s="953"/>
      <c r="AC259" s="953"/>
      <c r="AD259" s="953"/>
      <c r="AE259" s="953"/>
      <c r="AF259" s="953"/>
      <c r="AG259" s="953"/>
      <c r="AH259" s="953"/>
      <c r="AI259" s="953"/>
      <c r="AJ259" s="953"/>
      <c r="AK259" s="953"/>
      <c r="AL259" s="953"/>
      <c r="AM259" s="953"/>
      <c r="AN259" s="953"/>
      <c r="AO259" s="953"/>
      <c r="AP259" s="954"/>
      <c r="AQ259" s="126"/>
      <c r="AR259" s="952"/>
      <c r="AS259" s="953"/>
      <c r="AT259" s="953"/>
      <c r="AU259" s="953"/>
      <c r="AV259" s="953"/>
      <c r="AW259" s="953"/>
      <c r="AX259" s="953"/>
      <c r="AY259" s="953"/>
      <c r="AZ259" s="953"/>
      <c r="BA259" s="953"/>
      <c r="BB259" s="953"/>
      <c r="BC259" s="953"/>
      <c r="BD259" s="953"/>
      <c r="BE259" s="953"/>
      <c r="BF259" s="953"/>
      <c r="BG259" s="953"/>
      <c r="BH259" s="953"/>
      <c r="BI259" s="953"/>
      <c r="BJ259" s="954"/>
    </row>
    <row r="260" spans="1:62" s="1" customFormat="1" ht="4.9000000000000004" customHeight="1">
      <c r="A260" s="26"/>
      <c r="B260" s="16"/>
      <c r="C260" s="16"/>
      <c r="D260" s="17"/>
      <c r="E260" s="17"/>
      <c r="F260" s="17"/>
      <c r="G260" s="17"/>
      <c r="H260" s="17"/>
      <c r="I260" s="17"/>
      <c r="J260" s="17"/>
      <c r="K260" s="17"/>
      <c r="L260" s="17"/>
      <c r="M260" s="17"/>
      <c r="N260" s="17"/>
      <c r="O260" s="17"/>
      <c r="P260" s="17"/>
      <c r="Q260" s="17"/>
      <c r="R260" s="17"/>
      <c r="S260" s="17"/>
      <c r="T260" s="17"/>
      <c r="U260" s="17"/>
      <c r="V260" s="16"/>
      <c r="X260" s="126"/>
      <c r="Y260" s="142"/>
      <c r="Z260" s="142"/>
      <c r="AA260" s="142"/>
      <c r="AB260" s="142"/>
      <c r="AC260" s="142"/>
      <c r="AD260" s="142"/>
      <c r="AE260" s="142"/>
      <c r="AF260" s="142"/>
      <c r="AG260" s="142"/>
      <c r="AH260" s="142"/>
      <c r="AI260" s="142"/>
      <c r="AJ260" s="142"/>
      <c r="AK260" s="142"/>
      <c r="AL260" s="142"/>
      <c r="AM260" s="142"/>
      <c r="AN260" s="142"/>
      <c r="AO260" s="142"/>
      <c r="AP260" s="142"/>
      <c r="AQ260" s="126"/>
      <c r="AR260" s="126"/>
      <c r="AS260" s="142"/>
      <c r="AT260" s="142"/>
      <c r="AU260" s="142"/>
      <c r="AV260" s="142"/>
      <c r="AW260" s="142"/>
      <c r="AX260" s="142"/>
      <c r="AY260" s="142"/>
      <c r="AZ260" s="142"/>
      <c r="BA260" s="142"/>
      <c r="BB260" s="142"/>
      <c r="BC260" s="142"/>
      <c r="BD260" s="142"/>
      <c r="BE260" s="142"/>
      <c r="BF260" s="142"/>
      <c r="BG260" s="142"/>
      <c r="BH260" s="142"/>
      <c r="BI260" s="142"/>
      <c r="BJ260" s="142"/>
    </row>
    <row r="261" spans="1:62" s="1" customFormat="1" ht="4.9000000000000004" customHeight="1" thickBot="1">
      <c r="A261" s="26"/>
      <c r="B261" s="16"/>
      <c r="C261" s="16"/>
      <c r="D261" s="17"/>
      <c r="E261" s="17"/>
      <c r="F261" s="17"/>
      <c r="G261" s="17"/>
      <c r="H261" s="17"/>
      <c r="I261" s="17"/>
      <c r="J261" s="17"/>
      <c r="K261" s="17"/>
      <c r="L261" s="17"/>
      <c r="M261" s="17"/>
      <c r="N261" s="17"/>
      <c r="O261" s="17"/>
      <c r="P261" s="17"/>
      <c r="Q261" s="17"/>
      <c r="R261" s="17"/>
      <c r="S261" s="17"/>
      <c r="T261" s="17"/>
      <c r="U261" s="17"/>
      <c r="V261" s="16"/>
      <c r="X261" s="126"/>
      <c r="Y261" s="142"/>
      <c r="Z261" s="142"/>
      <c r="AA261" s="142"/>
      <c r="AB261" s="142"/>
      <c r="AC261" s="142"/>
      <c r="AD261" s="142"/>
      <c r="AE261" s="142"/>
      <c r="AF261" s="142"/>
      <c r="AG261" s="142"/>
      <c r="AH261" s="142"/>
      <c r="AI261" s="142"/>
      <c r="AJ261" s="142"/>
      <c r="AK261" s="142"/>
      <c r="AL261" s="142"/>
      <c r="AM261" s="142"/>
      <c r="AN261" s="142"/>
      <c r="AO261" s="142"/>
      <c r="AP261" s="142"/>
      <c r="AQ261" s="126"/>
      <c r="AR261" s="126"/>
      <c r="AS261" s="142"/>
      <c r="AT261" s="142"/>
      <c r="AU261" s="142"/>
      <c r="AV261" s="142"/>
      <c r="AW261" s="142"/>
      <c r="AX261" s="142"/>
      <c r="AY261" s="142"/>
      <c r="AZ261" s="142"/>
      <c r="BA261" s="142"/>
      <c r="BB261" s="142"/>
      <c r="BC261" s="142"/>
      <c r="BD261" s="142"/>
      <c r="BE261" s="142"/>
      <c r="BF261" s="142"/>
      <c r="BG261" s="142"/>
      <c r="BH261" s="142"/>
      <c r="BI261" s="142"/>
      <c r="BJ261" s="142"/>
    </row>
    <row r="262" spans="1:62" s="1" customFormat="1">
      <c r="A262" s="26"/>
      <c r="B262" s="16"/>
      <c r="C262" s="182" t="s">
        <v>397</v>
      </c>
      <c r="D262" s="692" t="str">
        <f t="shared" ref="D262:L268" si="166">IF($U$2="FR",Y262,IF($U$2="NL",AS262))</f>
        <v>APPRENTISSAGES (score max. = 10)</v>
      </c>
      <c r="E262" s="693"/>
      <c r="F262" s="693"/>
      <c r="G262" s="693"/>
      <c r="H262" s="693"/>
      <c r="I262" s="693"/>
      <c r="J262" s="693"/>
      <c r="K262" s="693"/>
      <c r="L262" s="693"/>
      <c r="M262" s="693"/>
      <c r="N262" s="693"/>
      <c r="O262" s="694"/>
      <c r="P262" s="519" t="str">
        <f>IF($U$2="FR",AK262,IF($U$2="NL",BE262))</f>
        <v>SCORE TOTAL</v>
      </c>
      <c r="Q262" s="519">
        <f>IF($U$2="FR",AL262,IF($U$2="NL",BF262))</f>
        <v>0</v>
      </c>
      <c r="R262" s="519">
        <f>IF($U$2="FR",AM262,IF($U$2="NL",BG262))</f>
        <v>0</v>
      </c>
      <c r="S262" s="519">
        <f>SUM(S263+S265)</f>
        <v>0</v>
      </c>
      <c r="T262" s="519"/>
      <c r="U262" s="520"/>
      <c r="V262" s="16"/>
      <c r="X262" s="176" t="s">
        <v>397</v>
      </c>
      <c r="Y262" s="656" t="s">
        <v>837</v>
      </c>
      <c r="Z262" s="657"/>
      <c r="AA262" s="657"/>
      <c r="AB262" s="657"/>
      <c r="AC262" s="657"/>
      <c r="AD262" s="657"/>
      <c r="AE262" s="657"/>
      <c r="AF262" s="657"/>
      <c r="AG262" s="658"/>
      <c r="AH262" s="976" t="s">
        <v>550</v>
      </c>
      <c r="AI262" s="977"/>
      <c r="AJ262" s="978"/>
      <c r="AK262" s="327" t="s">
        <v>551</v>
      </c>
      <c r="AL262" s="327"/>
      <c r="AM262" s="327"/>
      <c r="AN262" s="327">
        <f>SUM(AN263+AN265)</f>
        <v>0</v>
      </c>
      <c r="AO262" s="327"/>
      <c r="AP262" s="328"/>
      <c r="AQ262" s="126"/>
      <c r="AR262" s="176" t="s">
        <v>397</v>
      </c>
      <c r="AS262" s="656" t="s">
        <v>838</v>
      </c>
      <c r="AT262" s="657"/>
      <c r="AU262" s="657"/>
      <c r="AV262" s="657"/>
      <c r="AW262" s="657"/>
      <c r="AX262" s="657"/>
      <c r="AY262" s="657"/>
      <c r="AZ262" s="657"/>
      <c r="BA262" s="658"/>
      <c r="BB262" s="976" t="s">
        <v>550</v>
      </c>
      <c r="BC262" s="977"/>
      <c r="BD262" s="978"/>
      <c r="BE262" s="659" t="s">
        <v>553</v>
      </c>
      <c r="BF262" s="659"/>
      <c r="BG262" s="659"/>
      <c r="BH262" s="327">
        <f>SUM(BH263+BH265)</f>
        <v>0</v>
      </c>
      <c r="BI262" s="327"/>
      <c r="BJ262" s="328"/>
    </row>
    <row r="263" spans="1:62" s="1" customFormat="1" ht="12.75">
      <c r="A263" s="26"/>
      <c r="B263" s="16"/>
      <c r="C263" s="180" t="s">
        <v>839</v>
      </c>
      <c r="D263" s="424" t="str">
        <f t="shared" si="166"/>
        <v>Apprentissages individuels - Expériences antérieures et recommandations :</v>
      </c>
      <c r="E263" s="424">
        <f t="shared" si="166"/>
        <v>0</v>
      </c>
      <c r="F263" s="424">
        <f t="shared" si="166"/>
        <v>0</v>
      </c>
      <c r="G263" s="424">
        <f t="shared" si="166"/>
        <v>0</v>
      </c>
      <c r="H263" s="424">
        <f t="shared" si="166"/>
        <v>0</v>
      </c>
      <c r="I263" s="424">
        <f t="shared" si="166"/>
        <v>0</v>
      </c>
      <c r="J263" s="424">
        <f t="shared" si="166"/>
        <v>0</v>
      </c>
      <c r="K263" s="424">
        <f t="shared" si="166"/>
        <v>0</v>
      </c>
      <c r="L263" s="424">
        <f t="shared" si="166"/>
        <v>0</v>
      </c>
      <c r="M263" s="424">
        <f t="shared" ref="M263:O268" si="167">IF($U$2="FR",AH263,IF($U$2="NL",BB263))</f>
        <v>0</v>
      </c>
      <c r="N263" s="424">
        <f t="shared" si="167"/>
        <v>0</v>
      </c>
      <c r="O263" s="424">
        <f t="shared" si="167"/>
        <v>0</v>
      </c>
      <c r="P263" s="706" t="s">
        <v>200</v>
      </c>
      <c r="Q263" s="706"/>
      <c r="R263" s="706"/>
      <c r="S263" s="707" t="b">
        <f>IF(P263="Insuffisant / Onvoldoende",1,IF(P263="Faible / Zwak",2,IF(P263="Suffisant / Voldoende",3,IF(P263="Bon / Goed",4,IF(P263="Très bon / Zeer goed",5)))))</f>
        <v>0</v>
      </c>
      <c r="T263" s="708"/>
      <c r="U263" s="709"/>
      <c r="V263" s="16"/>
      <c r="X263" s="179" t="s">
        <v>839</v>
      </c>
      <c r="Y263" s="317" t="s">
        <v>840</v>
      </c>
      <c r="Z263" s="317"/>
      <c r="AA263" s="317"/>
      <c r="AB263" s="317"/>
      <c r="AC263" s="317"/>
      <c r="AD263" s="317"/>
      <c r="AE263" s="317"/>
      <c r="AF263" s="317"/>
      <c r="AG263" s="317"/>
      <c r="AH263" s="317"/>
      <c r="AI263" s="317"/>
      <c r="AJ263" s="317"/>
      <c r="AK263" s="655" t="s">
        <v>508</v>
      </c>
      <c r="AL263" s="655"/>
      <c r="AM263" s="655"/>
      <c r="AN263" s="947" t="b">
        <f>IF(AK263="Insuffisant",1,IF(AK263="Faible",2,IF(AK263="Suffisant",3,IF(AK263="Bon",4,IF(AK263="Très bon",5)))))</f>
        <v>0</v>
      </c>
      <c r="AO263" s="362"/>
      <c r="AP263" s="948"/>
      <c r="AQ263" s="126"/>
      <c r="AR263" s="179" t="s">
        <v>839</v>
      </c>
      <c r="AS263" s="317" t="s">
        <v>841</v>
      </c>
      <c r="AT263" s="317"/>
      <c r="AU263" s="317"/>
      <c r="AV263" s="317"/>
      <c r="AW263" s="317"/>
      <c r="AX263" s="317"/>
      <c r="AY263" s="317"/>
      <c r="AZ263" s="317"/>
      <c r="BA263" s="317"/>
      <c r="BB263" s="317"/>
      <c r="BC263" s="317"/>
      <c r="BD263" s="317"/>
      <c r="BE263" s="655" t="s">
        <v>508</v>
      </c>
      <c r="BF263" s="655"/>
      <c r="BG263" s="655"/>
      <c r="BH263" s="947" t="b">
        <f>IF(BE263="Insuffisant",1,IF(BE263="Faible",2,IF(BE263="Suffisant",3,IF(BE263="Bon",4,IF(BE263="Très bon",5)))))</f>
        <v>0</v>
      </c>
      <c r="BI263" s="362"/>
      <c r="BJ263" s="948"/>
    </row>
    <row r="264" spans="1:62" s="1" customFormat="1" ht="30" customHeight="1" outlineLevel="1">
      <c r="A264" s="26"/>
      <c r="B264" s="16"/>
      <c r="C264" s="726" t="str">
        <f>IF($U$2="FR",X264,IF($U$2="NL",AR264))</f>
        <v>● Les leçons apprises et recommandations d'interventions antérieures (programme 2017-2021, autres projets, etc.) ont-elles été intégrées dans la proposition ? L'organisation demandeuse en fait-elle la démonstration ?</v>
      </c>
      <c r="D264" s="727">
        <f t="shared" si="166"/>
        <v>0</v>
      </c>
      <c r="E264" s="727">
        <f t="shared" si="166"/>
        <v>0</v>
      </c>
      <c r="F264" s="727">
        <f t="shared" si="166"/>
        <v>0</v>
      </c>
      <c r="G264" s="727">
        <f t="shared" si="166"/>
        <v>0</v>
      </c>
      <c r="H264" s="727">
        <f t="shared" si="166"/>
        <v>0</v>
      </c>
      <c r="I264" s="727">
        <f t="shared" si="166"/>
        <v>0</v>
      </c>
      <c r="J264" s="727">
        <f t="shared" si="166"/>
        <v>0</v>
      </c>
      <c r="K264" s="727">
        <f t="shared" si="166"/>
        <v>0</v>
      </c>
      <c r="L264" s="727">
        <f t="shared" si="166"/>
        <v>0</v>
      </c>
      <c r="M264" s="727">
        <f t="shared" si="167"/>
        <v>0</v>
      </c>
      <c r="N264" s="727">
        <f t="shared" si="167"/>
        <v>0</v>
      </c>
      <c r="O264" s="727">
        <f t="shared" si="167"/>
        <v>0</v>
      </c>
      <c r="P264" s="727">
        <f t="shared" ref="P264:U264" si="168">IF($U$2="FR",AK264,IF($U$2="NL",BE264))</f>
        <v>0</v>
      </c>
      <c r="Q264" s="727">
        <f t="shared" si="168"/>
        <v>0</v>
      </c>
      <c r="R264" s="727">
        <f t="shared" si="168"/>
        <v>0</v>
      </c>
      <c r="S264" s="727">
        <f t="shared" si="168"/>
        <v>0</v>
      </c>
      <c r="T264" s="727">
        <f t="shared" si="168"/>
        <v>0</v>
      </c>
      <c r="U264" s="728">
        <f t="shared" si="168"/>
        <v>0</v>
      </c>
      <c r="V264" s="16"/>
      <c r="X264" s="911" t="s">
        <v>842</v>
      </c>
      <c r="Y264" s="944"/>
      <c r="Z264" s="944"/>
      <c r="AA264" s="944"/>
      <c r="AB264" s="944"/>
      <c r="AC264" s="944"/>
      <c r="AD264" s="944"/>
      <c r="AE264" s="944"/>
      <c r="AF264" s="944"/>
      <c r="AG264" s="944"/>
      <c r="AH264" s="944"/>
      <c r="AI264" s="944"/>
      <c r="AJ264" s="944"/>
      <c r="AK264" s="944"/>
      <c r="AL264" s="944"/>
      <c r="AM264" s="944"/>
      <c r="AN264" s="944"/>
      <c r="AO264" s="944"/>
      <c r="AP264" s="945"/>
      <c r="AQ264" s="126"/>
      <c r="AR264" s="911" t="s">
        <v>843</v>
      </c>
      <c r="AS264" s="944"/>
      <c r="AT264" s="944"/>
      <c r="AU264" s="944"/>
      <c r="AV264" s="944"/>
      <c r="AW264" s="944"/>
      <c r="AX264" s="944"/>
      <c r="AY264" s="944"/>
      <c r="AZ264" s="944"/>
      <c r="BA264" s="944"/>
      <c r="BB264" s="944"/>
      <c r="BC264" s="944"/>
      <c r="BD264" s="944"/>
      <c r="BE264" s="944"/>
      <c r="BF264" s="944"/>
      <c r="BG264" s="944"/>
      <c r="BH264" s="944"/>
      <c r="BI264" s="944"/>
      <c r="BJ264" s="945"/>
    </row>
    <row r="265" spans="1:62" s="1" customFormat="1" ht="12.75">
      <c r="A265" s="26"/>
      <c r="B265" s="16"/>
      <c r="C265" s="180" t="s">
        <v>844</v>
      </c>
      <c r="D265" s="424" t="str">
        <f t="shared" si="166"/>
        <v>Apprentissages collectifs :</v>
      </c>
      <c r="E265" s="424">
        <f t="shared" si="166"/>
        <v>0</v>
      </c>
      <c r="F265" s="424">
        <f t="shared" si="166"/>
        <v>0</v>
      </c>
      <c r="G265" s="424">
        <f t="shared" si="166"/>
        <v>0</v>
      </c>
      <c r="H265" s="424">
        <f t="shared" si="166"/>
        <v>0</v>
      </c>
      <c r="I265" s="424">
        <f t="shared" si="166"/>
        <v>0</v>
      </c>
      <c r="J265" s="424">
        <f t="shared" si="166"/>
        <v>0</v>
      </c>
      <c r="K265" s="424">
        <f t="shared" si="166"/>
        <v>0</v>
      </c>
      <c r="L265" s="424">
        <f t="shared" si="166"/>
        <v>0</v>
      </c>
      <c r="M265" s="424">
        <f t="shared" si="167"/>
        <v>0</v>
      </c>
      <c r="N265" s="424">
        <f t="shared" si="167"/>
        <v>0</v>
      </c>
      <c r="O265" s="424">
        <f t="shared" si="167"/>
        <v>0</v>
      </c>
      <c r="P265" s="706" t="s">
        <v>200</v>
      </c>
      <c r="Q265" s="706"/>
      <c r="R265" s="706"/>
      <c r="S265" s="707" t="b">
        <f>IF(P265="Insuffisant / Onvoldoende",1,IF(P265="Faible / Zwak",2,IF(P265="Suffisant / Voldoende",3,IF(P265="Bon / Goed",4,IF(P265="Très bon / Zeer goed",5)))))</f>
        <v>0</v>
      </c>
      <c r="T265" s="708"/>
      <c r="U265" s="709"/>
      <c r="V265" s="16"/>
      <c r="X265" s="179" t="s">
        <v>844</v>
      </c>
      <c r="Y265" s="317" t="s">
        <v>845</v>
      </c>
      <c r="Z265" s="317"/>
      <c r="AA265" s="317"/>
      <c r="AB265" s="317"/>
      <c r="AC265" s="317"/>
      <c r="AD265" s="317"/>
      <c r="AE265" s="317"/>
      <c r="AF265" s="317"/>
      <c r="AG265" s="317"/>
      <c r="AH265" s="317"/>
      <c r="AI265" s="317"/>
      <c r="AJ265" s="317"/>
      <c r="AK265" s="655" t="s">
        <v>508</v>
      </c>
      <c r="AL265" s="655"/>
      <c r="AM265" s="655"/>
      <c r="AN265" s="947" t="b">
        <f>IF(AK265="Insuffisant",1,IF(AK265="Faible",2,IF(AK265="Suffisant",3,IF(AK265="Bon",4,IF(AK265="Très bon",5)))))</f>
        <v>0</v>
      </c>
      <c r="AO265" s="362"/>
      <c r="AP265" s="948"/>
      <c r="AQ265" s="126"/>
      <c r="AR265" s="179" t="s">
        <v>844</v>
      </c>
      <c r="AS265" s="317" t="s">
        <v>846</v>
      </c>
      <c r="AT265" s="317"/>
      <c r="AU265" s="317"/>
      <c r="AV265" s="317"/>
      <c r="AW265" s="317"/>
      <c r="AX265" s="317"/>
      <c r="AY265" s="317"/>
      <c r="AZ265" s="317"/>
      <c r="BA265" s="317"/>
      <c r="BB265" s="317"/>
      <c r="BC265" s="317"/>
      <c r="BD265" s="317"/>
      <c r="BE265" s="655" t="s">
        <v>508</v>
      </c>
      <c r="BF265" s="655"/>
      <c r="BG265" s="655"/>
      <c r="BH265" s="947" t="b">
        <f>IF(BE265="Insuffisant",1,IF(BE265="Faible",2,IF(BE265="Suffisant",3,IF(BE265="Bon",4,IF(BE265="Très bon",5)))))</f>
        <v>0</v>
      </c>
      <c r="BI265" s="362"/>
      <c r="BJ265" s="948"/>
    </row>
    <row r="266" spans="1:62" s="1" customFormat="1" ht="109.9" customHeight="1" outlineLevel="1">
      <c r="A266" s="26"/>
      <c r="B266" s="16"/>
      <c r="C266" s="726" t="str">
        <f>IF($U$2="FR",X266,IF($U$2="NL",AR266))</f>
        <v>● Les leçons apprises et recommandations d'autres organisations, qui ont été mutualisées/partagées, ont-elles été intégrées dans la proposition ? L'organisation demandeuse en fait-elle la démonstration ?
Ces leçons et/ou recommandations peuvent également être identifiées dans :
→ Les résultats des travaux issus des Dialogues Stratégiques et des Cadres Stratégiques Communs 2017-2021, incluant les trajets d'apprentissages liés.
→ Les trajets d'apprentissages et les recommandations formulées suite à l'appréciation des CSC 2022-2026.
→ Les évaluations sectorielles et les évaluations externes réalisées par d'autres organisations accréditées, les études, recherches, etc.</v>
      </c>
      <c r="D266" s="727">
        <f t="shared" si="166"/>
        <v>0</v>
      </c>
      <c r="E266" s="727">
        <f t="shared" si="166"/>
        <v>0</v>
      </c>
      <c r="F266" s="727">
        <f t="shared" si="166"/>
        <v>0</v>
      </c>
      <c r="G266" s="727">
        <f t="shared" si="166"/>
        <v>0</v>
      </c>
      <c r="H266" s="727">
        <f t="shared" si="166"/>
        <v>0</v>
      </c>
      <c r="I266" s="727">
        <f t="shared" si="166"/>
        <v>0</v>
      </c>
      <c r="J266" s="727">
        <f t="shared" si="166"/>
        <v>0</v>
      </c>
      <c r="K266" s="727">
        <f t="shared" si="166"/>
        <v>0</v>
      </c>
      <c r="L266" s="727">
        <f t="shared" si="166"/>
        <v>0</v>
      </c>
      <c r="M266" s="727">
        <f t="shared" si="167"/>
        <v>0</v>
      </c>
      <c r="N266" s="727">
        <f t="shared" si="167"/>
        <v>0</v>
      </c>
      <c r="O266" s="727">
        <f t="shared" si="167"/>
        <v>0</v>
      </c>
      <c r="P266" s="727">
        <f t="shared" ref="P266:U268" si="169">IF($U$2="FR",AK266,IF($U$2="NL",BE266))</f>
        <v>0</v>
      </c>
      <c r="Q266" s="727">
        <f t="shared" si="169"/>
        <v>0</v>
      </c>
      <c r="R266" s="727">
        <f t="shared" si="169"/>
        <v>0</v>
      </c>
      <c r="S266" s="727">
        <f t="shared" si="169"/>
        <v>0</v>
      </c>
      <c r="T266" s="727">
        <f t="shared" si="169"/>
        <v>0</v>
      </c>
      <c r="U266" s="728">
        <f t="shared" si="169"/>
        <v>0</v>
      </c>
      <c r="V266" s="16"/>
      <c r="X266" s="911" t="s">
        <v>847</v>
      </c>
      <c r="Y266" s="944"/>
      <c r="Z266" s="944"/>
      <c r="AA266" s="944"/>
      <c r="AB266" s="944"/>
      <c r="AC266" s="944"/>
      <c r="AD266" s="944"/>
      <c r="AE266" s="944"/>
      <c r="AF266" s="944"/>
      <c r="AG266" s="944"/>
      <c r="AH266" s="944"/>
      <c r="AI266" s="944"/>
      <c r="AJ266" s="944"/>
      <c r="AK266" s="944"/>
      <c r="AL266" s="944"/>
      <c r="AM266" s="944"/>
      <c r="AN266" s="944"/>
      <c r="AO266" s="944"/>
      <c r="AP266" s="945"/>
      <c r="AQ266" s="126"/>
      <c r="AR266" s="911" t="s">
        <v>848</v>
      </c>
      <c r="AS266" s="944"/>
      <c r="AT266" s="944"/>
      <c r="AU266" s="944"/>
      <c r="AV266" s="944"/>
      <c r="AW266" s="944"/>
      <c r="AX266" s="944"/>
      <c r="AY266" s="944"/>
      <c r="AZ266" s="944"/>
      <c r="BA266" s="944"/>
      <c r="BB266" s="944"/>
      <c r="BC266" s="944"/>
      <c r="BD266" s="944"/>
      <c r="BE266" s="944"/>
      <c r="BF266" s="944"/>
      <c r="BG266" s="944"/>
      <c r="BH266" s="944"/>
      <c r="BI266" s="944"/>
      <c r="BJ266" s="945"/>
    </row>
    <row r="267" spans="1:62" s="1" customFormat="1" ht="30" customHeight="1" outlineLevel="1">
      <c r="A267" s="26"/>
      <c r="B267" s="16"/>
      <c r="C267" s="726" t="str">
        <f>IF($U$2="FR",X267,IF($U$2="NL",AR267))</f>
        <v>● Est-ce que l'intervention propose des réflexions ou des initiatives qui concrétisent les trajets d'amélioration des CSC 2017-2021 et/ou qui explorent des pistes des futurs trajets d'amélioration des CSC 2022-2026 ?</v>
      </c>
      <c r="D267" s="727">
        <f t="shared" si="166"/>
        <v>0</v>
      </c>
      <c r="E267" s="727">
        <f t="shared" si="166"/>
        <v>0</v>
      </c>
      <c r="F267" s="727">
        <f t="shared" si="166"/>
        <v>0</v>
      </c>
      <c r="G267" s="727">
        <f t="shared" si="166"/>
        <v>0</v>
      </c>
      <c r="H267" s="727">
        <f t="shared" si="166"/>
        <v>0</v>
      </c>
      <c r="I267" s="727">
        <f t="shared" si="166"/>
        <v>0</v>
      </c>
      <c r="J267" s="727">
        <f t="shared" si="166"/>
        <v>0</v>
      </c>
      <c r="K267" s="727">
        <f t="shared" si="166"/>
        <v>0</v>
      </c>
      <c r="L267" s="727">
        <f t="shared" si="166"/>
        <v>0</v>
      </c>
      <c r="M267" s="727">
        <f t="shared" si="167"/>
        <v>0</v>
      </c>
      <c r="N267" s="727">
        <f t="shared" si="167"/>
        <v>0</v>
      </c>
      <c r="O267" s="727">
        <f t="shared" si="167"/>
        <v>0</v>
      </c>
      <c r="P267" s="727">
        <f t="shared" si="169"/>
        <v>0</v>
      </c>
      <c r="Q267" s="727">
        <f t="shared" si="169"/>
        <v>0</v>
      </c>
      <c r="R267" s="727">
        <f t="shared" si="169"/>
        <v>0</v>
      </c>
      <c r="S267" s="727">
        <f t="shared" si="169"/>
        <v>0</v>
      </c>
      <c r="T267" s="727">
        <f t="shared" si="169"/>
        <v>0</v>
      </c>
      <c r="U267" s="728">
        <f t="shared" si="169"/>
        <v>0</v>
      </c>
      <c r="V267" s="16"/>
      <c r="X267" s="911" t="s">
        <v>849</v>
      </c>
      <c r="Y267" s="944"/>
      <c r="Z267" s="944"/>
      <c r="AA267" s="944"/>
      <c r="AB267" s="944"/>
      <c r="AC267" s="944"/>
      <c r="AD267" s="944"/>
      <c r="AE267" s="944"/>
      <c r="AF267" s="944"/>
      <c r="AG267" s="944"/>
      <c r="AH267" s="944"/>
      <c r="AI267" s="944"/>
      <c r="AJ267" s="944"/>
      <c r="AK267" s="944"/>
      <c r="AL267" s="944"/>
      <c r="AM267" s="944"/>
      <c r="AN267" s="944"/>
      <c r="AO267" s="944"/>
      <c r="AP267" s="945"/>
      <c r="AQ267" s="126"/>
      <c r="AR267" s="911" t="s">
        <v>850</v>
      </c>
      <c r="AS267" s="944"/>
      <c r="AT267" s="944"/>
      <c r="AU267" s="944"/>
      <c r="AV267" s="944"/>
      <c r="AW267" s="944"/>
      <c r="AX267" s="944"/>
      <c r="AY267" s="944"/>
      <c r="AZ267" s="944"/>
      <c r="BA267" s="944"/>
      <c r="BB267" s="944"/>
      <c r="BC267" s="944"/>
      <c r="BD267" s="944"/>
      <c r="BE267" s="944"/>
      <c r="BF267" s="944"/>
      <c r="BG267" s="944"/>
      <c r="BH267" s="944"/>
      <c r="BI267" s="944"/>
      <c r="BJ267" s="945"/>
    </row>
    <row r="268" spans="1:62" s="1" customFormat="1" ht="12.75">
      <c r="A268" s="26"/>
      <c r="B268" s="16"/>
      <c r="C268" s="511" t="str">
        <f>IF($U$2="FR",X268,IF($U$2="NL",AR268))</f>
        <v>AVIS DES EXAMINATEURS RELATIF AU CRITÈRE APPRENTISSAGES</v>
      </c>
      <c r="D268" s="512">
        <f t="shared" si="166"/>
        <v>0</v>
      </c>
      <c r="E268" s="512">
        <f t="shared" si="166"/>
        <v>0</v>
      </c>
      <c r="F268" s="512">
        <f t="shared" si="166"/>
        <v>0</v>
      </c>
      <c r="G268" s="512">
        <f t="shared" si="166"/>
        <v>0</v>
      </c>
      <c r="H268" s="512">
        <f t="shared" si="166"/>
        <v>0</v>
      </c>
      <c r="I268" s="512">
        <f t="shared" si="166"/>
        <v>0</v>
      </c>
      <c r="J268" s="512">
        <f t="shared" si="166"/>
        <v>0</v>
      </c>
      <c r="K268" s="512">
        <f t="shared" si="166"/>
        <v>0</v>
      </c>
      <c r="L268" s="512">
        <f t="shared" si="166"/>
        <v>0</v>
      </c>
      <c r="M268" s="512">
        <f t="shared" si="167"/>
        <v>0</v>
      </c>
      <c r="N268" s="512">
        <f t="shared" si="167"/>
        <v>0</v>
      </c>
      <c r="O268" s="512">
        <f t="shared" si="167"/>
        <v>0</v>
      </c>
      <c r="P268" s="512">
        <f t="shared" si="169"/>
        <v>0</v>
      </c>
      <c r="Q268" s="512">
        <f t="shared" si="169"/>
        <v>0</v>
      </c>
      <c r="R268" s="512">
        <f t="shared" si="169"/>
        <v>0</v>
      </c>
      <c r="S268" s="512">
        <f t="shared" si="169"/>
        <v>0</v>
      </c>
      <c r="T268" s="512">
        <f t="shared" si="169"/>
        <v>0</v>
      </c>
      <c r="U268" s="513">
        <f t="shared" si="169"/>
        <v>0</v>
      </c>
      <c r="V268" s="16"/>
      <c r="X268" s="378" t="s">
        <v>851</v>
      </c>
      <c r="Y268" s="318"/>
      <c r="Z268" s="318"/>
      <c r="AA268" s="318"/>
      <c r="AB268" s="318"/>
      <c r="AC268" s="318"/>
      <c r="AD268" s="318"/>
      <c r="AE268" s="318"/>
      <c r="AF268" s="318"/>
      <c r="AG268" s="318"/>
      <c r="AH268" s="318"/>
      <c r="AI268" s="318"/>
      <c r="AJ268" s="318"/>
      <c r="AK268" s="318"/>
      <c r="AL268" s="318"/>
      <c r="AM268" s="318"/>
      <c r="AN268" s="318"/>
      <c r="AO268" s="318"/>
      <c r="AP268" s="339"/>
      <c r="AQ268" s="126"/>
      <c r="AR268" s="378" t="s">
        <v>852</v>
      </c>
      <c r="AS268" s="318"/>
      <c r="AT268" s="318"/>
      <c r="AU268" s="318"/>
      <c r="AV268" s="318"/>
      <c r="AW268" s="318"/>
      <c r="AX268" s="318"/>
      <c r="AY268" s="318"/>
      <c r="AZ268" s="318"/>
      <c r="BA268" s="318"/>
      <c r="BB268" s="318"/>
      <c r="BC268" s="318"/>
      <c r="BD268" s="318"/>
      <c r="BE268" s="318"/>
      <c r="BF268" s="318"/>
      <c r="BG268" s="318"/>
      <c r="BH268" s="318"/>
      <c r="BI268" s="318"/>
      <c r="BJ268" s="339"/>
    </row>
    <row r="269" spans="1:62" s="1" customFormat="1" ht="12.75">
      <c r="A269" s="26"/>
      <c r="B269" s="16"/>
      <c r="C269" s="717"/>
      <c r="D269" s="718"/>
      <c r="E269" s="718"/>
      <c r="F269" s="718"/>
      <c r="G269" s="718"/>
      <c r="H269" s="718"/>
      <c r="I269" s="718"/>
      <c r="J269" s="718"/>
      <c r="K269" s="718"/>
      <c r="L269" s="718"/>
      <c r="M269" s="718"/>
      <c r="N269" s="718"/>
      <c r="O269" s="718"/>
      <c r="P269" s="718"/>
      <c r="Q269" s="718"/>
      <c r="R269" s="718"/>
      <c r="S269" s="718"/>
      <c r="T269" s="718"/>
      <c r="U269" s="719"/>
      <c r="V269" s="16"/>
      <c r="X269" s="949"/>
      <c r="Y269" s="950"/>
      <c r="Z269" s="950"/>
      <c r="AA269" s="950"/>
      <c r="AB269" s="950"/>
      <c r="AC269" s="950"/>
      <c r="AD269" s="950"/>
      <c r="AE269" s="950"/>
      <c r="AF269" s="950"/>
      <c r="AG269" s="950"/>
      <c r="AH269" s="950"/>
      <c r="AI269" s="950"/>
      <c r="AJ269" s="950"/>
      <c r="AK269" s="950"/>
      <c r="AL269" s="950"/>
      <c r="AM269" s="950"/>
      <c r="AN269" s="950"/>
      <c r="AO269" s="950"/>
      <c r="AP269" s="951"/>
      <c r="AQ269" s="126"/>
      <c r="AR269" s="949"/>
      <c r="AS269" s="950"/>
      <c r="AT269" s="950"/>
      <c r="AU269" s="950"/>
      <c r="AV269" s="950"/>
      <c r="AW269" s="950"/>
      <c r="AX269" s="950"/>
      <c r="AY269" s="950"/>
      <c r="AZ269" s="950"/>
      <c r="BA269" s="950"/>
      <c r="BB269" s="950"/>
      <c r="BC269" s="950"/>
      <c r="BD269" s="950"/>
      <c r="BE269" s="950"/>
      <c r="BF269" s="950"/>
      <c r="BG269" s="950"/>
      <c r="BH269" s="950"/>
      <c r="BI269" s="950"/>
      <c r="BJ269" s="951"/>
    </row>
    <row r="270" spans="1:62" s="1" customFormat="1" ht="12.75">
      <c r="A270" s="26"/>
      <c r="B270" s="16"/>
      <c r="C270" s="717"/>
      <c r="D270" s="718"/>
      <c r="E270" s="718"/>
      <c r="F270" s="718"/>
      <c r="G270" s="718"/>
      <c r="H270" s="718"/>
      <c r="I270" s="718"/>
      <c r="J270" s="718"/>
      <c r="K270" s="718"/>
      <c r="L270" s="718"/>
      <c r="M270" s="718"/>
      <c r="N270" s="718"/>
      <c r="O270" s="718"/>
      <c r="P270" s="718"/>
      <c r="Q270" s="718"/>
      <c r="R270" s="718"/>
      <c r="S270" s="718"/>
      <c r="T270" s="718"/>
      <c r="U270" s="719"/>
      <c r="V270" s="16"/>
      <c r="X270" s="949"/>
      <c r="Y270" s="950"/>
      <c r="Z270" s="950"/>
      <c r="AA270" s="950"/>
      <c r="AB270" s="950"/>
      <c r="AC270" s="950"/>
      <c r="AD270" s="950"/>
      <c r="AE270" s="950"/>
      <c r="AF270" s="950"/>
      <c r="AG270" s="950"/>
      <c r="AH270" s="950"/>
      <c r="AI270" s="950"/>
      <c r="AJ270" s="950"/>
      <c r="AK270" s="950"/>
      <c r="AL270" s="950"/>
      <c r="AM270" s="950"/>
      <c r="AN270" s="950"/>
      <c r="AO270" s="950"/>
      <c r="AP270" s="951"/>
      <c r="AQ270" s="126"/>
      <c r="AR270" s="949"/>
      <c r="AS270" s="950"/>
      <c r="AT270" s="950"/>
      <c r="AU270" s="950"/>
      <c r="AV270" s="950"/>
      <c r="AW270" s="950"/>
      <c r="AX270" s="950"/>
      <c r="AY270" s="950"/>
      <c r="AZ270" s="950"/>
      <c r="BA270" s="950"/>
      <c r="BB270" s="950"/>
      <c r="BC270" s="950"/>
      <c r="BD270" s="950"/>
      <c r="BE270" s="950"/>
      <c r="BF270" s="950"/>
      <c r="BG270" s="950"/>
      <c r="BH270" s="950"/>
      <c r="BI270" s="950"/>
      <c r="BJ270" s="951"/>
    </row>
    <row r="271" spans="1:62" s="1" customFormat="1" ht="12.75">
      <c r="A271" s="26"/>
      <c r="B271" s="16"/>
      <c r="C271" s="717"/>
      <c r="D271" s="718"/>
      <c r="E271" s="718"/>
      <c r="F271" s="718"/>
      <c r="G271" s="718"/>
      <c r="H271" s="718"/>
      <c r="I271" s="718"/>
      <c r="J271" s="718"/>
      <c r="K271" s="718"/>
      <c r="L271" s="718"/>
      <c r="M271" s="718"/>
      <c r="N271" s="718"/>
      <c r="O271" s="718"/>
      <c r="P271" s="718"/>
      <c r="Q271" s="718"/>
      <c r="R271" s="718"/>
      <c r="S271" s="718"/>
      <c r="T271" s="718"/>
      <c r="U271" s="719"/>
      <c r="V271" s="16"/>
      <c r="X271" s="949"/>
      <c r="Y271" s="950"/>
      <c r="Z271" s="950"/>
      <c r="AA271" s="950"/>
      <c r="AB271" s="950"/>
      <c r="AC271" s="950"/>
      <c r="AD271" s="950"/>
      <c r="AE271" s="950"/>
      <c r="AF271" s="950"/>
      <c r="AG271" s="950"/>
      <c r="AH271" s="950"/>
      <c r="AI271" s="950"/>
      <c r="AJ271" s="950"/>
      <c r="AK271" s="950"/>
      <c r="AL271" s="950"/>
      <c r="AM271" s="950"/>
      <c r="AN271" s="950"/>
      <c r="AO271" s="950"/>
      <c r="AP271" s="951"/>
      <c r="AQ271" s="126"/>
      <c r="AR271" s="949"/>
      <c r="AS271" s="950"/>
      <c r="AT271" s="950"/>
      <c r="AU271" s="950"/>
      <c r="AV271" s="950"/>
      <c r="AW271" s="950"/>
      <c r="AX271" s="950"/>
      <c r="AY271" s="950"/>
      <c r="AZ271" s="950"/>
      <c r="BA271" s="950"/>
      <c r="BB271" s="950"/>
      <c r="BC271" s="950"/>
      <c r="BD271" s="950"/>
      <c r="BE271" s="950"/>
      <c r="BF271" s="950"/>
      <c r="BG271" s="950"/>
      <c r="BH271" s="950"/>
      <c r="BI271" s="950"/>
      <c r="BJ271" s="951"/>
    </row>
    <row r="272" spans="1:62" s="1" customFormat="1" ht="12.75">
      <c r="A272" s="26"/>
      <c r="B272" s="16"/>
      <c r="C272" s="717"/>
      <c r="D272" s="718"/>
      <c r="E272" s="718"/>
      <c r="F272" s="718"/>
      <c r="G272" s="718"/>
      <c r="H272" s="718"/>
      <c r="I272" s="718"/>
      <c r="J272" s="718"/>
      <c r="K272" s="718"/>
      <c r="L272" s="718"/>
      <c r="M272" s="718"/>
      <c r="N272" s="718"/>
      <c r="O272" s="718"/>
      <c r="P272" s="718"/>
      <c r="Q272" s="718"/>
      <c r="R272" s="718"/>
      <c r="S272" s="718"/>
      <c r="T272" s="718"/>
      <c r="U272" s="719"/>
      <c r="V272" s="16"/>
      <c r="X272" s="949"/>
      <c r="Y272" s="950"/>
      <c r="Z272" s="950"/>
      <c r="AA272" s="950"/>
      <c r="AB272" s="950"/>
      <c r="AC272" s="950"/>
      <c r="AD272" s="950"/>
      <c r="AE272" s="950"/>
      <c r="AF272" s="950"/>
      <c r="AG272" s="950"/>
      <c r="AH272" s="950"/>
      <c r="AI272" s="950"/>
      <c r="AJ272" s="950"/>
      <c r="AK272" s="950"/>
      <c r="AL272" s="950"/>
      <c r="AM272" s="950"/>
      <c r="AN272" s="950"/>
      <c r="AO272" s="950"/>
      <c r="AP272" s="951"/>
      <c r="AQ272" s="126"/>
      <c r="AR272" s="949"/>
      <c r="AS272" s="950"/>
      <c r="AT272" s="950"/>
      <c r="AU272" s="950"/>
      <c r="AV272" s="950"/>
      <c r="AW272" s="950"/>
      <c r="AX272" s="950"/>
      <c r="AY272" s="950"/>
      <c r="AZ272" s="950"/>
      <c r="BA272" s="950"/>
      <c r="BB272" s="950"/>
      <c r="BC272" s="950"/>
      <c r="BD272" s="950"/>
      <c r="BE272" s="950"/>
      <c r="BF272" s="950"/>
      <c r="BG272" s="950"/>
      <c r="BH272" s="950"/>
      <c r="BI272" s="950"/>
      <c r="BJ272" s="951"/>
    </row>
    <row r="273" spans="1:62" s="1" customFormat="1" ht="12.75">
      <c r="A273" s="26"/>
      <c r="B273" s="16"/>
      <c r="C273" s="717"/>
      <c r="D273" s="718"/>
      <c r="E273" s="718"/>
      <c r="F273" s="718"/>
      <c r="G273" s="718"/>
      <c r="H273" s="718"/>
      <c r="I273" s="718"/>
      <c r="J273" s="718"/>
      <c r="K273" s="718"/>
      <c r="L273" s="718"/>
      <c r="M273" s="718"/>
      <c r="N273" s="718"/>
      <c r="O273" s="718"/>
      <c r="P273" s="718"/>
      <c r="Q273" s="718"/>
      <c r="R273" s="718"/>
      <c r="S273" s="718"/>
      <c r="T273" s="718"/>
      <c r="U273" s="719"/>
      <c r="V273" s="16"/>
      <c r="X273" s="949"/>
      <c r="Y273" s="950"/>
      <c r="Z273" s="950"/>
      <c r="AA273" s="950"/>
      <c r="AB273" s="950"/>
      <c r="AC273" s="950"/>
      <c r="AD273" s="950"/>
      <c r="AE273" s="950"/>
      <c r="AF273" s="950"/>
      <c r="AG273" s="950"/>
      <c r="AH273" s="950"/>
      <c r="AI273" s="950"/>
      <c r="AJ273" s="950"/>
      <c r="AK273" s="950"/>
      <c r="AL273" s="950"/>
      <c r="AM273" s="950"/>
      <c r="AN273" s="950"/>
      <c r="AO273" s="950"/>
      <c r="AP273" s="951"/>
      <c r="AQ273" s="126"/>
      <c r="AR273" s="949"/>
      <c r="AS273" s="950"/>
      <c r="AT273" s="950"/>
      <c r="AU273" s="950"/>
      <c r="AV273" s="950"/>
      <c r="AW273" s="950"/>
      <c r="AX273" s="950"/>
      <c r="AY273" s="950"/>
      <c r="AZ273" s="950"/>
      <c r="BA273" s="950"/>
      <c r="BB273" s="950"/>
      <c r="BC273" s="950"/>
      <c r="BD273" s="950"/>
      <c r="BE273" s="950"/>
      <c r="BF273" s="950"/>
      <c r="BG273" s="950"/>
      <c r="BH273" s="950"/>
      <c r="BI273" s="950"/>
      <c r="BJ273" s="951"/>
    </row>
    <row r="274" spans="1:62" s="1" customFormat="1" ht="12.75">
      <c r="A274" s="26"/>
      <c r="B274" s="16"/>
      <c r="C274" s="717"/>
      <c r="D274" s="718"/>
      <c r="E274" s="718"/>
      <c r="F274" s="718"/>
      <c r="G274" s="718"/>
      <c r="H274" s="718"/>
      <c r="I274" s="718"/>
      <c r="J274" s="718"/>
      <c r="K274" s="718"/>
      <c r="L274" s="718"/>
      <c r="M274" s="718"/>
      <c r="N274" s="718"/>
      <c r="O274" s="718"/>
      <c r="P274" s="718"/>
      <c r="Q274" s="718"/>
      <c r="R274" s="718"/>
      <c r="S274" s="718"/>
      <c r="T274" s="718"/>
      <c r="U274" s="719"/>
      <c r="V274" s="16"/>
      <c r="X274" s="949"/>
      <c r="Y274" s="950"/>
      <c r="Z274" s="950"/>
      <c r="AA274" s="950"/>
      <c r="AB274" s="950"/>
      <c r="AC274" s="950"/>
      <c r="AD274" s="950"/>
      <c r="AE274" s="950"/>
      <c r="AF274" s="950"/>
      <c r="AG274" s="950"/>
      <c r="AH274" s="950"/>
      <c r="AI274" s="950"/>
      <c r="AJ274" s="950"/>
      <c r="AK274" s="950"/>
      <c r="AL274" s="950"/>
      <c r="AM274" s="950"/>
      <c r="AN274" s="950"/>
      <c r="AO274" s="950"/>
      <c r="AP274" s="951"/>
      <c r="AQ274" s="126"/>
      <c r="AR274" s="949"/>
      <c r="AS274" s="950"/>
      <c r="AT274" s="950"/>
      <c r="AU274" s="950"/>
      <c r="AV274" s="950"/>
      <c r="AW274" s="950"/>
      <c r="AX274" s="950"/>
      <c r="AY274" s="950"/>
      <c r="AZ274" s="950"/>
      <c r="BA274" s="950"/>
      <c r="BB274" s="950"/>
      <c r="BC274" s="950"/>
      <c r="BD274" s="950"/>
      <c r="BE274" s="950"/>
      <c r="BF274" s="950"/>
      <c r="BG274" s="950"/>
      <c r="BH274" s="950"/>
      <c r="BI274" s="950"/>
      <c r="BJ274" s="951"/>
    </row>
    <row r="275" spans="1:62" s="1" customFormat="1" ht="12.75">
      <c r="A275" s="26"/>
      <c r="B275" s="16"/>
      <c r="C275" s="717"/>
      <c r="D275" s="718"/>
      <c r="E275" s="718"/>
      <c r="F275" s="718"/>
      <c r="G275" s="718"/>
      <c r="H275" s="718"/>
      <c r="I275" s="718"/>
      <c r="J275" s="718"/>
      <c r="K275" s="718"/>
      <c r="L275" s="718"/>
      <c r="M275" s="718"/>
      <c r="N275" s="718"/>
      <c r="O275" s="718"/>
      <c r="P275" s="718"/>
      <c r="Q275" s="718"/>
      <c r="R275" s="718"/>
      <c r="S275" s="718"/>
      <c r="T275" s="718"/>
      <c r="U275" s="719"/>
      <c r="V275" s="16"/>
      <c r="X275" s="949"/>
      <c r="Y275" s="950"/>
      <c r="Z275" s="950"/>
      <c r="AA275" s="950"/>
      <c r="AB275" s="950"/>
      <c r="AC275" s="950"/>
      <c r="AD275" s="950"/>
      <c r="AE275" s="950"/>
      <c r="AF275" s="950"/>
      <c r="AG275" s="950"/>
      <c r="AH275" s="950"/>
      <c r="AI275" s="950"/>
      <c r="AJ275" s="950"/>
      <c r="AK275" s="950"/>
      <c r="AL275" s="950"/>
      <c r="AM275" s="950"/>
      <c r="AN275" s="950"/>
      <c r="AO275" s="950"/>
      <c r="AP275" s="951"/>
      <c r="AQ275" s="126"/>
      <c r="AR275" s="949"/>
      <c r="AS275" s="950"/>
      <c r="AT275" s="950"/>
      <c r="AU275" s="950"/>
      <c r="AV275" s="950"/>
      <c r="AW275" s="950"/>
      <c r="AX275" s="950"/>
      <c r="AY275" s="950"/>
      <c r="AZ275" s="950"/>
      <c r="BA275" s="950"/>
      <c r="BB275" s="950"/>
      <c r="BC275" s="950"/>
      <c r="BD275" s="950"/>
      <c r="BE275" s="950"/>
      <c r="BF275" s="950"/>
      <c r="BG275" s="950"/>
      <c r="BH275" s="950"/>
      <c r="BI275" s="950"/>
      <c r="BJ275" s="951"/>
    </row>
    <row r="276" spans="1:62" s="1" customFormat="1" ht="12.75">
      <c r="A276" s="26"/>
      <c r="B276" s="16"/>
      <c r="C276" s="717"/>
      <c r="D276" s="718"/>
      <c r="E276" s="718"/>
      <c r="F276" s="718"/>
      <c r="G276" s="718"/>
      <c r="H276" s="718"/>
      <c r="I276" s="718"/>
      <c r="J276" s="718"/>
      <c r="K276" s="718"/>
      <c r="L276" s="718"/>
      <c r="M276" s="718"/>
      <c r="N276" s="718"/>
      <c r="O276" s="718"/>
      <c r="P276" s="718"/>
      <c r="Q276" s="718"/>
      <c r="R276" s="718"/>
      <c r="S276" s="718"/>
      <c r="T276" s="718"/>
      <c r="U276" s="719"/>
      <c r="V276" s="16"/>
      <c r="X276" s="949"/>
      <c r="Y276" s="950"/>
      <c r="Z276" s="950"/>
      <c r="AA276" s="950"/>
      <c r="AB276" s="950"/>
      <c r="AC276" s="950"/>
      <c r="AD276" s="950"/>
      <c r="AE276" s="950"/>
      <c r="AF276" s="950"/>
      <c r="AG276" s="950"/>
      <c r="AH276" s="950"/>
      <c r="AI276" s="950"/>
      <c r="AJ276" s="950"/>
      <c r="AK276" s="950"/>
      <c r="AL276" s="950"/>
      <c r="AM276" s="950"/>
      <c r="AN276" s="950"/>
      <c r="AO276" s="950"/>
      <c r="AP276" s="951"/>
      <c r="AQ276" s="126"/>
      <c r="AR276" s="949"/>
      <c r="AS276" s="950"/>
      <c r="AT276" s="950"/>
      <c r="AU276" s="950"/>
      <c r="AV276" s="950"/>
      <c r="AW276" s="950"/>
      <c r="AX276" s="950"/>
      <c r="AY276" s="950"/>
      <c r="AZ276" s="950"/>
      <c r="BA276" s="950"/>
      <c r="BB276" s="950"/>
      <c r="BC276" s="950"/>
      <c r="BD276" s="950"/>
      <c r="BE276" s="950"/>
      <c r="BF276" s="950"/>
      <c r="BG276" s="950"/>
      <c r="BH276" s="950"/>
      <c r="BI276" s="950"/>
      <c r="BJ276" s="951"/>
    </row>
    <row r="277" spans="1:62" s="1" customFormat="1" ht="12.75">
      <c r="A277" s="26"/>
      <c r="B277" s="16"/>
      <c r="C277" s="717"/>
      <c r="D277" s="718"/>
      <c r="E277" s="718"/>
      <c r="F277" s="718"/>
      <c r="G277" s="718"/>
      <c r="H277" s="718"/>
      <c r="I277" s="718"/>
      <c r="J277" s="718"/>
      <c r="K277" s="718"/>
      <c r="L277" s="718"/>
      <c r="M277" s="718"/>
      <c r="N277" s="718"/>
      <c r="O277" s="718"/>
      <c r="P277" s="718"/>
      <c r="Q277" s="718"/>
      <c r="R277" s="718"/>
      <c r="S277" s="718"/>
      <c r="T277" s="718"/>
      <c r="U277" s="719"/>
      <c r="V277" s="16"/>
      <c r="X277" s="949"/>
      <c r="Y277" s="950"/>
      <c r="Z277" s="950"/>
      <c r="AA277" s="950"/>
      <c r="AB277" s="950"/>
      <c r="AC277" s="950"/>
      <c r="AD277" s="950"/>
      <c r="AE277" s="950"/>
      <c r="AF277" s="950"/>
      <c r="AG277" s="950"/>
      <c r="AH277" s="950"/>
      <c r="AI277" s="950"/>
      <c r="AJ277" s="950"/>
      <c r="AK277" s="950"/>
      <c r="AL277" s="950"/>
      <c r="AM277" s="950"/>
      <c r="AN277" s="950"/>
      <c r="AO277" s="950"/>
      <c r="AP277" s="951"/>
      <c r="AQ277" s="126"/>
      <c r="AR277" s="949"/>
      <c r="AS277" s="950"/>
      <c r="AT277" s="950"/>
      <c r="AU277" s="950"/>
      <c r="AV277" s="950"/>
      <c r="AW277" s="950"/>
      <c r="AX277" s="950"/>
      <c r="AY277" s="950"/>
      <c r="AZ277" s="950"/>
      <c r="BA277" s="950"/>
      <c r="BB277" s="950"/>
      <c r="BC277" s="950"/>
      <c r="BD277" s="950"/>
      <c r="BE277" s="950"/>
      <c r="BF277" s="950"/>
      <c r="BG277" s="950"/>
      <c r="BH277" s="950"/>
      <c r="BI277" s="950"/>
      <c r="BJ277" s="951"/>
    </row>
    <row r="278" spans="1:62" s="1" customFormat="1" ht="13.5" thickBot="1">
      <c r="A278" s="26"/>
      <c r="B278" s="16"/>
      <c r="C278" s="720"/>
      <c r="D278" s="721"/>
      <c r="E278" s="721"/>
      <c r="F278" s="721"/>
      <c r="G278" s="721"/>
      <c r="H278" s="721"/>
      <c r="I278" s="721"/>
      <c r="J278" s="721"/>
      <c r="K278" s="721"/>
      <c r="L278" s="721"/>
      <c r="M278" s="721"/>
      <c r="N278" s="721"/>
      <c r="O278" s="721"/>
      <c r="P278" s="721"/>
      <c r="Q278" s="721"/>
      <c r="R278" s="721"/>
      <c r="S278" s="721"/>
      <c r="T278" s="721"/>
      <c r="U278" s="722"/>
      <c r="V278" s="16"/>
      <c r="X278" s="952"/>
      <c r="Y278" s="953"/>
      <c r="Z278" s="953"/>
      <c r="AA278" s="953"/>
      <c r="AB278" s="953"/>
      <c r="AC278" s="953"/>
      <c r="AD278" s="953"/>
      <c r="AE278" s="953"/>
      <c r="AF278" s="953"/>
      <c r="AG278" s="953"/>
      <c r="AH278" s="953"/>
      <c r="AI278" s="953"/>
      <c r="AJ278" s="953"/>
      <c r="AK278" s="953"/>
      <c r="AL278" s="953"/>
      <c r="AM278" s="953"/>
      <c r="AN278" s="953"/>
      <c r="AO278" s="953"/>
      <c r="AP278" s="954"/>
      <c r="AQ278" s="126"/>
      <c r="AR278" s="952"/>
      <c r="AS278" s="953"/>
      <c r="AT278" s="953"/>
      <c r="AU278" s="953"/>
      <c r="AV278" s="953"/>
      <c r="AW278" s="953"/>
      <c r="AX278" s="953"/>
      <c r="AY278" s="953"/>
      <c r="AZ278" s="953"/>
      <c r="BA278" s="953"/>
      <c r="BB278" s="953"/>
      <c r="BC278" s="953"/>
      <c r="BD278" s="953"/>
      <c r="BE278" s="953"/>
      <c r="BF278" s="953"/>
      <c r="BG278" s="953"/>
      <c r="BH278" s="953"/>
      <c r="BI278" s="953"/>
      <c r="BJ278" s="954"/>
    </row>
    <row r="279" spans="1:62" s="1" customFormat="1" ht="4.9000000000000004" customHeight="1">
      <c r="A279" s="26"/>
      <c r="B279" s="16"/>
      <c r="C279" s="16"/>
      <c r="D279" s="17"/>
      <c r="E279" s="17"/>
      <c r="F279" s="17"/>
      <c r="G279" s="17"/>
      <c r="H279" s="17"/>
      <c r="I279" s="17"/>
      <c r="J279" s="17"/>
      <c r="K279" s="17"/>
      <c r="L279" s="17"/>
      <c r="M279" s="17"/>
      <c r="N279" s="17"/>
      <c r="O279" s="17"/>
      <c r="P279" s="17"/>
      <c r="Q279" s="17"/>
      <c r="R279" s="17"/>
      <c r="S279" s="17"/>
      <c r="T279" s="17"/>
      <c r="U279" s="17"/>
      <c r="V279" s="16"/>
      <c r="X279" s="126"/>
      <c r="Y279" s="142"/>
      <c r="Z279" s="142"/>
      <c r="AA279" s="142"/>
      <c r="AB279" s="142"/>
      <c r="AC279" s="142"/>
      <c r="AD279" s="142"/>
      <c r="AE279" s="142"/>
      <c r="AF279" s="142"/>
      <c r="AG279" s="142"/>
      <c r="AH279" s="142"/>
      <c r="AI279" s="142"/>
      <c r="AJ279" s="142"/>
      <c r="AK279" s="142"/>
      <c r="AL279" s="142"/>
      <c r="AM279" s="142"/>
      <c r="AN279" s="142"/>
      <c r="AO279" s="142"/>
      <c r="AP279" s="142"/>
      <c r="AQ279" s="126"/>
      <c r="AR279" s="126"/>
      <c r="AS279" s="142"/>
      <c r="AT279" s="142"/>
      <c r="AU279" s="142"/>
      <c r="AV279" s="142"/>
      <c r="AW279" s="142"/>
      <c r="AX279" s="142"/>
      <c r="AY279" s="142"/>
      <c r="AZ279" s="142"/>
      <c r="BA279" s="142"/>
      <c r="BB279" s="142"/>
      <c r="BC279" s="142"/>
      <c r="BD279" s="142"/>
      <c r="BE279" s="142"/>
      <c r="BF279" s="142"/>
      <c r="BG279" s="142"/>
      <c r="BH279" s="142"/>
      <c r="BI279" s="142"/>
      <c r="BJ279" s="142"/>
    </row>
    <row r="280" spans="1:62" s="1" customFormat="1" ht="4.9000000000000004" customHeight="1" thickBot="1">
      <c r="A280" s="26"/>
      <c r="B280" s="16"/>
      <c r="C280" s="16"/>
      <c r="D280" s="17"/>
      <c r="E280" s="17"/>
      <c r="F280" s="17"/>
      <c r="G280" s="17"/>
      <c r="H280" s="17"/>
      <c r="I280" s="17"/>
      <c r="J280" s="17"/>
      <c r="K280" s="17"/>
      <c r="L280" s="17"/>
      <c r="M280" s="17"/>
      <c r="N280" s="17"/>
      <c r="O280" s="17"/>
      <c r="P280" s="17"/>
      <c r="Q280" s="17"/>
      <c r="R280" s="17"/>
      <c r="S280" s="17"/>
      <c r="T280" s="17"/>
      <c r="U280" s="17"/>
      <c r="V280" s="16"/>
      <c r="X280" s="126"/>
      <c r="Y280" s="142"/>
      <c r="Z280" s="142"/>
      <c r="AA280" s="142"/>
      <c r="AB280" s="142"/>
      <c r="AC280" s="142"/>
      <c r="AD280" s="142"/>
      <c r="AE280" s="142"/>
      <c r="AF280" s="142"/>
      <c r="AG280" s="142"/>
      <c r="AH280" s="142"/>
      <c r="AI280" s="142"/>
      <c r="AJ280" s="142"/>
      <c r="AK280" s="142"/>
      <c r="AL280" s="142"/>
      <c r="AM280" s="142"/>
      <c r="AN280" s="142"/>
      <c r="AO280" s="142"/>
      <c r="AP280" s="142"/>
      <c r="AQ280" s="126"/>
      <c r="AR280" s="126"/>
      <c r="AS280" s="142"/>
      <c r="AT280" s="142"/>
      <c r="AU280" s="142"/>
      <c r="AV280" s="142"/>
      <c r="AW280" s="142"/>
      <c r="AX280" s="142"/>
      <c r="AY280" s="142"/>
      <c r="AZ280" s="142"/>
      <c r="BA280" s="142"/>
      <c r="BB280" s="142"/>
      <c r="BC280" s="142"/>
      <c r="BD280" s="142"/>
      <c r="BE280" s="142"/>
      <c r="BF280" s="142"/>
      <c r="BG280" s="142"/>
      <c r="BH280" s="142"/>
      <c r="BI280" s="142"/>
      <c r="BJ280" s="142"/>
    </row>
    <row r="281" spans="1:62" s="1" customFormat="1">
      <c r="A281" s="26"/>
      <c r="B281" s="16"/>
      <c r="C281" s="30" t="s">
        <v>853</v>
      </c>
      <c r="D281" s="799" t="str">
        <f t="shared" ref="D281:L292" si="170">IF($U$2="FR",Y281,IF($U$2="NL",AS281))</f>
        <v>THÈMES PRIORITAIRES ET PRIORITÉS TECHNIQUES</v>
      </c>
      <c r="E281" s="800"/>
      <c r="F281" s="800"/>
      <c r="G281" s="800"/>
      <c r="H281" s="800"/>
      <c r="I281" s="800"/>
      <c r="J281" s="800"/>
      <c r="K281" s="800"/>
      <c r="L281" s="800"/>
      <c r="M281" s="800"/>
      <c r="N281" s="800"/>
      <c r="O281" s="801"/>
      <c r="P281" s="702" t="str">
        <f>IF($U$2="FR",AK281,IF($U$2="NL",BE281))</f>
        <v>SCORE TOTAL</v>
      </c>
      <c r="Q281" s="702">
        <f>IF($U$2="FR",AL281,IF($U$2="NL",BF281))</f>
        <v>0</v>
      </c>
      <c r="R281" s="702">
        <f>IF($U$2="FR",AM281,IF($U$2="NL",BG281))</f>
        <v>0</v>
      </c>
      <c r="S281" s="57">
        <f>SUM(S282+S287+S292+S297+S302+S307+S312)</f>
        <v>0</v>
      </c>
      <c r="T281" s="802">
        <f>IF(S281&lt;5,0,IF(AND(S281&gt;4,S281&lt;8),5,IF(AND(S281&gt;7,S281&lt;11),10,IF(AND(S281&gt;10,S281&lt;14),15,IF(S281&gt;13,20)))))</f>
        <v>0</v>
      </c>
      <c r="U281" s="803"/>
      <c r="V281" s="16"/>
      <c r="X281" s="176" t="s">
        <v>853</v>
      </c>
      <c r="Y281" s="656" t="s">
        <v>854</v>
      </c>
      <c r="Z281" s="657"/>
      <c r="AA281" s="657"/>
      <c r="AB281" s="657"/>
      <c r="AC281" s="657"/>
      <c r="AD281" s="657"/>
      <c r="AE281" s="657"/>
      <c r="AF281" s="657"/>
      <c r="AG281" s="658"/>
      <c r="AH281" s="976" t="s">
        <v>550</v>
      </c>
      <c r="AI281" s="977"/>
      <c r="AJ281" s="978"/>
      <c r="AK281" s="327" t="s">
        <v>551</v>
      </c>
      <c r="AL281" s="327"/>
      <c r="AM281" s="327"/>
      <c r="AN281" s="147">
        <f>SUM(AN282+AN287+AN292+AN297+AN302+AN307+AN312)</f>
        <v>0</v>
      </c>
      <c r="AO281" s="987">
        <f>IF(AN281&lt;5,0,IF(AND(AN281&gt;4,AN281&lt;8),5,IF(AND(AN281&gt;7,AN281&lt;11),10,IF(AND(AN281&gt;10,AN281&lt;14),15,IF(AN281&gt;13,20)))))</f>
        <v>0</v>
      </c>
      <c r="AP281" s="988"/>
      <c r="AQ281" s="126"/>
      <c r="AR281" s="176" t="s">
        <v>853</v>
      </c>
      <c r="AS281" s="656" t="s">
        <v>855</v>
      </c>
      <c r="AT281" s="657"/>
      <c r="AU281" s="657"/>
      <c r="AV281" s="657"/>
      <c r="AW281" s="657"/>
      <c r="AX281" s="657"/>
      <c r="AY281" s="657"/>
      <c r="AZ281" s="657"/>
      <c r="BA281" s="658"/>
      <c r="BB281" s="976" t="s">
        <v>550</v>
      </c>
      <c r="BC281" s="977"/>
      <c r="BD281" s="978"/>
      <c r="BE281" s="327" t="s">
        <v>553</v>
      </c>
      <c r="BF281" s="327"/>
      <c r="BG281" s="327"/>
      <c r="BH281" s="147">
        <f>SUM(BH282+BH287+BH292+BH297+BH302+BH307+BH312)</f>
        <v>0</v>
      </c>
      <c r="BI281" s="987">
        <f>IF(BH281&lt;5,0,IF(AND(BH281&gt;4,BH281&lt;8),5,IF(AND(BH281&gt;7,BH281&lt;11),10,IF(AND(BH281&gt;10,BH281&lt;14),15,IF(BH281&gt;13,20)))))</f>
        <v>0</v>
      </c>
      <c r="BJ281" s="988"/>
    </row>
    <row r="282" spans="1:62" s="1" customFormat="1" ht="12.75">
      <c r="A282" s="26"/>
      <c r="B282" s="16"/>
      <c r="C282" s="31" t="s">
        <v>399</v>
      </c>
      <c r="D282" s="684" t="str">
        <f t="shared" si="170"/>
        <v>Approche basée sur les droits humains (Max = 3)</v>
      </c>
      <c r="E282" s="684">
        <f t="shared" si="170"/>
        <v>0</v>
      </c>
      <c r="F282" s="684">
        <f t="shared" si="170"/>
        <v>0</v>
      </c>
      <c r="G282" s="684">
        <f t="shared" si="170"/>
        <v>0</v>
      </c>
      <c r="H282" s="684">
        <f t="shared" si="170"/>
        <v>0</v>
      </c>
      <c r="I282" s="684">
        <f t="shared" si="170"/>
        <v>0</v>
      </c>
      <c r="J282" s="684">
        <f t="shared" si="170"/>
        <v>0</v>
      </c>
      <c r="K282" s="684">
        <f t="shared" si="170"/>
        <v>0</v>
      </c>
      <c r="L282" s="684">
        <f t="shared" si="170"/>
        <v>0</v>
      </c>
      <c r="M282" s="684">
        <f t="shared" ref="M282:O292" si="171">IF($U$2="FR",AH282,IF($U$2="NL",BB282))</f>
        <v>0</v>
      </c>
      <c r="N282" s="684">
        <f t="shared" si="171"/>
        <v>0</v>
      </c>
      <c r="O282" s="684">
        <f t="shared" si="171"/>
        <v>0</v>
      </c>
      <c r="P282" s="785" t="s">
        <v>256</v>
      </c>
      <c r="Q282" s="786"/>
      <c r="R282" s="787"/>
      <c r="S282" s="682" t="b">
        <f>IF(P282="A",0,IF(P282="B",1,IF(P282="C",3)))</f>
        <v>0</v>
      </c>
      <c r="T282" s="682"/>
      <c r="U282" s="683"/>
      <c r="V282" s="16"/>
      <c r="X282" s="179" t="s">
        <v>399</v>
      </c>
      <c r="Y282" s="332" t="s">
        <v>856</v>
      </c>
      <c r="Z282" s="332"/>
      <c r="AA282" s="332"/>
      <c r="AB282" s="332"/>
      <c r="AC282" s="332"/>
      <c r="AD282" s="332"/>
      <c r="AE282" s="332"/>
      <c r="AF282" s="332"/>
      <c r="AG282" s="332"/>
      <c r="AH282" s="332"/>
      <c r="AI282" s="332"/>
      <c r="AJ282" s="332"/>
      <c r="AK282" s="655" t="s">
        <v>508</v>
      </c>
      <c r="AL282" s="655"/>
      <c r="AM282" s="655"/>
      <c r="AN282" s="318" t="b">
        <f>IF(AK282="A",0,IF(AK282="B",1,IF(AK282="C",3)))</f>
        <v>0</v>
      </c>
      <c r="AO282" s="318"/>
      <c r="AP282" s="339"/>
      <c r="AQ282" s="126"/>
      <c r="AR282" s="179" t="s">
        <v>399</v>
      </c>
      <c r="AS282" s="332" t="s">
        <v>857</v>
      </c>
      <c r="AT282" s="332"/>
      <c r="AU282" s="332"/>
      <c r="AV282" s="332"/>
      <c r="AW282" s="332"/>
      <c r="AX282" s="332"/>
      <c r="AY282" s="332"/>
      <c r="AZ282" s="332"/>
      <c r="BA282" s="332"/>
      <c r="BB282" s="332"/>
      <c r="BC282" s="332"/>
      <c r="BD282" s="332"/>
      <c r="BE282" s="655" t="s">
        <v>508</v>
      </c>
      <c r="BF282" s="655"/>
      <c r="BG282" s="655"/>
      <c r="BH282" s="318" t="b">
        <f>IF(BE282="A",0,IF(BE282="B",1,IF(BE282="C",3)))</f>
        <v>0</v>
      </c>
      <c r="BI282" s="318"/>
      <c r="BJ282" s="339"/>
    </row>
    <row r="283" spans="1:62" s="1" customFormat="1" ht="60" customHeight="1" outlineLevel="1" thickBot="1">
      <c r="A283" s="26"/>
      <c r="B283" s="16"/>
      <c r="C283" s="779" t="str">
        <f>IF($U$2="FR",X283,IF($U$2="NL",AR283))</f>
        <v xml:space="preserve">● Question centrale : L'outcome fait-il référence aux droits humains ? Si oui, la stratégie liée à l’outcome met-elle en œuvre une approche basée sur les droits humains ? Accorde-t-elle une attention particulière aux droits des groupes vulnérables, tels que les enfants, aux droits à la santé et à l’éducation, et à la possibilité pour la société civile de faire respecter les droits humains ?
</v>
      </c>
      <c r="D283" s="797">
        <f t="shared" si="170"/>
        <v>0</v>
      </c>
      <c r="E283" s="797">
        <f t="shared" si="170"/>
        <v>0</v>
      </c>
      <c r="F283" s="797">
        <f t="shared" si="170"/>
        <v>0</v>
      </c>
      <c r="G283" s="797">
        <f t="shared" si="170"/>
        <v>0</v>
      </c>
      <c r="H283" s="797">
        <f t="shared" si="170"/>
        <v>0</v>
      </c>
      <c r="I283" s="797">
        <f t="shared" si="170"/>
        <v>0</v>
      </c>
      <c r="J283" s="797">
        <f t="shared" si="170"/>
        <v>0</v>
      </c>
      <c r="K283" s="797">
        <f t="shared" si="170"/>
        <v>0</v>
      </c>
      <c r="L283" s="797">
        <f t="shared" si="170"/>
        <v>0</v>
      </c>
      <c r="M283" s="797">
        <f t="shared" si="171"/>
        <v>0</v>
      </c>
      <c r="N283" s="797">
        <f t="shared" si="171"/>
        <v>0</v>
      </c>
      <c r="O283" s="797">
        <f t="shared" si="171"/>
        <v>0</v>
      </c>
      <c r="P283" s="797">
        <f t="shared" ref="P283:U286" si="172">IF($U$2="FR",AK283,IF($U$2="NL",BE283))</f>
        <v>0</v>
      </c>
      <c r="Q283" s="797">
        <f t="shared" si="172"/>
        <v>0</v>
      </c>
      <c r="R283" s="797">
        <f t="shared" si="172"/>
        <v>0</v>
      </c>
      <c r="S283" s="797">
        <f t="shared" si="172"/>
        <v>0</v>
      </c>
      <c r="T283" s="797">
        <f t="shared" si="172"/>
        <v>0</v>
      </c>
      <c r="U283" s="798">
        <f t="shared" si="172"/>
        <v>0</v>
      </c>
      <c r="V283" s="16"/>
      <c r="X283" s="979" t="s">
        <v>858</v>
      </c>
      <c r="Y283" s="980"/>
      <c r="Z283" s="980"/>
      <c r="AA283" s="980"/>
      <c r="AB283" s="980"/>
      <c r="AC283" s="980"/>
      <c r="AD283" s="980"/>
      <c r="AE283" s="980"/>
      <c r="AF283" s="980"/>
      <c r="AG283" s="980"/>
      <c r="AH283" s="980"/>
      <c r="AI283" s="980"/>
      <c r="AJ283" s="980"/>
      <c r="AK283" s="980"/>
      <c r="AL283" s="980"/>
      <c r="AM283" s="980"/>
      <c r="AN283" s="980"/>
      <c r="AO283" s="980"/>
      <c r="AP283" s="981"/>
      <c r="AQ283" s="126"/>
      <c r="AR283" s="979" t="s">
        <v>859</v>
      </c>
      <c r="AS283" s="980"/>
      <c r="AT283" s="980"/>
      <c r="AU283" s="980"/>
      <c r="AV283" s="980"/>
      <c r="AW283" s="980"/>
      <c r="AX283" s="980"/>
      <c r="AY283" s="980"/>
      <c r="AZ283" s="980"/>
      <c r="BA283" s="980"/>
      <c r="BB283" s="980"/>
      <c r="BC283" s="980"/>
      <c r="BD283" s="980"/>
      <c r="BE283" s="980"/>
      <c r="BF283" s="980"/>
      <c r="BG283" s="980"/>
      <c r="BH283" s="980"/>
      <c r="BI283" s="980"/>
      <c r="BJ283" s="981"/>
    </row>
    <row r="284" spans="1:62" s="1" customFormat="1" ht="15" customHeight="1" outlineLevel="1" thickBot="1">
      <c r="A284" s="26"/>
      <c r="B284" s="16"/>
      <c r="C284" s="782" t="str">
        <f>IF($U$2="FR",X284,IF($U$2="NL",AR284))</f>
        <v xml:space="preserve">→ Valeur A : Les références aux droits humains sont absentes ou anecdotiques. </v>
      </c>
      <c r="D284" s="783">
        <f t="shared" si="170"/>
        <v>0</v>
      </c>
      <c r="E284" s="783">
        <f t="shared" si="170"/>
        <v>0</v>
      </c>
      <c r="F284" s="783">
        <f t="shared" si="170"/>
        <v>0</v>
      </c>
      <c r="G284" s="783">
        <f t="shared" si="170"/>
        <v>0</v>
      </c>
      <c r="H284" s="783">
        <f t="shared" si="170"/>
        <v>0</v>
      </c>
      <c r="I284" s="783">
        <f t="shared" si="170"/>
        <v>0</v>
      </c>
      <c r="J284" s="783">
        <f t="shared" si="170"/>
        <v>0</v>
      </c>
      <c r="K284" s="783">
        <f t="shared" si="170"/>
        <v>0</v>
      </c>
      <c r="L284" s="783">
        <f t="shared" si="170"/>
        <v>0</v>
      </c>
      <c r="M284" s="783">
        <f t="shared" si="171"/>
        <v>0</v>
      </c>
      <c r="N284" s="783">
        <f t="shared" si="171"/>
        <v>0</v>
      </c>
      <c r="O284" s="783">
        <f t="shared" si="171"/>
        <v>0</v>
      </c>
      <c r="P284" s="783">
        <f t="shared" si="172"/>
        <v>0</v>
      </c>
      <c r="Q284" s="783">
        <f t="shared" si="172"/>
        <v>0</v>
      </c>
      <c r="R284" s="783">
        <f t="shared" si="172"/>
        <v>0</v>
      </c>
      <c r="S284" s="783">
        <f t="shared" si="172"/>
        <v>0</v>
      </c>
      <c r="T284" s="783">
        <f t="shared" si="172"/>
        <v>0</v>
      </c>
      <c r="U284" s="784">
        <f t="shared" si="172"/>
        <v>0</v>
      </c>
      <c r="V284" s="16"/>
      <c r="X284" s="301" t="s">
        <v>860</v>
      </c>
      <c r="Y284" s="982"/>
      <c r="Z284" s="982"/>
      <c r="AA284" s="982"/>
      <c r="AB284" s="982"/>
      <c r="AC284" s="982"/>
      <c r="AD284" s="982"/>
      <c r="AE284" s="982"/>
      <c r="AF284" s="982"/>
      <c r="AG284" s="982"/>
      <c r="AH284" s="982"/>
      <c r="AI284" s="982"/>
      <c r="AJ284" s="982"/>
      <c r="AK284" s="982"/>
      <c r="AL284" s="982"/>
      <c r="AM284" s="982"/>
      <c r="AN284" s="982"/>
      <c r="AO284" s="982"/>
      <c r="AP284" s="983"/>
      <c r="AQ284" s="126"/>
      <c r="AR284" s="301" t="s">
        <v>861</v>
      </c>
      <c r="AS284" s="982"/>
      <c r="AT284" s="982"/>
      <c r="AU284" s="982"/>
      <c r="AV284" s="982"/>
      <c r="AW284" s="982"/>
      <c r="AX284" s="982"/>
      <c r="AY284" s="982"/>
      <c r="AZ284" s="982"/>
      <c r="BA284" s="982"/>
      <c r="BB284" s="982"/>
      <c r="BC284" s="982"/>
      <c r="BD284" s="982"/>
      <c r="BE284" s="982"/>
      <c r="BF284" s="982"/>
      <c r="BG284" s="982"/>
      <c r="BH284" s="982"/>
      <c r="BI284" s="982"/>
      <c r="BJ284" s="983"/>
    </row>
    <row r="285" spans="1:62" s="1" customFormat="1" ht="30" customHeight="1" outlineLevel="1" thickBot="1">
      <c r="A285" s="26"/>
      <c r="B285" s="16"/>
      <c r="C285" s="782" t="str">
        <f>IF($U$2="FR",X285,IF($U$2="NL",AR285))</f>
        <v xml:space="preserve">→ Valeur B : La stratégie de mise en œuvre de l’outcome tient compte des droits humains, mais ne met pas en œuvre une approche basée sur les droits. </v>
      </c>
      <c r="D285" s="783">
        <f t="shared" si="170"/>
        <v>0</v>
      </c>
      <c r="E285" s="783">
        <f t="shared" si="170"/>
        <v>0</v>
      </c>
      <c r="F285" s="783">
        <f t="shared" si="170"/>
        <v>0</v>
      </c>
      <c r="G285" s="783">
        <f t="shared" si="170"/>
        <v>0</v>
      </c>
      <c r="H285" s="783">
        <f t="shared" si="170"/>
        <v>0</v>
      </c>
      <c r="I285" s="783">
        <f t="shared" si="170"/>
        <v>0</v>
      </c>
      <c r="J285" s="783">
        <f t="shared" si="170"/>
        <v>0</v>
      </c>
      <c r="K285" s="783">
        <f t="shared" si="170"/>
        <v>0</v>
      </c>
      <c r="L285" s="783">
        <f t="shared" si="170"/>
        <v>0</v>
      </c>
      <c r="M285" s="783">
        <f t="shared" si="171"/>
        <v>0</v>
      </c>
      <c r="N285" s="783">
        <f t="shared" si="171"/>
        <v>0</v>
      </c>
      <c r="O285" s="783">
        <f t="shared" si="171"/>
        <v>0</v>
      </c>
      <c r="P285" s="783">
        <f t="shared" si="172"/>
        <v>0</v>
      </c>
      <c r="Q285" s="783">
        <f t="shared" si="172"/>
        <v>0</v>
      </c>
      <c r="R285" s="783">
        <f t="shared" si="172"/>
        <v>0</v>
      </c>
      <c r="S285" s="783">
        <f t="shared" si="172"/>
        <v>0</v>
      </c>
      <c r="T285" s="783">
        <f t="shared" si="172"/>
        <v>0</v>
      </c>
      <c r="U285" s="784">
        <f t="shared" si="172"/>
        <v>0</v>
      </c>
      <c r="V285" s="16"/>
      <c r="X285" s="301" t="s">
        <v>862</v>
      </c>
      <c r="Y285" s="982"/>
      <c r="Z285" s="982"/>
      <c r="AA285" s="982"/>
      <c r="AB285" s="982"/>
      <c r="AC285" s="982"/>
      <c r="AD285" s="982"/>
      <c r="AE285" s="982"/>
      <c r="AF285" s="982"/>
      <c r="AG285" s="982"/>
      <c r="AH285" s="982"/>
      <c r="AI285" s="982"/>
      <c r="AJ285" s="982"/>
      <c r="AK285" s="982"/>
      <c r="AL285" s="982"/>
      <c r="AM285" s="982"/>
      <c r="AN285" s="982"/>
      <c r="AO285" s="982"/>
      <c r="AP285" s="983"/>
      <c r="AQ285" s="126"/>
      <c r="AR285" s="301" t="s">
        <v>863</v>
      </c>
      <c r="AS285" s="982"/>
      <c r="AT285" s="982"/>
      <c r="AU285" s="982"/>
      <c r="AV285" s="982"/>
      <c r="AW285" s="982"/>
      <c r="AX285" s="982"/>
      <c r="AY285" s="982"/>
      <c r="AZ285" s="982"/>
      <c r="BA285" s="982"/>
      <c r="BB285" s="982"/>
      <c r="BC285" s="982"/>
      <c r="BD285" s="982"/>
      <c r="BE285" s="982"/>
      <c r="BF285" s="982"/>
      <c r="BG285" s="982"/>
      <c r="BH285" s="982"/>
      <c r="BI285" s="982"/>
      <c r="BJ285" s="983"/>
    </row>
    <row r="286" spans="1:62" s="1" customFormat="1" ht="45" customHeight="1" outlineLevel="1">
      <c r="A286" s="26"/>
      <c r="B286" s="16"/>
      <c r="C286" s="776" t="str">
        <f>IF($U$2="FR",X286,IF($U$2="NL",AR286))</f>
        <v>→ Valeur C : La stratégie de mise en œuvre de l’outcome est basée de façon stratégique sur une approche basée sur les droits, en accordant une attention particulière aux droits des groupes vulnérables, tels que les enfants, aux droits à la santé et à l’éducation, et à la possibilité pour la société civile de faire respecter les droits humains.</v>
      </c>
      <c r="D286" s="777">
        <f t="shared" si="170"/>
        <v>0</v>
      </c>
      <c r="E286" s="777">
        <f t="shared" si="170"/>
        <v>0</v>
      </c>
      <c r="F286" s="777">
        <f t="shared" si="170"/>
        <v>0</v>
      </c>
      <c r="G286" s="777">
        <f t="shared" si="170"/>
        <v>0</v>
      </c>
      <c r="H286" s="777">
        <f t="shared" si="170"/>
        <v>0</v>
      </c>
      <c r="I286" s="777">
        <f t="shared" si="170"/>
        <v>0</v>
      </c>
      <c r="J286" s="777">
        <f t="shared" si="170"/>
        <v>0</v>
      </c>
      <c r="K286" s="777">
        <f t="shared" si="170"/>
        <v>0</v>
      </c>
      <c r="L286" s="777">
        <f t="shared" si="170"/>
        <v>0</v>
      </c>
      <c r="M286" s="777">
        <f t="shared" si="171"/>
        <v>0</v>
      </c>
      <c r="N286" s="777">
        <f t="shared" si="171"/>
        <v>0</v>
      </c>
      <c r="O286" s="777">
        <f t="shared" si="171"/>
        <v>0</v>
      </c>
      <c r="P286" s="777">
        <f t="shared" si="172"/>
        <v>0</v>
      </c>
      <c r="Q286" s="777">
        <f t="shared" si="172"/>
        <v>0</v>
      </c>
      <c r="R286" s="777">
        <f t="shared" si="172"/>
        <v>0</v>
      </c>
      <c r="S286" s="777">
        <f t="shared" si="172"/>
        <v>0</v>
      </c>
      <c r="T286" s="777">
        <f t="shared" si="172"/>
        <v>0</v>
      </c>
      <c r="U286" s="778">
        <f t="shared" si="172"/>
        <v>0</v>
      </c>
      <c r="V286" s="16"/>
      <c r="X286" s="984" t="s">
        <v>864</v>
      </c>
      <c r="Y286" s="985"/>
      <c r="Z286" s="985"/>
      <c r="AA286" s="985"/>
      <c r="AB286" s="985"/>
      <c r="AC286" s="985"/>
      <c r="AD286" s="985"/>
      <c r="AE286" s="985"/>
      <c r="AF286" s="985"/>
      <c r="AG286" s="985"/>
      <c r="AH286" s="985"/>
      <c r="AI286" s="985"/>
      <c r="AJ286" s="985"/>
      <c r="AK286" s="985"/>
      <c r="AL286" s="985"/>
      <c r="AM286" s="985"/>
      <c r="AN286" s="985"/>
      <c r="AO286" s="985"/>
      <c r="AP286" s="986"/>
      <c r="AQ286" s="126"/>
      <c r="AR286" s="984" t="s">
        <v>865</v>
      </c>
      <c r="AS286" s="985"/>
      <c r="AT286" s="985"/>
      <c r="AU286" s="985"/>
      <c r="AV286" s="985"/>
      <c r="AW286" s="985"/>
      <c r="AX286" s="985"/>
      <c r="AY286" s="985"/>
      <c r="AZ286" s="985"/>
      <c r="BA286" s="985"/>
      <c r="BB286" s="985"/>
      <c r="BC286" s="985"/>
      <c r="BD286" s="985"/>
      <c r="BE286" s="985"/>
      <c r="BF286" s="985"/>
      <c r="BG286" s="985"/>
      <c r="BH286" s="985"/>
      <c r="BI286" s="985"/>
      <c r="BJ286" s="986"/>
    </row>
    <row r="287" spans="1:62" s="1" customFormat="1" ht="12.75">
      <c r="A287" s="26"/>
      <c r="B287" s="16"/>
      <c r="C287" s="31" t="s">
        <v>400</v>
      </c>
      <c r="D287" s="684" t="str">
        <f t="shared" si="170"/>
        <v>Travail décent et durable (Max = 3)</v>
      </c>
      <c r="E287" s="684">
        <f t="shared" si="170"/>
        <v>0</v>
      </c>
      <c r="F287" s="684">
        <f t="shared" si="170"/>
        <v>0</v>
      </c>
      <c r="G287" s="684">
        <f t="shared" si="170"/>
        <v>0</v>
      </c>
      <c r="H287" s="684">
        <f t="shared" si="170"/>
        <v>0</v>
      </c>
      <c r="I287" s="684">
        <f t="shared" si="170"/>
        <v>0</v>
      </c>
      <c r="J287" s="684">
        <f t="shared" si="170"/>
        <v>0</v>
      </c>
      <c r="K287" s="684">
        <f t="shared" si="170"/>
        <v>0</v>
      </c>
      <c r="L287" s="684">
        <f t="shared" si="170"/>
        <v>0</v>
      </c>
      <c r="M287" s="684">
        <f t="shared" si="171"/>
        <v>0</v>
      </c>
      <c r="N287" s="684">
        <f t="shared" si="171"/>
        <v>0</v>
      </c>
      <c r="O287" s="684">
        <f t="shared" si="171"/>
        <v>0</v>
      </c>
      <c r="P287" s="785" t="s">
        <v>256</v>
      </c>
      <c r="Q287" s="786"/>
      <c r="R287" s="787"/>
      <c r="S287" s="682" t="b">
        <f>IF(P287="A",0,IF(P287="B",1,IF(P287="C",3)))</f>
        <v>0</v>
      </c>
      <c r="T287" s="682"/>
      <c r="U287" s="683"/>
      <c r="V287" s="16"/>
      <c r="X287" s="179" t="s">
        <v>400</v>
      </c>
      <c r="Y287" s="332" t="s">
        <v>866</v>
      </c>
      <c r="Z287" s="332"/>
      <c r="AA287" s="332"/>
      <c r="AB287" s="332"/>
      <c r="AC287" s="332"/>
      <c r="AD287" s="332"/>
      <c r="AE287" s="332"/>
      <c r="AF287" s="332"/>
      <c r="AG287" s="332"/>
      <c r="AH287" s="332"/>
      <c r="AI287" s="332"/>
      <c r="AJ287" s="332"/>
      <c r="AK287" s="655" t="s">
        <v>508</v>
      </c>
      <c r="AL287" s="655"/>
      <c r="AM287" s="655"/>
      <c r="AN287" s="318" t="b">
        <f>IF(AK287="A",0,IF(AK287="B",1,IF(AK287="C",3)))</f>
        <v>0</v>
      </c>
      <c r="AO287" s="318"/>
      <c r="AP287" s="339"/>
      <c r="AQ287" s="126"/>
      <c r="AR287" s="179" t="s">
        <v>400</v>
      </c>
      <c r="AS287" s="332" t="s">
        <v>867</v>
      </c>
      <c r="AT287" s="332"/>
      <c r="AU287" s="332"/>
      <c r="AV287" s="332"/>
      <c r="AW287" s="332"/>
      <c r="AX287" s="332"/>
      <c r="AY287" s="332"/>
      <c r="AZ287" s="332"/>
      <c r="BA287" s="332"/>
      <c r="BB287" s="332"/>
      <c r="BC287" s="332"/>
      <c r="BD287" s="332"/>
      <c r="BE287" s="655" t="s">
        <v>508</v>
      </c>
      <c r="BF287" s="655"/>
      <c r="BG287" s="655"/>
      <c r="BH287" s="318" t="b">
        <f>IF(BE287="A",0,IF(BE287="B",1,IF(BE287="C",3)))</f>
        <v>0</v>
      </c>
      <c r="BI287" s="318"/>
      <c r="BJ287" s="339"/>
    </row>
    <row r="288" spans="1:62" s="1" customFormat="1" ht="100.15" customHeight="1" outlineLevel="1" thickBot="1">
      <c r="A288" s="26"/>
      <c r="B288" s="16"/>
      <c r="C288" s="779" t="str">
        <f>IF($U$2="FR",X288,IF($U$2="NL",AR288))</f>
        <v>● Question centrale : L’outcome contribue-t-il au travail décent pour tous,  à travers la prise en compte des quatre piliers du travail décent, avec une attention particulière à des systèmes de protection sociale durables et inclusifs ? Les 4 piliers sont : 1. La création d’emploi et de moyens de subsistances durables; 2. Les droits au travail ; 3. La protection sociale ;  4. Le dialogue social.  (Exemples d'actions/activités : Création d’emploi pour tous, renforcement de la protection sociale universelle, appui au dialogue social en faveur du travail décent, défense des droits des travailleurs*ses, contribution à la ratification et à l’application de normes internationales du travail, contribution à l’amélioration des cadres règlementaires et institutionnels nationaux en vue de promouvoir des emplois de qualité,…)</v>
      </c>
      <c r="D288" s="780">
        <f t="shared" si="170"/>
        <v>0</v>
      </c>
      <c r="E288" s="780">
        <f t="shared" si="170"/>
        <v>0</v>
      </c>
      <c r="F288" s="780">
        <f t="shared" si="170"/>
        <v>0</v>
      </c>
      <c r="G288" s="780">
        <f t="shared" si="170"/>
        <v>0</v>
      </c>
      <c r="H288" s="780">
        <f t="shared" si="170"/>
        <v>0</v>
      </c>
      <c r="I288" s="780">
        <f t="shared" si="170"/>
        <v>0</v>
      </c>
      <c r="J288" s="780">
        <f t="shared" si="170"/>
        <v>0</v>
      </c>
      <c r="K288" s="780">
        <f t="shared" si="170"/>
        <v>0</v>
      </c>
      <c r="L288" s="780">
        <f t="shared" si="170"/>
        <v>0</v>
      </c>
      <c r="M288" s="780">
        <f t="shared" si="171"/>
        <v>0</v>
      </c>
      <c r="N288" s="780">
        <f t="shared" si="171"/>
        <v>0</v>
      </c>
      <c r="O288" s="780">
        <f t="shared" si="171"/>
        <v>0</v>
      </c>
      <c r="P288" s="780">
        <f t="shared" ref="P288:U291" si="173">IF($U$2="FR",AK288,IF($U$2="NL",BE288))</f>
        <v>0</v>
      </c>
      <c r="Q288" s="780">
        <f t="shared" si="173"/>
        <v>0</v>
      </c>
      <c r="R288" s="780">
        <f t="shared" si="173"/>
        <v>0</v>
      </c>
      <c r="S288" s="780">
        <f t="shared" si="173"/>
        <v>0</v>
      </c>
      <c r="T288" s="780">
        <f t="shared" si="173"/>
        <v>0</v>
      </c>
      <c r="U288" s="781">
        <f t="shared" si="173"/>
        <v>0</v>
      </c>
      <c r="V288" s="16"/>
      <c r="X288" s="979" t="s">
        <v>868</v>
      </c>
      <c r="Y288" s="989"/>
      <c r="Z288" s="989"/>
      <c r="AA288" s="989"/>
      <c r="AB288" s="989"/>
      <c r="AC288" s="989"/>
      <c r="AD288" s="989"/>
      <c r="AE288" s="989"/>
      <c r="AF288" s="989"/>
      <c r="AG288" s="989"/>
      <c r="AH288" s="989"/>
      <c r="AI288" s="989"/>
      <c r="AJ288" s="989"/>
      <c r="AK288" s="989"/>
      <c r="AL288" s="989"/>
      <c r="AM288" s="989"/>
      <c r="AN288" s="989"/>
      <c r="AO288" s="989"/>
      <c r="AP288" s="990"/>
      <c r="AQ288" s="126"/>
      <c r="AR288" s="979" t="s">
        <v>869</v>
      </c>
      <c r="AS288" s="989"/>
      <c r="AT288" s="989"/>
      <c r="AU288" s="989"/>
      <c r="AV288" s="989"/>
      <c r="AW288" s="989"/>
      <c r="AX288" s="989"/>
      <c r="AY288" s="989"/>
      <c r="AZ288" s="989"/>
      <c r="BA288" s="989"/>
      <c r="BB288" s="989"/>
      <c r="BC288" s="989"/>
      <c r="BD288" s="989"/>
      <c r="BE288" s="989"/>
      <c r="BF288" s="989"/>
      <c r="BG288" s="989"/>
      <c r="BH288" s="989"/>
      <c r="BI288" s="989"/>
      <c r="BJ288" s="990"/>
    </row>
    <row r="289" spans="1:62" s="1" customFormat="1" ht="45" customHeight="1" outlineLevel="1" thickBot="1">
      <c r="A289" s="26"/>
      <c r="B289" s="16"/>
      <c r="C289" s="782" t="str">
        <f>IF($U$2="FR",X289,IF($U$2="NL",AR289))</f>
        <v>→ Valeur A : Il n’y a pas de stratégie spécifique / explicite à l’égard d’un ou plusieurs piliers du travail décent dans le cadre de la mise en œuvre de l'outcome, tant au niveau des employé*es locaux de l'OSC/AI, qu’au niveau des partenaires locaux, et qu’au niveau des groupes-cibles.</v>
      </c>
      <c r="D289" s="783">
        <f t="shared" si="170"/>
        <v>0</v>
      </c>
      <c r="E289" s="783">
        <f t="shared" si="170"/>
        <v>0</v>
      </c>
      <c r="F289" s="783">
        <f t="shared" si="170"/>
        <v>0</v>
      </c>
      <c r="G289" s="783">
        <f t="shared" si="170"/>
        <v>0</v>
      </c>
      <c r="H289" s="783">
        <f t="shared" si="170"/>
        <v>0</v>
      </c>
      <c r="I289" s="783">
        <f t="shared" si="170"/>
        <v>0</v>
      </c>
      <c r="J289" s="783">
        <f t="shared" si="170"/>
        <v>0</v>
      </c>
      <c r="K289" s="783">
        <f t="shared" si="170"/>
        <v>0</v>
      </c>
      <c r="L289" s="783">
        <f t="shared" si="170"/>
        <v>0</v>
      </c>
      <c r="M289" s="783">
        <f t="shared" si="171"/>
        <v>0</v>
      </c>
      <c r="N289" s="783">
        <f t="shared" si="171"/>
        <v>0</v>
      </c>
      <c r="O289" s="783">
        <f t="shared" si="171"/>
        <v>0</v>
      </c>
      <c r="P289" s="783">
        <f t="shared" si="173"/>
        <v>0</v>
      </c>
      <c r="Q289" s="783">
        <f t="shared" si="173"/>
        <v>0</v>
      </c>
      <c r="R289" s="783">
        <f t="shared" si="173"/>
        <v>0</v>
      </c>
      <c r="S289" s="783">
        <f t="shared" si="173"/>
        <v>0</v>
      </c>
      <c r="T289" s="783">
        <f t="shared" si="173"/>
        <v>0</v>
      </c>
      <c r="U289" s="784">
        <f t="shared" si="173"/>
        <v>0</v>
      </c>
      <c r="V289" s="16"/>
      <c r="X289" s="301" t="s">
        <v>870</v>
      </c>
      <c r="Y289" s="982"/>
      <c r="Z289" s="982"/>
      <c r="AA289" s="982"/>
      <c r="AB289" s="982"/>
      <c r="AC289" s="982"/>
      <c r="AD289" s="982"/>
      <c r="AE289" s="982"/>
      <c r="AF289" s="982"/>
      <c r="AG289" s="982"/>
      <c r="AH289" s="982"/>
      <c r="AI289" s="982"/>
      <c r="AJ289" s="982"/>
      <c r="AK289" s="982"/>
      <c r="AL289" s="982"/>
      <c r="AM289" s="982"/>
      <c r="AN289" s="982"/>
      <c r="AO289" s="982"/>
      <c r="AP289" s="983"/>
      <c r="AQ289" s="126"/>
      <c r="AR289" s="301" t="s">
        <v>871</v>
      </c>
      <c r="AS289" s="982"/>
      <c r="AT289" s="982"/>
      <c r="AU289" s="982"/>
      <c r="AV289" s="982"/>
      <c r="AW289" s="982"/>
      <c r="AX289" s="982"/>
      <c r="AY289" s="982"/>
      <c r="AZ289" s="982"/>
      <c r="BA289" s="982"/>
      <c r="BB289" s="982"/>
      <c r="BC289" s="982"/>
      <c r="BD289" s="982"/>
      <c r="BE289" s="982"/>
      <c r="BF289" s="982"/>
      <c r="BG289" s="982"/>
      <c r="BH289" s="982"/>
      <c r="BI289" s="982"/>
      <c r="BJ289" s="983"/>
    </row>
    <row r="290" spans="1:62" s="1" customFormat="1" ht="45" customHeight="1" outlineLevel="1" thickBot="1">
      <c r="A290" s="26"/>
      <c r="B290" s="16"/>
      <c r="C290" s="782" t="str">
        <f>IF($U$2="FR",X290,IF($U$2="NL",AR290))</f>
        <v>→ Valeur B : L’outcome contribue à au moins un des quatre piliers du travail décent pour tous, à travers une stratégie explicite, en prévoyant des actions ponctuelles et/ou ciblées, en faveur des employé*es locaux de l’OSC/AI, et/ou des partenaires locaux, et/ou des groupes-cibles.</v>
      </c>
      <c r="D290" s="783">
        <f t="shared" si="170"/>
        <v>0</v>
      </c>
      <c r="E290" s="783">
        <f t="shared" si="170"/>
        <v>0</v>
      </c>
      <c r="F290" s="783">
        <f t="shared" si="170"/>
        <v>0</v>
      </c>
      <c r="G290" s="783">
        <f t="shared" si="170"/>
        <v>0</v>
      </c>
      <c r="H290" s="783">
        <f t="shared" si="170"/>
        <v>0</v>
      </c>
      <c r="I290" s="783">
        <f t="shared" si="170"/>
        <v>0</v>
      </c>
      <c r="J290" s="783">
        <f t="shared" si="170"/>
        <v>0</v>
      </c>
      <c r="K290" s="783">
        <f t="shared" si="170"/>
        <v>0</v>
      </c>
      <c r="L290" s="783">
        <f t="shared" si="170"/>
        <v>0</v>
      </c>
      <c r="M290" s="783">
        <f t="shared" si="171"/>
        <v>0</v>
      </c>
      <c r="N290" s="783">
        <f t="shared" si="171"/>
        <v>0</v>
      </c>
      <c r="O290" s="783">
        <f t="shared" si="171"/>
        <v>0</v>
      </c>
      <c r="P290" s="783">
        <f t="shared" si="173"/>
        <v>0</v>
      </c>
      <c r="Q290" s="783">
        <f t="shared" si="173"/>
        <v>0</v>
      </c>
      <c r="R290" s="783">
        <f t="shared" si="173"/>
        <v>0</v>
      </c>
      <c r="S290" s="783">
        <f t="shared" si="173"/>
        <v>0</v>
      </c>
      <c r="T290" s="783">
        <f t="shared" si="173"/>
        <v>0</v>
      </c>
      <c r="U290" s="784">
        <f t="shared" si="173"/>
        <v>0</v>
      </c>
      <c r="V290" s="16"/>
      <c r="X290" s="301" t="s">
        <v>872</v>
      </c>
      <c r="Y290" s="982"/>
      <c r="Z290" s="982"/>
      <c r="AA290" s="982"/>
      <c r="AB290" s="982"/>
      <c r="AC290" s="982"/>
      <c r="AD290" s="982"/>
      <c r="AE290" s="982"/>
      <c r="AF290" s="982"/>
      <c r="AG290" s="982"/>
      <c r="AH290" s="982"/>
      <c r="AI290" s="982"/>
      <c r="AJ290" s="982"/>
      <c r="AK290" s="982"/>
      <c r="AL290" s="982"/>
      <c r="AM290" s="982"/>
      <c r="AN290" s="982"/>
      <c r="AO290" s="982"/>
      <c r="AP290" s="983"/>
      <c r="AQ290" s="126"/>
      <c r="AR290" s="301" t="s">
        <v>873</v>
      </c>
      <c r="AS290" s="982"/>
      <c r="AT290" s="982"/>
      <c r="AU290" s="982"/>
      <c r="AV290" s="982"/>
      <c r="AW290" s="982"/>
      <c r="AX290" s="982"/>
      <c r="AY290" s="982"/>
      <c r="AZ290" s="982"/>
      <c r="BA290" s="982"/>
      <c r="BB290" s="982"/>
      <c r="BC290" s="982"/>
      <c r="BD290" s="982"/>
      <c r="BE290" s="982"/>
      <c r="BF290" s="982"/>
      <c r="BG290" s="982"/>
      <c r="BH290" s="982"/>
      <c r="BI290" s="982"/>
      <c r="BJ290" s="983"/>
    </row>
    <row r="291" spans="1:62" s="1" customFormat="1" ht="100.15" customHeight="1" outlineLevel="1">
      <c r="A291" s="26"/>
      <c r="B291" s="16"/>
      <c r="C291" s="776" t="str">
        <f>IF($U$2="FR",X291,IF($U$2="NL",AR291))</f>
        <v>→ Valeur C : L'outcome accorde une attention particulière à des systèmes de protection sociale durables et inclusifs et au moins un autre des quatre piliers du travail décent est intégré de manière structurelle dans l’outcome. La stratégie de mise en œuvre veille à la prise en compte explicite d’un ou plusieurs piliers du travail décent, tant au niveau des employé*es locaux de l'OSC/AI, qu’au niveau des partenaires locaux, et qu’au niveau des groupes-cibles. Elle repose, entre autres, sur une stratégie partenariale impliquant que la sélection des partenaires inclut des critères observant l’engagement des partenaires locaux en la matière. Elle repose également sur une stratégie explicite de collaboration avec les acteurs spécialisés et les syndicats pour obtenir leur appui et opérationnaliser les piliers.</v>
      </c>
      <c r="D291" s="777">
        <f t="shared" si="170"/>
        <v>0</v>
      </c>
      <c r="E291" s="777">
        <f t="shared" si="170"/>
        <v>0</v>
      </c>
      <c r="F291" s="777">
        <f t="shared" si="170"/>
        <v>0</v>
      </c>
      <c r="G291" s="777">
        <f t="shared" si="170"/>
        <v>0</v>
      </c>
      <c r="H291" s="777">
        <f t="shared" si="170"/>
        <v>0</v>
      </c>
      <c r="I291" s="777">
        <f t="shared" si="170"/>
        <v>0</v>
      </c>
      <c r="J291" s="777">
        <f t="shared" si="170"/>
        <v>0</v>
      </c>
      <c r="K291" s="777">
        <f t="shared" si="170"/>
        <v>0</v>
      </c>
      <c r="L291" s="777">
        <f t="shared" si="170"/>
        <v>0</v>
      </c>
      <c r="M291" s="777">
        <f t="shared" si="171"/>
        <v>0</v>
      </c>
      <c r="N291" s="777">
        <f t="shared" si="171"/>
        <v>0</v>
      </c>
      <c r="O291" s="777">
        <f t="shared" si="171"/>
        <v>0</v>
      </c>
      <c r="P291" s="777">
        <f t="shared" si="173"/>
        <v>0</v>
      </c>
      <c r="Q291" s="777">
        <f t="shared" si="173"/>
        <v>0</v>
      </c>
      <c r="R291" s="777">
        <f t="shared" si="173"/>
        <v>0</v>
      </c>
      <c r="S291" s="777">
        <f t="shared" si="173"/>
        <v>0</v>
      </c>
      <c r="T291" s="777">
        <f t="shared" si="173"/>
        <v>0</v>
      </c>
      <c r="U291" s="778">
        <f t="shared" si="173"/>
        <v>0</v>
      </c>
      <c r="V291" s="16"/>
      <c r="X291" s="984" t="s">
        <v>874</v>
      </c>
      <c r="Y291" s="985"/>
      <c r="Z291" s="985"/>
      <c r="AA291" s="985"/>
      <c r="AB291" s="985"/>
      <c r="AC291" s="985"/>
      <c r="AD291" s="985"/>
      <c r="AE291" s="985"/>
      <c r="AF291" s="985"/>
      <c r="AG291" s="985"/>
      <c r="AH291" s="985"/>
      <c r="AI291" s="985"/>
      <c r="AJ291" s="985"/>
      <c r="AK291" s="985"/>
      <c r="AL291" s="985"/>
      <c r="AM291" s="985"/>
      <c r="AN291" s="985"/>
      <c r="AO291" s="985"/>
      <c r="AP291" s="986"/>
      <c r="AQ291" s="126"/>
      <c r="AR291" s="984" t="s">
        <v>875</v>
      </c>
      <c r="AS291" s="985"/>
      <c r="AT291" s="985"/>
      <c r="AU291" s="985"/>
      <c r="AV291" s="985"/>
      <c r="AW291" s="985"/>
      <c r="AX291" s="985"/>
      <c r="AY291" s="985"/>
      <c r="AZ291" s="985"/>
      <c r="BA291" s="985"/>
      <c r="BB291" s="985"/>
      <c r="BC291" s="985"/>
      <c r="BD291" s="985"/>
      <c r="BE291" s="985"/>
      <c r="BF291" s="985"/>
      <c r="BG291" s="985"/>
      <c r="BH291" s="985"/>
      <c r="BI291" s="985"/>
      <c r="BJ291" s="986"/>
    </row>
    <row r="292" spans="1:62" s="1" customFormat="1" ht="12.75">
      <c r="A292" s="26"/>
      <c r="B292" s="16"/>
      <c r="C292" s="31" t="s">
        <v>401</v>
      </c>
      <c r="D292" s="684" t="str">
        <f t="shared" si="170"/>
        <v>Genre (Max = 3)</v>
      </c>
      <c r="E292" s="684">
        <f t="shared" si="170"/>
        <v>0</v>
      </c>
      <c r="F292" s="684">
        <f t="shared" si="170"/>
        <v>0</v>
      </c>
      <c r="G292" s="684">
        <f t="shared" si="170"/>
        <v>0</v>
      </c>
      <c r="H292" s="684">
        <f t="shared" si="170"/>
        <v>0</v>
      </c>
      <c r="I292" s="684">
        <f t="shared" si="170"/>
        <v>0</v>
      </c>
      <c r="J292" s="684">
        <f t="shared" si="170"/>
        <v>0</v>
      </c>
      <c r="K292" s="684">
        <f t="shared" si="170"/>
        <v>0</v>
      </c>
      <c r="L292" s="684">
        <f t="shared" si="170"/>
        <v>0</v>
      </c>
      <c r="M292" s="684">
        <f t="shared" si="171"/>
        <v>0</v>
      </c>
      <c r="N292" s="684">
        <f t="shared" si="171"/>
        <v>0</v>
      </c>
      <c r="O292" s="684">
        <f t="shared" si="171"/>
        <v>0</v>
      </c>
      <c r="P292" s="785" t="s">
        <v>256</v>
      </c>
      <c r="Q292" s="786"/>
      <c r="R292" s="787"/>
      <c r="S292" s="682" t="b">
        <f>IF(P292="A",0,IF(P292="B",1,IF(P292="C",3)))</f>
        <v>0</v>
      </c>
      <c r="T292" s="682"/>
      <c r="U292" s="683"/>
      <c r="V292" s="16"/>
      <c r="X292" s="179" t="s">
        <v>401</v>
      </c>
      <c r="Y292" s="332" t="s">
        <v>876</v>
      </c>
      <c r="Z292" s="332"/>
      <c r="AA292" s="332"/>
      <c r="AB292" s="332"/>
      <c r="AC292" s="332"/>
      <c r="AD292" s="332"/>
      <c r="AE292" s="332"/>
      <c r="AF292" s="332"/>
      <c r="AG292" s="332"/>
      <c r="AH292" s="332"/>
      <c r="AI292" s="332"/>
      <c r="AJ292" s="332"/>
      <c r="AK292" s="655" t="s">
        <v>508</v>
      </c>
      <c r="AL292" s="655"/>
      <c r="AM292" s="655"/>
      <c r="AN292" s="318" t="b">
        <f>IF(AK292="A",0,IF(AK292="B",1,IF(AK292="C",3)))</f>
        <v>0</v>
      </c>
      <c r="AO292" s="318"/>
      <c r="AP292" s="339"/>
      <c r="AQ292" s="126"/>
      <c r="AR292" s="179" t="s">
        <v>401</v>
      </c>
      <c r="AS292" s="332" t="s">
        <v>877</v>
      </c>
      <c r="AT292" s="332"/>
      <c r="AU292" s="332"/>
      <c r="AV292" s="332"/>
      <c r="AW292" s="332"/>
      <c r="AX292" s="332"/>
      <c r="AY292" s="332"/>
      <c r="AZ292" s="332"/>
      <c r="BA292" s="332"/>
      <c r="BB292" s="332"/>
      <c r="BC292" s="332"/>
      <c r="BD292" s="332"/>
      <c r="BE292" s="655" t="s">
        <v>508</v>
      </c>
      <c r="BF292" s="655"/>
      <c r="BG292" s="655"/>
      <c r="BH292" s="318" t="b">
        <f>IF(BE292="A",0,IF(BE292="B",1,IF(BE292="C",3)))</f>
        <v>0</v>
      </c>
      <c r="BI292" s="318"/>
      <c r="BJ292" s="339"/>
    </row>
    <row r="293" spans="1:62" s="1" customFormat="1" ht="45" customHeight="1" outlineLevel="1" thickBot="1">
      <c r="A293" s="26"/>
      <c r="B293" s="16"/>
      <c r="C293" s="779" t="str">
        <f>IF($U$2="FR",X293,IF($U$2="NL",AR293))</f>
        <v xml:space="preserve">● Question centrale : L’intervention accorde-t-elle une attention particulière aux droits des filles, aux droits sexuels et reproductifs, et à la communauté LGBTIQ+, et contribue-t-elle à la réduction des inégalités de genre en mettant en œuvre l’une des priorités de la stratégie genre de la DGD ?
</v>
      </c>
      <c r="D293" s="780">
        <f t="shared" ref="D293:D307" si="174">IF($U$2="FR",Y293,IF($U$2="NL",AS293))</f>
        <v>0</v>
      </c>
      <c r="E293" s="780">
        <f t="shared" ref="E293:E307" si="175">IF($U$2="FR",Z293,IF($U$2="NL",AT293))</f>
        <v>0</v>
      </c>
      <c r="F293" s="780">
        <f t="shared" ref="F293:F307" si="176">IF($U$2="FR",AA293,IF($U$2="NL",AU293))</f>
        <v>0</v>
      </c>
      <c r="G293" s="780">
        <f t="shared" ref="G293:G307" si="177">IF($U$2="FR",AB293,IF($U$2="NL",AV293))</f>
        <v>0</v>
      </c>
      <c r="H293" s="780">
        <f t="shared" ref="H293:H307" si="178">IF($U$2="FR",AC293,IF($U$2="NL",AW293))</f>
        <v>0</v>
      </c>
      <c r="I293" s="780">
        <f t="shared" ref="I293:I307" si="179">IF($U$2="FR",AD293,IF($U$2="NL",AX293))</f>
        <v>0</v>
      </c>
      <c r="J293" s="780">
        <f t="shared" ref="J293:J307" si="180">IF($U$2="FR",AE293,IF($U$2="NL",AY293))</f>
        <v>0</v>
      </c>
      <c r="K293" s="780">
        <f t="shared" ref="K293:K307" si="181">IF($U$2="FR",AF293,IF($U$2="NL",AZ293))</f>
        <v>0</v>
      </c>
      <c r="L293" s="780">
        <f t="shared" ref="L293:L307" si="182">IF($U$2="FR",AG293,IF($U$2="NL",BA293))</f>
        <v>0</v>
      </c>
      <c r="M293" s="780">
        <f t="shared" ref="M293:M307" si="183">IF($U$2="FR",AH293,IF($U$2="NL",BB293))</f>
        <v>0</v>
      </c>
      <c r="N293" s="780">
        <f t="shared" ref="N293:N307" si="184">IF($U$2="FR",AI293,IF($U$2="NL",BC293))</f>
        <v>0</v>
      </c>
      <c r="O293" s="780">
        <f t="shared" ref="O293:O307" si="185">IF($U$2="FR",AJ293,IF($U$2="NL",BD293))</f>
        <v>0</v>
      </c>
      <c r="P293" s="780">
        <f t="shared" ref="P293:U296" si="186">IF($U$2="FR",AK293,IF($U$2="NL",BE293))</f>
        <v>0</v>
      </c>
      <c r="Q293" s="780">
        <f t="shared" si="186"/>
        <v>0</v>
      </c>
      <c r="R293" s="780">
        <f t="shared" si="186"/>
        <v>0</v>
      </c>
      <c r="S293" s="780">
        <f t="shared" si="186"/>
        <v>0</v>
      </c>
      <c r="T293" s="780">
        <f t="shared" si="186"/>
        <v>0</v>
      </c>
      <c r="U293" s="781">
        <f t="shared" si="186"/>
        <v>0</v>
      </c>
      <c r="V293" s="16"/>
      <c r="X293" s="979" t="s">
        <v>878</v>
      </c>
      <c r="Y293" s="989"/>
      <c r="Z293" s="989"/>
      <c r="AA293" s="989"/>
      <c r="AB293" s="989"/>
      <c r="AC293" s="989"/>
      <c r="AD293" s="989"/>
      <c r="AE293" s="989"/>
      <c r="AF293" s="989"/>
      <c r="AG293" s="989"/>
      <c r="AH293" s="989"/>
      <c r="AI293" s="989"/>
      <c r="AJ293" s="989"/>
      <c r="AK293" s="989"/>
      <c r="AL293" s="989"/>
      <c r="AM293" s="989"/>
      <c r="AN293" s="989"/>
      <c r="AO293" s="989"/>
      <c r="AP293" s="990"/>
      <c r="AQ293" s="126"/>
      <c r="AR293" s="979" t="s">
        <v>879</v>
      </c>
      <c r="AS293" s="989"/>
      <c r="AT293" s="989"/>
      <c r="AU293" s="989"/>
      <c r="AV293" s="989"/>
      <c r="AW293" s="989"/>
      <c r="AX293" s="989"/>
      <c r="AY293" s="989"/>
      <c r="AZ293" s="989"/>
      <c r="BA293" s="989"/>
      <c r="BB293" s="989"/>
      <c r="BC293" s="989"/>
      <c r="BD293" s="989"/>
      <c r="BE293" s="989"/>
      <c r="BF293" s="989"/>
      <c r="BG293" s="989"/>
      <c r="BH293" s="989"/>
      <c r="BI293" s="989"/>
      <c r="BJ293" s="990"/>
    </row>
    <row r="294" spans="1:62" s="1" customFormat="1" ht="30" customHeight="1" outlineLevel="1" thickBot="1">
      <c r="A294" s="26"/>
      <c r="B294" s="16"/>
      <c r="C294" s="782" t="str">
        <f>IF($U$2="FR",X294,IF($U$2="NL",AR294))</f>
        <v>→ Valeur A : L’intervention ne contribue pas à la réduction des inégalités de genre mais n’a pas d’impact négatif sur l’égalité de genre.</v>
      </c>
      <c r="D294" s="783">
        <f t="shared" si="174"/>
        <v>0</v>
      </c>
      <c r="E294" s="783">
        <f t="shared" si="175"/>
        <v>0</v>
      </c>
      <c r="F294" s="783">
        <f t="shared" si="176"/>
        <v>0</v>
      </c>
      <c r="G294" s="783">
        <f t="shared" si="177"/>
        <v>0</v>
      </c>
      <c r="H294" s="783">
        <f t="shared" si="178"/>
        <v>0</v>
      </c>
      <c r="I294" s="783">
        <f t="shared" si="179"/>
        <v>0</v>
      </c>
      <c r="J294" s="783">
        <f t="shared" si="180"/>
        <v>0</v>
      </c>
      <c r="K294" s="783">
        <f t="shared" si="181"/>
        <v>0</v>
      </c>
      <c r="L294" s="783">
        <f t="shared" si="182"/>
        <v>0</v>
      </c>
      <c r="M294" s="783">
        <f t="shared" si="183"/>
        <v>0</v>
      </c>
      <c r="N294" s="783">
        <f t="shared" si="184"/>
        <v>0</v>
      </c>
      <c r="O294" s="783">
        <f t="shared" si="185"/>
        <v>0</v>
      </c>
      <c r="P294" s="783">
        <f t="shared" si="186"/>
        <v>0</v>
      </c>
      <c r="Q294" s="783">
        <f t="shared" si="186"/>
        <v>0</v>
      </c>
      <c r="R294" s="783">
        <f t="shared" si="186"/>
        <v>0</v>
      </c>
      <c r="S294" s="783">
        <f t="shared" si="186"/>
        <v>0</v>
      </c>
      <c r="T294" s="783">
        <f t="shared" si="186"/>
        <v>0</v>
      </c>
      <c r="U294" s="784">
        <f t="shared" si="186"/>
        <v>0</v>
      </c>
      <c r="V294" s="16"/>
      <c r="X294" s="301" t="s">
        <v>880</v>
      </c>
      <c r="Y294" s="982"/>
      <c r="Z294" s="982"/>
      <c r="AA294" s="982"/>
      <c r="AB294" s="982"/>
      <c r="AC294" s="982"/>
      <c r="AD294" s="982"/>
      <c r="AE294" s="982"/>
      <c r="AF294" s="982"/>
      <c r="AG294" s="982"/>
      <c r="AH294" s="982"/>
      <c r="AI294" s="982"/>
      <c r="AJ294" s="982"/>
      <c r="AK294" s="982"/>
      <c r="AL294" s="982"/>
      <c r="AM294" s="982"/>
      <c r="AN294" s="982"/>
      <c r="AO294" s="982"/>
      <c r="AP294" s="983"/>
      <c r="AQ294" s="126"/>
      <c r="AR294" s="301" t="s">
        <v>881</v>
      </c>
      <c r="AS294" s="982"/>
      <c r="AT294" s="982"/>
      <c r="AU294" s="982"/>
      <c r="AV294" s="982"/>
      <c r="AW294" s="982"/>
      <c r="AX294" s="982"/>
      <c r="AY294" s="982"/>
      <c r="AZ294" s="982"/>
      <c r="BA294" s="982"/>
      <c r="BB294" s="982"/>
      <c r="BC294" s="982"/>
      <c r="BD294" s="982"/>
      <c r="BE294" s="982"/>
      <c r="BF294" s="982"/>
      <c r="BG294" s="982"/>
      <c r="BH294" s="982"/>
      <c r="BI294" s="982"/>
      <c r="BJ294" s="983"/>
    </row>
    <row r="295" spans="1:62" s="1" customFormat="1" ht="97.15" customHeight="1" outlineLevel="1" thickBot="1">
      <c r="A295" s="26"/>
      <c r="B295" s="16"/>
      <c r="C295" s="782" t="str">
        <f>IF($U$2="FR",X295,IF($U$2="NL",AR295))</f>
        <v>→ Valeur B : L’intervention contribue à la réduction des inégalités de genre par une attention portée de façon spécifique à la dimension d’égalité de genre, mais cette réduction ne constitue pas une condition de réussite de l’intervention car ce n’est pas son objectif principal. Exemple : Pour un projet visant à assurer l’approvisionnement d’un district ou d’une localité en eau potable, une attention spécifique pourrait être la mise en place d'un "comité eau" pour la gestion de cet approvisionnement où la participation des femmes et des filles serait garantie (respect de la parité). → Il y'a une prise en compte des besoins spécifiques et une amélioration de la participation des femmes, mais la réduction des inégalités est une conséquence "secondaire" de l’intervention.</v>
      </c>
      <c r="D295" s="783">
        <f t="shared" si="174"/>
        <v>0</v>
      </c>
      <c r="E295" s="783">
        <f t="shared" si="175"/>
        <v>0</v>
      </c>
      <c r="F295" s="783">
        <f t="shared" si="176"/>
        <v>0</v>
      </c>
      <c r="G295" s="783">
        <f t="shared" si="177"/>
        <v>0</v>
      </c>
      <c r="H295" s="783">
        <f t="shared" si="178"/>
        <v>0</v>
      </c>
      <c r="I295" s="783">
        <f t="shared" si="179"/>
        <v>0</v>
      </c>
      <c r="J295" s="783">
        <f t="shared" si="180"/>
        <v>0</v>
      </c>
      <c r="K295" s="783">
        <f t="shared" si="181"/>
        <v>0</v>
      </c>
      <c r="L295" s="783">
        <f t="shared" si="182"/>
        <v>0</v>
      </c>
      <c r="M295" s="783">
        <f t="shared" si="183"/>
        <v>0</v>
      </c>
      <c r="N295" s="783">
        <f t="shared" si="184"/>
        <v>0</v>
      </c>
      <c r="O295" s="783">
        <f t="shared" si="185"/>
        <v>0</v>
      </c>
      <c r="P295" s="783">
        <f t="shared" si="186"/>
        <v>0</v>
      </c>
      <c r="Q295" s="783">
        <f t="shared" si="186"/>
        <v>0</v>
      </c>
      <c r="R295" s="783">
        <f t="shared" si="186"/>
        <v>0</v>
      </c>
      <c r="S295" s="783">
        <f t="shared" si="186"/>
        <v>0</v>
      </c>
      <c r="T295" s="783">
        <f t="shared" si="186"/>
        <v>0</v>
      </c>
      <c r="U295" s="784">
        <f t="shared" si="186"/>
        <v>0</v>
      </c>
      <c r="V295" s="16"/>
      <c r="X295" s="301" t="s">
        <v>882</v>
      </c>
      <c r="Y295" s="982"/>
      <c r="Z295" s="982"/>
      <c r="AA295" s="982"/>
      <c r="AB295" s="982"/>
      <c r="AC295" s="982"/>
      <c r="AD295" s="982"/>
      <c r="AE295" s="982"/>
      <c r="AF295" s="982"/>
      <c r="AG295" s="982"/>
      <c r="AH295" s="982"/>
      <c r="AI295" s="982"/>
      <c r="AJ295" s="982"/>
      <c r="AK295" s="982"/>
      <c r="AL295" s="982"/>
      <c r="AM295" s="982"/>
      <c r="AN295" s="982"/>
      <c r="AO295" s="982"/>
      <c r="AP295" s="983"/>
      <c r="AQ295" s="126"/>
      <c r="AR295" s="301" t="s">
        <v>883</v>
      </c>
      <c r="AS295" s="982"/>
      <c r="AT295" s="982"/>
      <c r="AU295" s="982"/>
      <c r="AV295" s="982"/>
      <c r="AW295" s="982"/>
      <c r="AX295" s="982"/>
      <c r="AY295" s="982"/>
      <c r="AZ295" s="982"/>
      <c r="BA295" s="982"/>
      <c r="BB295" s="982"/>
      <c r="BC295" s="982"/>
      <c r="BD295" s="982"/>
      <c r="BE295" s="982"/>
      <c r="BF295" s="982"/>
      <c r="BG295" s="982"/>
      <c r="BH295" s="982"/>
      <c r="BI295" s="982"/>
      <c r="BJ295" s="983"/>
    </row>
    <row r="296" spans="1:62" s="1" customFormat="1" ht="114" customHeight="1" outlineLevel="1">
      <c r="A296" s="26"/>
      <c r="B296" s="16"/>
      <c r="C296" s="776" t="str">
        <f>IF($U$2="FR",X296,IF($U$2="NL",AR296))</f>
        <v>→ Valeur C : L'intervention accorde une attention particulière aux droits des filles, aux droits sexuels et reproductifs, et à la communauté LGBTIQ+, et contribue à la réduction des inégalités de genre par l’atteinte de résultats spécifiques dans une ou plusieurs des 4 priorités de la stratégie genre DGD. La réduction des inégalités de genre constitue explicitement une condition de réussite de l'intervention. [Les 4 priorités de la stratégie genre sont : 1. Education et prise de décision; 2. La santé et les droits sexuels et reproductifs (SDSR); 3.  Sécurité alimentaire, accès aux ressources naturelles et empowerment économique; 4. Protection des droits et lutte contre les violences (sous toutes ses formes) basées sur le genre, avec notamment une attention particulière portée aux  Lesbiennes, Gay, Bisexuels, Transgenres et Intersexués (LGBTI)]</v>
      </c>
      <c r="D296" s="777">
        <f t="shared" si="174"/>
        <v>0</v>
      </c>
      <c r="E296" s="777">
        <f t="shared" si="175"/>
        <v>0</v>
      </c>
      <c r="F296" s="777">
        <f t="shared" si="176"/>
        <v>0</v>
      </c>
      <c r="G296" s="777">
        <f t="shared" si="177"/>
        <v>0</v>
      </c>
      <c r="H296" s="777">
        <f t="shared" si="178"/>
        <v>0</v>
      </c>
      <c r="I296" s="777">
        <f t="shared" si="179"/>
        <v>0</v>
      </c>
      <c r="J296" s="777">
        <f t="shared" si="180"/>
        <v>0</v>
      </c>
      <c r="K296" s="777">
        <f t="shared" si="181"/>
        <v>0</v>
      </c>
      <c r="L296" s="777">
        <f t="shared" si="182"/>
        <v>0</v>
      </c>
      <c r="M296" s="777">
        <f t="shared" si="183"/>
        <v>0</v>
      </c>
      <c r="N296" s="777">
        <f t="shared" si="184"/>
        <v>0</v>
      </c>
      <c r="O296" s="777">
        <f t="shared" si="185"/>
        <v>0</v>
      </c>
      <c r="P296" s="777">
        <f t="shared" si="186"/>
        <v>0</v>
      </c>
      <c r="Q296" s="777">
        <f t="shared" si="186"/>
        <v>0</v>
      </c>
      <c r="R296" s="777">
        <f t="shared" si="186"/>
        <v>0</v>
      </c>
      <c r="S296" s="777">
        <f t="shared" si="186"/>
        <v>0</v>
      </c>
      <c r="T296" s="777">
        <f t="shared" si="186"/>
        <v>0</v>
      </c>
      <c r="U296" s="778">
        <f t="shared" si="186"/>
        <v>0</v>
      </c>
      <c r="V296" s="16"/>
      <c r="X296" s="984" t="s">
        <v>884</v>
      </c>
      <c r="Y296" s="985"/>
      <c r="Z296" s="985"/>
      <c r="AA296" s="985"/>
      <c r="AB296" s="985"/>
      <c r="AC296" s="985"/>
      <c r="AD296" s="985"/>
      <c r="AE296" s="985"/>
      <c r="AF296" s="985"/>
      <c r="AG296" s="985"/>
      <c r="AH296" s="985"/>
      <c r="AI296" s="985"/>
      <c r="AJ296" s="985"/>
      <c r="AK296" s="985"/>
      <c r="AL296" s="985"/>
      <c r="AM296" s="985"/>
      <c r="AN296" s="985"/>
      <c r="AO296" s="985"/>
      <c r="AP296" s="986"/>
      <c r="AQ296" s="126"/>
      <c r="AR296" s="984" t="s">
        <v>885</v>
      </c>
      <c r="AS296" s="985"/>
      <c r="AT296" s="985"/>
      <c r="AU296" s="985"/>
      <c r="AV296" s="985"/>
      <c r="AW296" s="985"/>
      <c r="AX296" s="985"/>
      <c r="AY296" s="985"/>
      <c r="AZ296" s="985"/>
      <c r="BA296" s="985"/>
      <c r="BB296" s="985"/>
      <c r="BC296" s="985"/>
      <c r="BD296" s="985"/>
      <c r="BE296" s="985"/>
      <c r="BF296" s="985"/>
      <c r="BG296" s="985"/>
      <c r="BH296" s="985"/>
      <c r="BI296" s="985"/>
      <c r="BJ296" s="986"/>
    </row>
    <row r="297" spans="1:62" s="1" customFormat="1" ht="12.75">
      <c r="A297" s="26"/>
      <c r="B297" s="16"/>
      <c r="C297" s="31" t="s">
        <v>402</v>
      </c>
      <c r="D297" s="684" t="str">
        <f t="shared" si="174"/>
        <v>Environnement (Max = 3)</v>
      </c>
      <c r="E297" s="684">
        <f t="shared" si="175"/>
        <v>0</v>
      </c>
      <c r="F297" s="684">
        <f t="shared" si="176"/>
        <v>0</v>
      </c>
      <c r="G297" s="684">
        <f t="shared" si="177"/>
        <v>0</v>
      </c>
      <c r="H297" s="684">
        <f t="shared" si="178"/>
        <v>0</v>
      </c>
      <c r="I297" s="684">
        <f t="shared" si="179"/>
        <v>0</v>
      </c>
      <c r="J297" s="684">
        <f t="shared" si="180"/>
        <v>0</v>
      </c>
      <c r="K297" s="684">
        <f t="shared" si="181"/>
        <v>0</v>
      </c>
      <c r="L297" s="684">
        <f t="shared" si="182"/>
        <v>0</v>
      </c>
      <c r="M297" s="684">
        <f t="shared" si="183"/>
        <v>0</v>
      </c>
      <c r="N297" s="684">
        <f t="shared" si="184"/>
        <v>0</v>
      </c>
      <c r="O297" s="684">
        <f t="shared" si="185"/>
        <v>0</v>
      </c>
      <c r="P297" s="785" t="s">
        <v>256</v>
      </c>
      <c r="Q297" s="786"/>
      <c r="R297" s="787"/>
      <c r="S297" s="682" t="b">
        <f>IF(P297="A",0,IF(P297="B",1,IF(P297="C",3)))</f>
        <v>0</v>
      </c>
      <c r="T297" s="682"/>
      <c r="U297" s="683"/>
      <c r="V297" s="16"/>
      <c r="X297" s="179" t="s">
        <v>402</v>
      </c>
      <c r="Y297" s="332" t="s">
        <v>886</v>
      </c>
      <c r="Z297" s="332"/>
      <c r="AA297" s="332"/>
      <c r="AB297" s="332"/>
      <c r="AC297" s="332"/>
      <c r="AD297" s="332"/>
      <c r="AE297" s="332"/>
      <c r="AF297" s="332"/>
      <c r="AG297" s="332"/>
      <c r="AH297" s="332"/>
      <c r="AI297" s="332"/>
      <c r="AJ297" s="332"/>
      <c r="AK297" s="655" t="s">
        <v>508</v>
      </c>
      <c r="AL297" s="655"/>
      <c r="AM297" s="655"/>
      <c r="AN297" s="318" t="b">
        <f>IF(AK297="A",0,IF(AK297="B",1,IF(AK297="C",3)))</f>
        <v>0</v>
      </c>
      <c r="AO297" s="318"/>
      <c r="AP297" s="339"/>
      <c r="AQ297" s="126"/>
      <c r="AR297" s="179" t="s">
        <v>402</v>
      </c>
      <c r="AS297" s="332" t="s">
        <v>887</v>
      </c>
      <c r="AT297" s="332"/>
      <c r="AU297" s="332"/>
      <c r="AV297" s="332"/>
      <c r="AW297" s="332"/>
      <c r="AX297" s="332"/>
      <c r="AY297" s="332"/>
      <c r="AZ297" s="332"/>
      <c r="BA297" s="332"/>
      <c r="BB297" s="332"/>
      <c r="BC297" s="332"/>
      <c r="BD297" s="332"/>
      <c r="BE297" s="655" t="s">
        <v>508</v>
      </c>
      <c r="BF297" s="655"/>
      <c r="BG297" s="655"/>
      <c r="BH297" s="318" t="b">
        <f>IF(BE297="A",0,IF(BE297="B",1,IF(BE297="C",3)))</f>
        <v>0</v>
      </c>
      <c r="BI297" s="318"/>
      <c r="BJ297" s="339"/>
    </row>
    <row r="298" spans="1:62" s="1" customFormat="1" ht="60" customHeight="1" outlineLevel="1" thickBot="1">
      <c r="A298" s="26"/>
      <c r="B298" s="16"/>
      <c r="C298" s="779" t="str">
        <f>IF($U$2="FR",X298,IF($U$2="NL",AR298))</f>
        <v xml:space="preserve">● Question centrale : L’outcome accorde-t-il une attention particulière à une approche intégrée des problématiques environnementales, dont le changement climatique, la sécheresse et la perde de biodiversité ? L’impact de l’outcome sur l’environnement et le climat, ainsi que l’impact de l’environnement et du climat sur l’outcome, ont-ils fait l’objet d’une analyse ? Des mesures appropriées ont-elles été prises pour neutraliser les effets négatifs potentiels ?
</v>
      </c>
      <c r="D298" s="780">
        <f t="shared" si="174"/>
        <v>0</v>
      </c>
      <c r="E298" s="780">
        <f t="shared" si="175"/>
        <v>0</v>
      </c>
      <c r="F298" s="780">
        <f t="shared" si="176"/>
        <v>0</v>
      </c>
      <c r="G298" s="780">
        <f t="shared" si="177"/>
        <v>0</v>
      </c>
      <c r="H298" s="780">
        <f t="shared" si="178"/>
        <v>0</v>
      </c>
      <c r="I298" s="780">
        <f t="shared" si="179"/>
        <v>0</v>
      </c>
      <c r="J298" s="780">
        <f t="shared" si="180"/>
        <v>0</v>
      </c>
      <c r="K298" s="780">
        <f t="shared" si="181"/>
        <v>0</v>
      </c>
      <c r="L298" s="780">
        <f t="shared" si="182"/>
        <v>0</v>
      </c>
      <c r="M298" s="780">
        <f t="shared" si="183"/>
        <v>0</v>
      </c>
      <c r="N298" s="780">
        <f t="shared" si="184"/>
        <v>0</v>
      </c>
      <c r="O298" s="780">
        <f t="shared" si="185"/>
        <v>0</v>
      </c>
      <c r="P298" s="780">
        <f t="shared" ref="P298:U301" si="187">IF($U$2="FR",AK298,IF($U$2="NL",BE298))</f>
        <v>0</v>
      </c>
      <c r="Q298" s="780">
        <f t="shared" si="187"/>
        <v>0</v>
      </c>
      <c r="R298" s="780">
        <f t="shared" si="187"/>
        <v>0</v>
      </c>
      <c r="S298" s="780">
        <f t="shared" si="187"/>
        <v>0</v>
      </c>
      <c r="T298" s="780">
        <f t="shared" si="187"/>
        <v>0</v>
      </c>
      <c r="U298" s="781">
        <f t="shared" si="187"/>
        <v>0</v>
      </c>
      <c r="V298" s="16"/>
      <c r="X298" s="979" t="s">
        <v>888</v>
      </c>
      <c r="Y298" s="989"/>
      <c r="Z298" s="989"/>
      <c r="AA298" s="989"/>
      <c r="AB298" s="989"/>
      <c r="AC298" s="989"/>
      <c r="AD298" s="989"/>
      <c r="AE298" s="989"/>
      <c r="AF298" s="989"/>
      <c r="AG298" s="989"/>
      <c r="AH298" s="989"/>
      <c r="AI298" s="989"/>
      <c r="AJ298" s="989"/>
      <c r="AK298" s="989"/>
      <c r="AL298" s="989"/>
      <c r="AM298" s="989"/>
      <c r="AN298" s="989"/>
      <c r="AO298" s="989"/>
      <c r="AP298" s="990"/>
      <c r="AQ298" s="126"/>
      <c r="AR298" s="979" t="s">
        <v>889</v>
      </c>
      <c r="AS298" s="989"/>
      <c r="AT298" s="989"/>
      <c r="AU298" s="989"/>
      <c r="AV298" s="989"/>
      <c r="AW298" s="989"/>
      <c r="AX298" s="989"/>
      <c r="AY298" s="989"/>
      <c r="AZ298" s="989"/>
      <c r="BA298" s="989"/>
      <c r="BB298" s="989"/>
      <c r="BC298" s="989"/>
      <c r="BD298" s="989"/>
      <c r="BE298" s="989"/>
      <c r="BF298" s="989"/>
      <c r="BG298" s="989"/>
      <c r="BH298" s="989"/>
      <c r="BI298" s="989"/>
      <c r="BJ298" s="990"/>
    </row>
    <row r="299" spans="1:62" s="1" customFormat="1" ht="30" customHeight="1" outlineLevel="1" thickBot="1">
      <c r="A299" s="26"/>
      <c r="B299" s="16"/>
      <c r="C299" s="782" t="str">
        <f>IF($U$2="FR",X299,IF($U$2="NL",AR299))</f>
        <v>→ Valeur A : La proposition fait une analyse de l'impact potentiel de l'intervention sur l'environnement et le climat, et vice-versa, mais ne prévoit aucune action substantielle pour contrecarrer les éventuels effets négatifs.</v>
      </c>
      <c r="D299" s="783">
        <f t="shared" si="174"/>
        <v>0</v>
      </c>
      <c r="E299" s="783">
        <f t="shared" si="175"/>
        <v>0</v>
      </c>
      <c r="F299" s="783">
        <f t="shared" si="176"/>
        <v>0</v>
      </c>
      <c r="G299" s="783">
        <f t="shared" si="177"/>
        <v>0</v>
      </c>
      <c r="H299" s="783">
        <f t="shared" si="178"/>
        <v>0</v>
      </c>
      <c r="I299" s="783">
        <f t="shared" si="179"/>
        <v>0</v>
      </c>
      <c r="J299" s="783">
        <f t="shared" si="180"/>
        <v>0</v>
      </c>
      <c r="K299" s="783">
        <f t="shared" si="181"/>
        <v>0</v>
      </c>
      <c r="L299" s="783">
        <f t="shared" si="182"/>
        <v>0</v>
      </c>
      <c r="M299" s="783">
        <f t="shared" si="183"/>
        <v>0</v>
      </c>
      <c r="N299" s="783">
        <f t="shared" si="184"/>
        <v>0</v>
      </c>
      <c r="O299" s="783">
        <f t="shared" si="185"/>
        <v>0</v>
      </c>
      <c r="P299" s="783">
        <f t="shared" si="187"/>
        <v>0</v>
      </c>
      <c r="Q299" s="783">
        <f t="shared" si="187"/>
        <v>0</v>
      </c>
      <c r="R299" s="783">
        <f t="shared" si="187"/>
        <v>0</v>
      </c>
      <c r="S299" s="783">
        <f t="shared" si="187"/>
        <v>0</v>
      </c>
      <c r="T299" s="783">
        <f t="shared" si="187"/>
        <v>0</v>
      </c>
      <c r="U299" s="784">
        <f t="shared" si="187"/>
        <v>0</v>
      </c>
      <c r="V299" s="16"/>
      <c r="X299" s="301" t="s">
        <v>890</v>
      </c>
      <c r="Y299" s="982"/>
      <c r="Z299" s="982"/>
      <c r="AA299" s="982"/>
      <c r="AB299" s="982"/>
      <c r="AC299" s="982"/>
      <c r="AD299" s="982"/>
      <c r="AE299" s="982"/>
      <c r="AF299" s="982"/>
      <c r="AG299" s="982"/>
      <c r="AH299" s="982"/>
      <c r="AI299" s="982"/>
      <c r="AJ299" s="982"/>
      <c r="AK299" s="982"/>
      <c r="AL299" s="982"/>
      <c r="AM299" s="982"/>
      <c r="AN299" s="982"/>
      <c r="AO299" s="982"/>
      <c r="AP299" s="983"/>
      <c r="AQ299" s="126"/>
      <c r="AR299" s="301" t="s">
        <v>891</v>
      </c>
      <c r="AS299" s="982"/>
      <c r="AT299" s="982"/>
      <c r="AU299" s="982"/>
      <c r="AV299" s="982"/>
      <c r="AW299" s="982"/>
      <c r="AX299" s="982"/>
      <c r="AY299" s="982"/>
      <c r="AZ299" s="982"/>
      <c r="BA299" s="982"/>
      <c r="BB299" s="982"/>
      <c r="BC299" s="982"/>
      <c r="BD299" s="982"/>
      <c r="BE299" s="982"/>
      <c r="BF299" s="982"/>
      <c r="BG299" s="982"/>
      <c r="BH299" s="982"/>
      <c r="BI299" s="982"/>
      <c r="BJ299" s="983"/>
    </row>
    <row r="300" spans="1:62" s="1" customFormat="1" ht="30" customHeight="1" outlineLevel="1" thickBot="1">
      <c r="A300" s="26"/>
      <c r="B300" s="16"/>
      <c r="C300" s="782" t="str">
        <f>IF($U$2="FR",X300,IF($U$2="NL",AR300))</f>
        <v>→ Valeur B : La proposition fait une analyse de l'impact potentiel de l'intervention sur l'environnement et le climat, et vice versa, et comporte un plan d'action pour neutraliser les éventuels effets négatifs.</v>
      </c>
      <c r="D300" s="783">
        <f t="shared" si="174"/>
        <v>0</v>
      </c>
      <c r="E300" s="783">
        <f t="shared" si="175"/>
        <v>0</v>
      </c>
      <c r="F300" s="783">
        <f t="shared" si="176"/>
        <v>0</v>
      </c>
      <c r="G300" s="783">
        <f t="shared" si="177"/>
        <v>0</v>
      </c>
      <c r="H300" s="783">
        <f t="shared" si="178"/>
        <v>0</v>
      </c>
      <c r="I300" s="783">
        <f t="shared" si="179"/>
        <v>0</v>
      </c>
      <c r="J300" s="783">
        <f t="shared" si="180"/>
        <v>0</v>
      </c>
      <c r="K300" s="783">
        <f t="shared" si="181"/>
        <v>0</v>
      </c>
      <c r="L300" s="783">
        <f t="shared" si="182"/>
        <v>0</v>
      </c>
      <c r="M300" s="783">
        <f t="shared" si="183"/>
        <v>0</v>
      </c>
      <c r="N300" s="783">
        <f t="shared" si="184"/>
        <v>0</v>
      </c>
      <c r="O300" s="783">
        <f t="shared" si="185"/>
        <v>0</v>
      </c>
      <c r="P300" s="783">
        <f t="shared" si="187"/>
        <v>0</v>
      </c>
      <c r="Q300" s="783">
        <f t="shared" si="187"/>
        <v>0</v>
      </c>
      <c r="R300" s="783">
        <f t="shared" si="187"/>
        <v>0</v>
      </c>
      <c r="S300" s="783">
        <f t="shared" si="187"/>
        <v>0</v>
      </c>
      <c r="T300" s="783">
        <f t="shared" si="187"/>
        <v>0</v>
      </c>
      <c r="U300" s="784">
        <f t="shared" si="187"/>
        <v>0</v>
      </c>
      <c r="V300" s="16"/>
      <c r="X300" s="301" t="s">
        <v>892</v>
      </c>
      <c r="Y300" s="982"/>
      <c r="Z300" s="982"/>
      <c r="AA300" s="982"/>
      <c r="AB300" s="982"/>
      <c r="AC300" s="982"/>
      <c r="AD300" s="982"/>
      <c r="AE300" s="982"/>
      <c r="AF300" s="982"/>
      <c r="AG300" s="982"/>
      <c r="AH300" s="982"/>
      <c r="AI300" s="982"/>
      <c r="AJ300" s="982"/>
      <c r="AK300" s="982"/>
      <c r="AL300" s="982"/>
      <c r="AM300" s="982"/>
      <c r="AN300" s="982"/>
      <c r="AO300" s="982"/>
      <c r="AP300" s="983"/>
      <c r="AQ300" s="126"/>
      <c r="AR300" s="301" t="s">
        <v>893</v>
      </c>
      <c r="AS300" s="982"/>
      <c r="AT300" s="982"/>
      <c r="AU300" s="982"/>
      <c r="AV300" s="982"/>
      <c r="AW300" s="982"/>
      <c r="AX300" s="982"/>
      <c r="AY300" s="982"/>
      <c r="AZ300" s="982"/>
      <c r="BA300" s="982"/>
      <c r="BB300" s="982"/>
      <c r="BC300" s="982"/>
      <c r="BD300" s="982"/>
      <c r="BE300" s="982"/>
      <c r="BF300" s="982"/>
      <c r="BG300" s="982"/>
      <c r="BH300" s="982"/>
      <c r="BI300" s="982"/>
      <c r="BJ300" s="983"/>
    </row>
    <row r="301" spans="1:62" s="1" customFormat="1" ht="60" customHeight="1" outlineLevel="1">
      <c r="A301" s="26"/>
      <c r="B301" s="16"/>
      <c r="C301" s="776" t="str">
        <f>IF($U$2="FR",X301,IF($U$2="NL",AR301))</f>
        <v>→ Valeur C : La proposition accorde une attention particulière à une approche intégrée des problématiques environnementales, dont le changement climatique, la sécheresse et la perte de biodiversité, et fait une analyse de l'impact potentiel de l'intervention sur l'environnement et le climat, et vice versa. Elle dispose d'un plan d'action pour neutraliser les éventuels effets négatifs et elle prend également des mesures ciblées ayant un impact positif sur l'environnement/le climat.</v>
      </c>
      <c r="D301" s="777">
        <f t="shared" si="174"/>
        <v>0</v>
      </c>
      <c r="E301" s="777">
        <f t="shared" si="175"/>
        <v>0</v>
      </c>
      <c r="F301" s="777">
        <f t="shared" si="176"/>
        <v>0</v>
      </c>
      <c r="G301" s="777">
        <f t="shared" si="177"/>
        <v>0</v>
      </c>
      <c r="H301" s="777">
        <f t="shared" si="178"/>
        <v>0</v>
      </c>
      <c r="I301" s="777">
        <f t="shared" si="179"/>
        <v>0</v>
      </c>
      <c r="J301" s="777">
        <f t="shared" si="180"/>
        <v>0</v>
      </c>
      <c r="K301" s="777">
        <f t="shared" si="181"/>
        <v>0</v>
      </c>
      <c r="L301" s="777">
        <f t="shared" si="182"/>
        <v>0</v>
      </c>
      <c r="M301" s="777">
        <f t="shared" si="183"/>
        <v>0</v>
      </c>
      <c r="N301" s="777">
        <f t="shared" si="184"/>
        <v>0</v>
      </c>
      <c r="O301" s="777">
        <f t="shared" si="185"/>
        <v>0</v>
      </c>
      <c r="P301" s="777">
        <f t="shared" si="187"/>
        <v>0</v>
      </c>
      <c r="Q301" s="777">
        <f t="shared" si="187"/>
        <v>0</v>
      </c>
      <c r="R301" s="777">
        <f t="shared" si="187"/>
        <v>0</v>
      </c>
      <c r="S301" s="777">
        <f t="shared" si="187"/>
        <v>0</v>
      </c>
      <c r="T301" s="777">
        <f t="shared" si="187"/>
        <v>0</v>
      </c>
      <c r="U301" s="778">
        <f t="shared" si="187"/>
        <v>0</v>
      </c>
      <c r="V301" s="16"/>
      <c r="X301" s="984" t="s">
        <v>894</v>
      </c>
      <c r="Y301" s="985"/>
      <c r="Z301" s="985"/>
      <c r="AA301" s="985"/>
      <c r="AB301" s="985"/>
      <c r="AC301" s="985"/>
      <c r="AD301" s="985"/>
      <c r="AE301" s="985"/>
      <c r="AF301" s="985"/>
      <c r="AG301" s="985"/>
      <c r="AH301" s="985"/>
      <c r="AI301" s="985"/>
      <c r="AJ301" s="985"/>
      <c r="AK301" s="985"/>
      <c r="AL301" s="985"/>
      <c r="AM301" s="985"/>
      <c r="AN301" s="985"/>
      <c r="AO301" s="985"/>
      <c r="AP301" s="986"/>
      <c r="AQ301" s="126"/>
      <c r="AR301" s="984" t="s">
        <v>895</v>
      </c>
      <c r="AS301" s="985"/>
      <c r="AT301" s="985"/>
      <c r="AU301" s="985"/>
      <c r="AV301" s="985"/>
      <c r="AW301" s="985"/>
      <c r="AX301" s="985"/>
      <c r="AY301" s="985"/>
      <c r="AZ301" s="985"/>
      <c r="BA301" s="985"/>
      <c r="BB301" s="985"/>
      <c r="BC301" s="985"/>
      <c r="BD301" s="985"/>
      <c r="BE301" s="985"/>
      <c r="BF301" s="985"/>
      <c r="BG301" s="985"/>
      <c r="BH301" s="985"/>
      <c r="BI301" s="985"/>
      <c r="BJ301" s="986"/>
    </row>
    <row r="302" spans="1:62" s="1" customFormat="1" ht="12.75">
      <c r="A302" s="26"/>
      <c r="B302" s="16"/>
      <c r="C302" s="31" t="s">
        <v>403</v>
      </c>
      <c r="D302" s="680" t="str">
        <f t="shared" si="174"/>
        <v>Outcome commun à l’intérieur d’un Programme commun (Max = 2)</v>
      </c>
      <c r="E302" s="680">
        <f t="shared" si="175"/>
        <v>0</v>
      </c>
      <c r="F302" s="680">
        <f t="shared" si="176"/>
        <v>0</v>
      </c>
      <c r="G302" s="680">
        <f t="shared" si="177"/>
        <v>0</v>
      </c>
      <c r="H302" s="680">
        <f t="shared" si="178"/>
        <v>0</v>
      </c>
      <c r="I302" s="680">
        <f t="shared" si="179"/>
        <v>0</v>
      </c>
      <c r="J302" s="680">
        <f t="shared" si="180"/>
        <v>0</v>
      </c>
      <c r="K302" s="680">
        <f t="shared" si="181"/>
        <v>0</v>
      </c>
      <c r="L302" s="680">
        <f t="shared" si="182"/>
        <v>0</v>
      </c>
      <c r="M302" s="680">
        <f t="shared" si="183"/>
        <v>0</v>
      </c>
      <c r="N302" s="680">
        <f t="shared" si="184"/>
        <v>0</v>
      </c>
      <c r="O302" s="680">
        <f t="shared" si="185"/>
        <v>0</v>
      </c>
      <c r="P302" s="785" t="s">
        <v>256</v>
      </c>
      <c r="Q302" s="786"/>
      <c r="R302" s="787"/>
      <c r="S302" s="682" t="b">
        <f>IF(P302="A",0,IF(P302="B",1,IF(P302="C",2)))</f>
        <v>0</v>
      </c>
      <c r="T302" s="682"/>
      <c r="U302" s="683"/>
      <c r="V302" s="16"/>
      <c r="X302" s="179" t="s">
        <v>403</v>
      </c>
      <c r="Y302" s="392" t="s">
        <v>896</v>
      </c>
      <c r="Z302" s="392"/>
      <c r="AA302" s="392"/>
      <c r="AB302" s="392"/>
      <c r="AC302" s="392"/>
      <c r="AD302" s="392"/>
      <c r="AE302" s="392"/>
      <c r="AF302" s="392"/>
      <c r="AG302" s="392"/>
      <c r="AH302" s="392"/>
      <c r="AI302" s="392"/>
      <c r="AJ302" s="392"/>
      <c r="AK302" s="655" t="s">
        <v>508</v>
      </c>
      <c r="AL302" s="655"/>
      <c r="AM302" s="655"/>
      <c r="AN302" s="318" t="b">
        <f>IF(AK302="A",0,IF(AK302="B",1,IF(AK302="C",2)))</f>
        <v>0</v>
      </c>
      <c r="AO302" s="318"/>
      <c r="AP302" s="339"/>
      <c r="AQ302" s="126"/>
      <c r="AR302" s="179" t="s">
        <v>403</v>
      </c>
      <c r="AS302" s="392" t="s">
        <v>897</v>
      </c>
      <c r="AT302" s="392"/>
      <c r="AU302" s="392"/>
      <c r="AV302" s="392"/>
      <c r="AW302" s="392"/>
      <c r="AX302" s="392"/>
      <c r="AY302" s="392"/>
      <c r="AZ302" s="392"/>
      <c r="BA302" s="392"/>
      <c r="BB302" s="392"/>
      <c r="BC302" s="392"/>
      <c r="BD302" s="392"/>
      <c r="BE302" s="655" t="s">
        <v>508</v>
      </c>
      <c r="BF302" s="655"/>
      <c r="BG302" s="655"/>
      <c r="BH302" s="318" t="b">
        <f>IF(BE302="A",0,IF(BE302="B",1,IF(BE302="C",2)))</f>
        <v>0</v>
      </c>
      <c r="BI302" s="318"/>
      <c r="BJ302" s="339"/>
    </row>
    <row r="303" spans="1:62" s="1" customFormat="1" ht="30" customHeight="1" outlineLevel="1" thickBot="1">
      <c r="A303" s="26"/>
      <c r="B303" s="16"/>
      <c r="C303" s="779" t="str">
        <f>IF($U$2="FR",X303,IF($U$2="NL",AR303))</f>
        <v xml:space="preserve">● Question centrale : Dans quelle mesure l’outcome est-il commun aux organisations accréditées qui introduisent le programme commun ?
</v>
      </c>
      <c r="D303" s="780">
        <f t="shared" si="174"/>
        <v>0</v>
      </c>
      <c r="E303" s="780">
        <f t="shared" si="175"/>
        <v>0</v>
      </c>
      <c r="F303" s="780">
        <f t="shared" si="176"/>
        <v>0</v>
      </c>
      <c r="G303" s="780">
        <f t="shared" si="177"/>
        <v>0</v>
      </c>
      <c r="H303" s="780">
        <f t="shared" si="178"/>
        <v>0</v>
      </c>
      <c r="I303" s="780">
        <f t="shared" si="179"/>
        <v>0</v>
      </c>
      <c r="J303" s="780">
        <f t="shared" si="180"/>
        <v>0</v>
      </c>
      <c r="K303" s="780">
        <f t="shared" si="181"/>
        <v>0</v>
      </c>
      <c r="L303" s="780">
        <f t="shared" si="182"/>
        <v>0</v>
      </c>
      <c r="M303" s="780">
        <f t="shared" si="183"/>
        <v>0</v>
      </c>
      <c r="N303" s="780">
        <f t="shared" si="184"/>
        <v>0</v>
      </c>
      <c r="O303" s="780">
        <f t="shared" si="185"/>
        <v>0</v>
      </c>
      <c r="P303" s="780">
        <f t="shared" ref="P303:U306" si="188">IF($U$2="FR",AK303,IF($U$2="NL",BE303))</f>
        <v>0</v>
      </c>
      <c r="Q303" s="780">
        <f t="shared" si="188"/>
        <v>0</v>
      </c>
      <c r="R303" s="780">
        <f t="shared" si="188"/>
        <v>0</v>
      </c>
      <c r="S303" s="780">
        <f t="shared" si="188"/>
        <v>0</v>
      </c>
      <c r="T303" s="780">
        <f t="shared" si="188"/>
        <v>0</v>
      </c>
      <c r="U303" s="781">
        <f t="shared" si="188"/>
        <v>0</v>
      </c>
      <c r="V303" s="16"/>
      <c r="X303" s="979" t="s">
        <v>898</v>
      </c>
      <c r="Y303" s="989"/>
      <c r="Z303" s="989"/>
      <c r="AA303" s="989"/>
      <c r="AB303" s="989"/>
      <c r="AC303" s="989"/>
      <c r="AD303" s="989"/>
      <c r="AE303" s="989"/>
      <c r="AF303" s="989"/>
      <c r="AG303" s="989"/>
      <c r="AH303" s="989"/>
      <c r="AI303" s="989"/>
      <c r="AJ303" s="989"/>
      <c r="AK303" s="989"/>
      <c r="AL303" s="989"/>
      <c r="AM303" s="989"/>
      <c r="AN303" s="989"/>
      <c r="AO303" s="989"/>
      <c r="AP303" s="990"/>
      <c r="AQ303" s="126"/>
      <c r="AR303" s="979" t="s">
        <v>899</v>
      </c>
      <c r="AS303" s="989"/>
      <c r="AT303" s="989"/>
      <c r="AU303" s="989"/>
      <c r="AV303" s="989"/>
      <c r="AW303" s="989"/>
      <c r="AX303" s="989"/>
      <c r="AY303" s="989"/>
      <c r="AZ303" s="989"/>
      <c r="BA303" s="989"/>
      <c r="BB303" s="989"/>
      <c r="BC303" s="989"/>
      <c r="BD303" s="989"/>
      <c r="BE303" s="989"/>
      <c r="BF303" s="989"/>
      <c r="BG303" s="989"/>
      <c r="BH303" s="989"/>
      <c r="BI303" s="989"/>
      <c r="BJ303" s="990"/>
    </row>
    <row r="304" spans="1:62" s="1" customFormat="1" ht="15" customHeight="1" outlineLevel="1" thickBot="1">
      <c r="A304" s="26"/>
      <c r="B304" s="16"/>
      <c r="C304" s="782" t="str">
        <f>IF($U$2="FR",X304,IF($U$2="NL",AR304))</f>
        <v>→ Valeur A : L’outcome n’est pas commun aux organisations accréditées qui introduisent le programme commun.</v>
      </c>
      <c r="D304" s="783">
        <f t="shared" si="174"/>
        <v>0</v>
      </c>
      <c r="E304" s="783">
        <f t="shared" si="175"/>
        <v>0</v>
      </c>
      <c r="F304" s="783">
        <f t="shared" si="176"/>
        <v>0</v>
      </c>
      <c r="G304" s="783">
        <f t="shared" si="177"/>
        <v>0</v>
      </c>
      <c r="H304" s="783">
        <f t="shared" si="178"/>
        <v>0</v>
      </c>
      <c r="I304" s="783">
        <f t="shared" si="179"/>
        <v>0</v>
      </c>
      <c r="J304" s="783">
        <f t="shared" si="180"/>
        <v>0</v>
      </c>
      <c r="K304" s="783">
        <f t="shared" si="181"/>
        <v>0</v>
      </c>
      <c r="L304" s="783">
        <f t="shared" si="182"/>
        <v>0</v>
      </c>
      <c r="M304" s="783">
        <f t="shared" si="183"/>
        <v>0</v>
      </c>
      <c r="N304" s="783">
        <f t="shared" si="184"/>
        <v>0</v>
      </c>
      <c r="O304" s="783">
        <f t="shared" si="185"/>
        <v>0</v>
      </c>
      <c r="P304" s="783">
        <f t="shared" si="188"/>
        <v>0</v>
      </c>
      <c r="Q304" s="783">
        <f t="shared" si="188"/>
        <v>0</v>
      </c>
      <c r="R304" s="783">
        <f t="shared" si="188"/>
        <v>0</v>
      </c>
      <c r="S304" s="783">
        <f t="shared" si="188"/>
        <v>0</v>
      </c>
      <c r="T304" s="783">
        <f t="shared" si="188"/>
        <v>0</v>
      </c>
      <c r="U304" s="784">
        <f t="shared" si="188"/>
        <v>0</v>
      </c>
      <c r="V304" s="16"/>
      <c r="X304" s="301" t="s">
        <v>900</v>
      </c>
      <c r="Y304" s="982"/>
      <c r="Z304" s="982"/>
      <c r="AA304" s="982"/>
      <c r="AB304" s="982"/>
      <c r="AC304" s="982"/>
      <c r="AD304" s="982"/>
      <c r="AE304" s="982"/>
      <c r="AF304" s="982"/>
      <c r="AG304" s="982"/>
      <c r="AH304" s="982"/>
      <c r="AI304" s="982"/>
      <c r="AJ304" s="982"/>
      <c r="AK304" s="982"/>
      <c r="AL304" s="982"/>
      <c r="AM304" s="982"/>
      <c r="AN304" s="982"/>
      <c r="AO304" s="982"/>
      <c r="AP304" s="983"/>
      <c r="AQ304" s="126"/>
      <c r="AR304" s="301" t="s">
        <v>901</v>
      </c>
      <c r="AS304" s="982"/>
      <c r="AT304" s="982"/>
      <c r="AU304" s="982"/>
      <c r="AV304" s="982"/>
      <c r="AW304" s="982"/>
      <c r="AX304" s="982"/>
      <c r="AY304" s="982"/>
      <c r="AZ304" s="982"/>
      <c r="BA304" s="982"/>
      <c r="BB304" s="982"/>
      <c r="BC304" s="982"/>
      <c r="BD304" s="982"/>
      <c r="BE304" s="982"/>
      <c r="BF304" s="982"/>
      <c r="BG304" s="982"/>
      <c r="BH304" s="982"/>
      <c r="BI304" s="982"/>
      <c r="BJ304" s="983"/>
    </row>
    <row r="305" spans="1:62" s="1" customFormat="1" ht="30" customHeight="1" outlineLevel="1" thickBot="1">
      <c r="A305" s="26"/>
      <c r="B305" s="16"/>
      <c r="C305" s="782" t="str">
        <f>IF($U$2="FR",X305,IF($U$2="NL",AR305))</f>
        <v>→ Valeur B : La cohérence interne de l’outcome est correcte, il y a des indications que la collaboration entre les différentes parties peut déboucher à terme sur une dynamique intéressante.</v>
      </c>
      <c r="D305" s="783">
        <f t="shared" si="174"/>
        <v>0</v>
      </c>
      <c r="E305" s="783">
        <f t="shared" si="175"/>
        <v>0</v>
      </c>
      <c r="F305" s="783">
        <f t="shared" si="176"/>
        <v>0</v>
      </c>
      <c r="G305" s="783">
        <f t="shared" si="177"/>
        <v>0</v>
      </c>
      <c r="H305" s="783">
        <f t="shared" si="178"/>
        <v>0</v>
      </c>
      <c r="I305" s="783">
        <f t="shared" si="179"/>
        <v>0</v>
      </c>
      <c r="J305" s="783">
        <f t="shared" si="180"/>
        <v>0</v>
      </c>
      <c r="K305" s="783">
        <f t="shared" si="181"/>
        <v>0</v>
      </c>
      <c r="L305" s="783">
        <f t="shared" si="182"/>
        <v>0</v>
      </c>
      <c r="M305" s="783">
        <f t="shared" si="183"/>
        <v>0</v>
      </c>
      <c r="N305" s="783">
        <f t="shared" si="184"/>
        <v>0</v>
      </c>
      <c r="O305" s="783">
        <f t="shared" si="185"/>
        <v>0</v>
      </c>
      <c r="P305" s="783">
        <f t="shared" si="188"/>
        <v>0</v>
      </c>
      <c r="Q305" s="783">
        <f t="shared" si="188"/>
        <v>0</v>
      </c>
      <c r="R305" s="783">
        <f t="shared" si="188"/>
        <v>0</v>
      </c>
      <c r="S305" s="783">
        <f t="shared" si="188"/>
        <v>0</v>
      </c>
      <c r="T305" s="783">
        <f t="shared" si="188"/>
        <v>0</v>
      </c>
      <c r="U305" s="784">
        <f t="shared" si="188"/>
        <v>0</v>
      </c>
      <c r="V305" s="16"/>
      <c r="X305" s="301" t="s">
        <v>902</v>
      </c>
      <c r="Y305" s="982"/>
      <c r="Z305" s="982"/>
      <c r="AA305" s="982"/>
      <c r="AB305" s="982"/>
      <c r="AC305" s="982"/>
      <c r="AD305" s="982"/>
      <c r="AE305" s="982"/>
      <c r="AF305" s="982"/>
      <c r="AG305" s="982"/>
      <c r="AH305" s="982"/>
      <c r="AI305" s="982"/>
      <c r="AJ305" s="982"/>
      <c r="AK305" s="982"/>
      <c r="AL305" s="982"/>
      <c r="AM305" s="982"/>
      <c r="AN305" s="982"/>
      <c r="AO305" s="982"/>
      <c r="AP305" s="983"/>
      <c r="AQ305" s="126"/>
      <c r="AR305" s="301" t="s">
        <v>903</v>
      </c>
      <c r="AS305" s="982"/>
      <c r="AT305" s="982"/>
      <c r="AU305" s="982"/>
      <c r="AV305" s="982"/>
      <c r="AW305" s="982"/>
      <c r="AX305" s="982"/>
      <c r="AY305" s="982"/>
      <c r="AZ305" s="982"/>
      <c r="BA305" s="982"/>
      <c r="BB305" s="982"/>
      <c r="BC305" s="982"/>
      <c r="BD305" s="982"/>
      <c r="BE305" s="982"/>
      <c r="BF305" s="982"/>
      <c r="BG305" s="982"/>
      <c r="BH305" s="982"/>
      <c r="BI305" s="982"/>
      <c r="BJ305" s="983"/>
    </row>
    <row r="306" spans="1:62" s="1" customFormat="1" ht="30" customHeight="1" outlineLevel="1">
      <c r="A306" s="26"/>
      <c r="B306" s="16"/>
      <c r="C306" s="776" t="str">
        <f>IF($U$2="FR",X306,IF($U$2="NL",AR306))</f>
        <v>→ Valeur C : L’outcome commun est le résultat d'une approche programmatique intégrée, avec une cohérence interne forte. Les apports des différentes parties se renforcent mutuellement.</v>
      </c>
      <c r="D306" s="777">
        <f t="shared" si="174"/>
        <v>0</v>
      </c>
      <c r="E306" s="777">
        <f t="shared" si="175"/>
        <v>0</v>
      </c>
      <c r="F306" s="777">
        <f t="shared" si="176"/>
        <v>0</v>
      </c>
      <c r="G306" s="777">
        <f t="shared" si="177"/>
        <v>0</v>
      </c>
      <c r="H306" s="777">
        <f t="shared" si="178"/>
        <v>0</v>
      </c>
      <c r="I306" s="777">
        <f t="shared" si="179"/>
        <v>0</v>
      </c>
      <c r="J306" s="777">
        <f t="shared" si="180"/>
        <v>0</v>
      </c>
      <c r="K306" s="777">
        <f t="shared" si="181"/>
        <v>0</v>
      </c>
      <c r="L306" s="777">
        <f t="shared" si="182"/>
        <v>0</v>
      </c>
      <c r="M306" s="777">
        <f t="shared" si="183"/>
        <v>0</v>
      </c>
      <c r="N306" s="777">
        <f t="shared" si="184"/>
        <v>0</v>
      </c>
      <c r="O306" s="777">
        <f t="shared" si="185"/>
        <v>0</v>
      </c>
      <c r="P306" s="777">
        <f t="shared" si="188"/>
        <v>0</v>
      </c>
      <c r="Q306" s="777">
        <f t="shared" si="188"/>
        <v>0</v>
      </c>
      <c r="R306" s="777">
        <f t="shared" si="188"/>
        <v>0</v>
      </c>
      <c r="S306" s="777">
        <f t="shared" si="188"/>
        <v>0</v>
      </c>
      <c r="T306" s="777">
        <f t="shared" si="188"/>
        <v>0</v>
      </c>
      <c r="U306" s="778">
        <f t="shared" si="188"/>
        <v>0</v>
      </c>
      <c r="V306" s="16"/>
      <c r="X306" s="984" t="s">
        <v>904</v>
      </c>
      <c r="Y306" s="985"/>
      <c r="Z306" s="985"/>
      <c r="AA306" s="985"/>
      <c r="AB306" s="985"/>
      <c r="AC306" s="985"/>
      <c r="AD306" s="985"/>
      <c r="AE306" s="985"/>
      <c r="AF306" s="985"/>
      <c r="AG306" s="985"/>
      <c r="AH306" s="985"/>
      <c r="AI306" s="985"/>
      <c r="AJ306" s="985"/>
      <c r="AK306" s="985"/>
      <c r="AL306" s="985"/>
      <c r="AM306" s="985"/>
      <c r="AN306" s="985"/>
      <c r="AO306" s="985"/>
      <c r="AP306" s="986"/>
      <c r="AQ306" s="126"/>
      <c r="AR306" s="984" t="s">
        <v>905</v>
      </c>
      <c r="AS306" s="985"/>
      <c r="AT306" s="985"/>
      <c r="AU306" s="985"/>
      <c r="AV306" s="985"/>
      <c r="AW306" s="985"/>
      <c r="AX306" s="985"/>
      <c r="AY306" s="985"/>
      <c r="AZ306" s="985"/>
      <c r="BA306" s="985"/>
      <c r="BB306" s="985"/>
      <c r="BC306" s="985"/>
      <c r="BD306" s="985"/>
      <c r="BE306" s="985"/>
      <c r="BF306" s="985"/>
      <c r="BG306" s="985"/>
      <c r="BH306" s="985"/>
      <c r="BI306" s="985"/>
      <c r="BJ306" s="986"/>
    </row>
    <row r="307" spans="1:62" s="1" customFormat="1" ht="12.75">
      <c r="A307" s="26"/>
      <c r="B307" s="16"/>
      <c r="C307" s="31" t="s">
        <v>404</v>
      </c>
      <c r="D307" s="684" t="str">
        <f t="shared" si="174"/>
        <v>Outcome commun entre programmes distincts (Max = 2)</v>
      </c>
      <c r="E307" s="684">
        <f t="shared" si="175"/>
        <v>0</v>
      </c>
      <c r="F307" s="684">
        <f t="shared" si="176"/>
        <v>0</v>
      </c>
      <c r="G307" s="684">
        <f t="shared" si="177"/>
        <v>0</v>
      </c>
      <c r="H307" s="684">
        <f t="shared" si="178"/>
        <v>0</v>
      </c>
      <c r="I307" s="684">
        <f t="shared" si="179"/>
        <v>0</v>
      </c>
      <c r="J307" s="684">
        <f t="shared" si="180"/>
        <v>0</v>
      </c>
      <c r="K307" s="684">
        <f t="shared" si="181"/>
        <v>0</v>
      </c>
      <c r="L307" s="684">
        <f t="shared" si="182"/>
        <v>0</v>
      </c>
      <c r="M307" s="684">
        <f t="shared" si="183"/>
        <v>0</v>
      </c>
      <c r="N307" s="684">
        <f t="shared" si="184"/>
        <v>0</v>
      </c>
      <c r="O307" s="684">
        <f t="shared" si="185"/>
        <v>0</v>
      </c>
      <c r="P307" s="785" t="s">
        <v>256</v>
      </c>
      <c r="Q307" s="786"/>
      <c r="R307" s="787"/>
      <c r="S307" s="682" t="b">
        <f>IF(P307="A",0,IF(P307="B",1,IF(P307="C",2)))</f>
        <v>0</v>
      </c>
      <c r="T307" s="682"/>
      <c r="U307" s="683"/>
      <c r="V307" s="16"/>
      <c r="X307" s="179" t="s">
        <v>404</v>
      </c>
      <c r="Y307" s="332" t="s">
        <v>906</v>
      </c>
      <c r="Z307" s="332"/>
      <c r="AA307" s="332"/>
      <c r="AB307" s="332"/>
      <c r="AC307" s="332"/>
      <c r="AD307" s="332"/>
      <c r="AE307" s="332"/>
      <c r="AF307" s="332"/>
      <c r="AG307" s="332"/>
      <c r="AH307" s="332"/>
      <c r="AI307" s="332"/>
      <c r="AJ307" s="332"/>
      <c r="AK307" s="655" t="s">
        <v>508</v>
      </c>
      <c r="AL307" s="655"/>
      <c r="AM307" s="655"/>
      <c r="AN307" s="318" t="b">
        <f>IF(AK307="A",0,IF(AK307="B",1,IF(AK307="C",2)))</f>
        <v>0</v>
      </c>
      <c r="AO307" s="318"/>
      <c r="AP307" s="339"/>
      <c r="AQ307" s="126"/>
      <c r="AR307" s="179" t="s">
        <v>404</v>
      </c>
      <c r="AS307" s="332" t="s">
        <v>907</v>
      </c>
      <c r="AT307" s="332"/>
      <c r="AU307" s="332"/>
      <c r="AV307" s="332"/>
      <c r="AW307" s="332"/>
      <c r="AX307" s="332"/>
      <c r="AY307" s="332"/>
      <c r="AZ307" s="332"/>
      <c r="BA307" s="332"/>
      <c r="BB307" s="332"/>
      <c r="BC307" s="332"/>
      <c r="BD307" s="332"/>
      <c r="BE307" s="655" t="s">
        <v>508</v>
      </c>
      <c r="BF307" s="655"/>
      <c r="BG307" s="655"/>
      <c r="BH307" s="318" t="b">
        <f>IF(BE307="A",0,IF(BE307="B",1,IF(BE307="C",2)))</f>
        <v>0</v>
      </c>
      <c r="BI307" s="318"/>
      <c r="BJ307" s="339"/>
    </row>
    <row r="308" spans="1:62" s="1" customFormat="1" ht="30" customHeight="1" outlineLevel="1" thickBot="1">
      <c r="A308" s="26"/>
      <c r="B308" s="16"/>
      <c r="C308" s="779" t="str">
        <f>IF($U$2="FR",X308,IF($U$2="NL",AR308))</f>
        <v xml:space="preserve">● Question centrale : L'outcome est-il mené en synergie approfondie avec d'autres acteurs de la coopération non-gouvernementale ? L’outcome ou des résultats de l’outcome sont-ils communs entre plusieurs programmes ?
</v>
      </c>
      <c r="D308" s="780">
        <f t="shared" ref="D308:D317" si="189">IF($U$2="FR",Y308,IF($U$2="NL",AS308))</f>
        <v>0</v>
      </c>
      <c r="E308" s="780">
        <f t="shared" ref="E308:E317" si="190">IF($U$2="FR",Z308,IF($U$2="NL",AT308))</f>
        <v>0</v>
      </c>
      <c r="F308" s="780">
        <f t="shared" ref="F308:F317" si="191">IF($U$2="FR",AA308,IF($U$2="NL",AU308))</f>
        <v>0</v>
      </c>
      <c r="G308" s="780">
        <f t="shared" ref="G308:G317" si="192">IF($U$2="FR",AB308,IF($U$2="NL",AV308))</f>
        <v>0</v>
      </c>
      <c r="H308" s="780">
        <f t="shared" ref="H308:H317" si="193">IF($U$2="FR",AC308,IF($U$2="NL",AW308))</f>
        <v>0</v>
      </c>
      <c r="I308" s="780">
        <f t="shared" ref="I308:I317" si="194">IF($U$2="FR",AD308,IF($U$2="NL",AX308))</f>
        <v>0</v>
      </c>
      <c r="J308" s="780">
        <f t="shared" ref="J308:J317" si="195">IF($U$2="FR",AE308,IF($U$2="NL",AY308))</f>
        <v>0</v>
      </c>
      <c r="K308" s="780">
        <f t="shared" ref="K308:K317" si="196">IF($U$2="FR",AF308,IF($U$2="NL",AZ308))</f>
        <v>0</v>
      </c>
      <c r="L308" s="780">
        <f t="shared" ref="L308:L317" si="197">IF($U$2="FR",AG308,IF($U$2="NL",BA308))</f>
        <v>0</v>
      </c>
      <c r="M308" s="780">
        <f t="shared" ref="M308:M317" si="198">IF($U$2="FR",AH308,IF($U$2="NL",BB308))</f>
        <v>0</v>
      </c>
      <c r="N308" s="780">
        <f t="shared" ref="N308:N317" si="199">IF($U$2="FR",AI308,IF($U$2="NL",BC308))</f>
        <v>0</v>
      </c>
      <c r="O308" s="780">
        <f t="shared" ref="O308:O317" si="200">IF($U$2="FR",AJ308,IF($U$2="NL",BD308))</f>
        <v>0</v>
      </c>
      <c r="P308" s="780">
        <f t="shared" ref="P308:U311" si="201">IF($U$2="FR",AK308,IF($U$2="NL",BE308))</f>
        <v>0</v>
      </c>
      <c r="Q308" s="780">
        <f t="shared" si="201"/>
        <v>0</v>
      </c>
      <c r="R308" s="780">
        <f t="shared" si="201"/>
        <v>0</v>
      </c>
      <c r="S308" s="780">
        <f t="shared" si="201"/>
        <v>0</v>
      </c>
      <c r="T308" s="780">
        <f t="shared" si="201"/>
        <v>0</v>
      </c>
      <c r="U308" s="781">
        <f t="shared" si="201"/>
        <v>0</v>
      </c>
      <c r="V308" s="16"/>
      <c r="X308" s="979" t="s">
        <v>908</v>
      </c>
      <c r="Y308" s="989"/>
      <c r="Z308" s="989"/>
      <c r="AA308" s="989"/>
      <c r="AB308" s="989"/>
      <c r="AC308" s="989"/>
      <c r="AD308" s="989"/>
      <c r="AE308" s="989"/>
      <c r="AF308" s="989"/>
      <c r="AG308" s="989"/>
      <c r="AH308" s="989"/>
      <c r="AI308" s="989"/>
      <c r="AJ308" s="989"/>
      <c r="AK308" s="989"/>
      <c r="AL308" s="989"/>
      <c r="AM308" s="989"/>
      <c r="AN308" s="989"/>
      <c r="AO308" s="989"/>
      <c r="AP308" s="990"/>
      <c r="AQ308" s="126"/>
      <c r="AR308" s="1048" t="s">
        <v>909</v>
      </c>
      <c r="AS308" s="989"/>
      <c r="AT308" s="989"/>
      <c r="AU308" s="989"/>
      <c r="AV308" s="989"/>
      <c r="AW308" s="989"/>
      <c r="AX308" s="989"/>
      <c r="AY308" s="989"/>
      <c r="AZ308" s="989"/>
      <c r="BA308" s="989"/>
      <c r="BB308" s="989"/>
      <c r="BC308" s="989"/>
      <c r="BD308" s="989"/>
      <c r="BE308" s="989"/>
      <c r="BF308" s="989"/>
      <c r="BG308" s="989"/>
      <c r="BH308" s="989"/>
      <c r="BI308" s="989"/>
      <c r="BJ308" s="990"/>
    </row>
    <row r="309" spans="1:62" s="1" customFormat="1" ht="15" customHeight="1" outlineLevel="1" thickBot="1">
      <c r="A309" s="26"/>
      <c r="B309" s="16"/>
      <c r="C309" s="782" t="str">
        <f>IF($U$2="FR",X309,IF($U$2="NL",AR309))</f>
        <v>→ Valeur A : Ni l’outcome ni ses résultats ne sont communs à un ou plusieurs autres programmes.</v>
      </c>
      <c r="D309" s="783">
        <f t="shared" si="189"/>
        <v>0</v>
      </c>
      <c r="E309" s="783">
        <f t="shared" si="190"/>
        <v>0</v>
      </c>
      <c r="F309" s="783">
        <f t="shared" si="191"/>
        <v>0</v>
      </c>
      <c r="G309" s="783">
        <f t="shared" si="192"/>
        <v>0</v>
      </c>
      <c r="H309" s="783">
        <f t="shared" si="193"/>
        <v>0</v>
      </c>
      <c r="I309" s="783">
        <f t="shared" si="194"/>
        <v>0</v>
      </c>
      <c r="J309" s="783">
        <f t="shared" si="195"/>
        <v>0</v>
      </c>
      <c r="K309" s="783">
        <f t="shared" si="196"/>
        <v>0</v>
      </c>
      <c r="L309" s="783">
        <f t="shared" si="197"/>
        <v>0</v>
      </c>
      <c r="M309" s="783">
        <f t="shared" si="198"/>
        <v>0</v>
      </c>
      <c r="N309" s="783">
        <f t="shared" si="199"/>
        <v>0</v>
      </c>
      <c r="O309" s="783">
        <f t="shared" si="200"/>
        <v>0</v>
      </c>
      <c r="P309" s="783">
        <f t="shared" si="201"/>
        <v>0</v>
      </c>
      <c r="Q309" s="783">
        <f t="shared" si="201"/>
        <v>0</v>
      </c>
      <c r="R309" s="783">
        <f t="shared" si="201"/>
        <v>0</v>
      </c>
      <c r="S309" s="783">
        <f t="shared" si="201"/>
        <v>0</v>
      </c>
      <c r="T309" s="783">
        <f t="shared" si="201"/>
        <v>0</v>
      </c>
      <c r="U309" s="784">
        <f t="shared" si="201"/>
        <v>0</v>
      </c>
      <c r="V309" s="16"/>
      <c r="X309" s="301" t="s">
        <v>910</v>
      </c>
      <c r="Y309" s="982"/>
      <c r="Z309" s="982"/>
      <c r="AA309" s="982"/>
      <c r="AB309" s="982"/>
      <c r="AC309" s="982"/>
      <c r="AD309" s="982"/>
      <c r="AE309" s="982"/>
      <c r="AF309" s="982"/>
      <c r="AG309" s="982"/>
      <c r="AH309" s="982"/>
      <c r="AI309" s="982"/>
      <c r="AJ309" s="982"/>
      <c r="AK309" s="982"/>
      <c r="AL309" s="982"/>
      <c r="AM309" s="982"/>
      <c r="AN309" s="982"/>
      <c r="AO309" s="982"/>
      <c r="AP309" s="983"/>
      <c r="AQ309" s="126"/>
      <c r="AR309" s="1049" t="s">
        <v>911</v>
      </c>
      <c r="AS309" s="982"/>
      <c r="AT309" s="982"/>
      <c r="AU309" s="982"/>
      <c r="AV309" s="982"/>
      <c r="AW309" s="982"/>
      <c r="AX309" s="982"/>
      <c r="AY309" s="982"/>
      <c r="AZ309" s="982"/>
      <c r="BA309" s="982"/>
      <c r="BB309" s="982"/>
      <c r="BC309" s="982"/>
      <c r="BD309" s="982"/>
      <c r="BE309" s="982"/>
      <c r="BF309" s="982"/>
      <c r="BG309" s="982"/>
      <c r="BH309" s="982"/>
      <c r="BI309" s="982"/>
      <c r="BJ309" s="983"/>
    </row>
    <row r="310" spans="1:62" s="1" customFormat="1" ht="30" customHeight="1" outlineLevel="1" thickBot="1">
      <c r="A310" s="26"/>
      <c r="B310" s="16"/>
      <c r="C310" s="782" t="str">
        <f>IF($U$2="FR",X310,IF($U$2="NL",AR310))</f>
        <v>→ Valeur B : Il est démontré qu’au moins un résultat recherché est commun avec un ou plusieurs autres programmes.</v>
      </c>
      <c r="D310" s="783">
        <f t="shared" si="189"/>
        <v>0</v>
      </c>
      <c r="E310" s="783">
        <f t="shared" si="190"/>
        <v>0</v>
      </c>
      <c r="F310" s="783">
        <f t="shared" si="191"/>
        <v>0</v>
      </c>
      <c r="G310" s="783">
        <f t="shared" si="192"/>
        <v>0</v>
      </c>
      <c r="H310" s="783">
        <f t="shared" si="193"/>
        <v>0</v>
      </c>
      <c r="I310" s="783">
        <f t="shared" si="194"/>
        <v>0</v>
      </c>
      <c r="J310" s="783">
        <f t="shared" si="195"/>
        <v>0</v>
      </c>
      <c r="K310" s="783">
        <f t="shared" si="196"/>
        <v>0</v>
      </c>
      <c r="L310" s="783">
        <f t="shared" si="197"/>
        <v>0</v>
      </c>
      <c r="M310" s="783">
        <f t="shared" si="198"/>
        <v>0</v>
      </c>
      <c r="N310" s="783">
        <f t="shared" si="199"/>
        <v>0</v>
      </c>
      <c r="O310" s="783">
        <f t="shared" si="200"/>
        <v>0</v>
      </c>
      <c r="P310" s="783">
        <f t="shared" si="201"/>
        <v>0</v>
      </c>
      <c r="Q310" s="783">
        <f t="shared" si="201"/>
        <v>0</v>
      </c>
      <c r="R310" s="783">
        <f t="shared" si="201"/>
        <v>0</v>
      </c>
      <c r="S310" s="783">
        <f t="shared" si="201"/>
        <v>0</v>
      </c>
      <c r="T310" s="783">
        <f t="shared" si="201"/>
        <v>0</v>
      </c>
      <c r="U310" s="784">
        <f t="shared" si="201"/>
        <v>0</v>
      </c>
      <c r="V310" s="16"/>
      <c r="X310" s="301" t="s">
        <v>912</v>
      </c>
      <c r="Y310" s="982"/>
      <c r="Z310" s="982"/>
      <c r="AA310" s="982"/>
      <c r="AB310" s="982"/>
      <c r="AC310" s="982"/>
      <c r="AD310" s="982"/>
      <c r="AE310" s="982"/>
      <c r="AF310" s="982"/>
      <c r="AG310" s="982"/>
      <c r="AH310" s="982"/>
      <c r="AI310" s="982"/>
      <c r="AJ310" s="982"/>
      <c r="AK310" s="982"/>
      <c r="AL310" s="982"/>
      <c r="AM310" s="982"/>
      <c r="AN310" s="982"/>
      <c r="AO310" s="982"/>
      <c r="AP310" s="983"/>
      <c r="AQ310" s="126"/>
      <c r="AR310" s="1049" t="s">
        <v>913</v>
      </c>
      <c r="AS310" s="982"/>
      <c r="AT310" s="982"/>
      <c r="AU310" s="982"/>
      <c r="AV310" s="982"/>
      <c r="AW310" s="982"/>
      <c r="AX310" s="982"/>
      <c r="AY310" s="982"/>
      <c r="AZ310" s="982"/>
      <c r="BA310" s="982"/>
      <c r="BB310" s="982"/>
      <c r="BC310" s="982"/>
      <c r="BD310" s="982"/>
      <c r="BE310" s="982"/>
      <c r="BF310" s="982"/>
      <c r="BG310" s="982"/>
      <c r="BH310" s="982"/>
      <c r="BI310" s="982"/>
      <c r="BJ310" s="983"/>
    </row>
    <row r="311" spans="1:62" s="1" customFormat="1" ht="30" customHeight="1" outlineLevel="1">
      <c r="A311" s="26"/>
      <c r="B311" s="16"/>
      <c r="C311" s="776" t="str">
        <f>IF($U$2="FR",X311,IF($U$2="NL",AR311))</f>
        <v>→ Valeur C : L’outcome est mené en synergie totale avec d'autres acteurs de la coopération non gouvernementale. Il est démontré que l’outcome complet est commun avec un ou plusieurs autres programmes.</v>
      </c>
      <c r="D311" s="777">
        <f t="shared" si="189"/>
        <v>0</v>
      </c>
      <c r="E311" s="777">
        <f t="shared" si="190"/>
        <v>0</v>
      </c>
      <c r="F311" s="777">
        <f t="shared" si="191"/>
        <v>0</v>
      </c>
      <c r="G311" s="777">
        <f t="shared" si="192"/>
        <v>0</v>
      </c>
      <c r="H311" s="777">
        <f t="shared" si="193"/>
        <v>0</v>
      </c>
      <c r="I311" s="777">
        <f t="shared" si="194"/>
        <v>0</v>
      </c>
      <c r="J311" s="777">
        <f t="shared" si="195"/>
        <v>0</v>
      </c>
      <c r="K311" s="777">
        <f t="shared" si="196"/>
        <v>0</v>
      </c>
      <c r="L311" s="777">
        <f t="shared" si="197"/>
        <v>0</v>
      </c>
      <c r="M311" s="777">
        <f t="shared" si="198"/>
        <v>0</v>
      </c>
      <c r="N311" s="777">
        <f t="shared" si="199"/>
        <v>0</v>
      </c>
      <c r="O311" s="777">
        <f t="shared" si="200"/>
        <v>0</v>
      </c>
      <c r="P311" s="777">
        <f t="shared" si="201"/>
        <v>0</v>
      </c>
      <c r="Q311" s="777">
        <f t="shared" si="201"/>
        <v>0</v>
      </c>
      <c r="R311" s="777">
        <f t="shared" si="201"/>
        <v>0</v>
      </c>
      <c r="S311" s="777">
        <f t="shared" si="201"/>
        <v>0</v>
      </c>
      <c r="T311" s="777">
        <f t="shared" si="201"/>
        <v>0</v>
      </c>
      <c r="U311" s="778">
        <f t="shared" si="201"/>
        <v>0</v>
      </c>
      <c r="V311" s="16"/>
      <c r="X311" s="984" t="s">
        <v>914</v>
      </c>
      <c r="Y311" s="985"/>
      <c r="Z311" s="985"/>
      <c r="AA311" s="985"/>
      <c r="AB311" s="985"/>
      <c r="AC311" s="985"/>
      <c r="AD311" s="985"/>
      <c r="AE311" s="985"/>
      <c r="AF311" s="985"/>
      <c r="AG311" s="985"/>
      <c r="AH311" s="985"/>
      <c r="AI311" s="985"/>
      <c r="AJ311" s="985"/>
      <c r="AK311" s="985"/>
      <c r="AL311" s="985"/>
      <c r="AM311" s="985"/>
      <c r="AN311" s="985"/>
      <c r="AO311" s="985"/>
      <c r="AP311" s="986"/>
      <c r="AQ311" s="126"/>
      <c r="AR311" s="1050" t="s">
        <v>915</v>
      </c>
      <c r="AS311" s="985"/>
      <c r="AT311" s="985"/>
      <c r="AU311" s="985"/>
      <c r="AV311" s="985"/>
      <c r="AW311" s="985"/>
      <c r="AX311" s="985"/>
      <c r="AY311" s="985"/>
      <c r="AZ311" s="985"/>
      <c r="BA311" s="985"/>
      <c r="BB311" s="985"/>
      <c r="BC311" s="985"/>
      <c r="BD311" s="985"/>
      <c r="BE311" s="985"/>
      <c r="BF311" s="985"/>
      <c r="BG311" s="985"/>
      <c r="BH311" s="985"/>
      <c r="BI311" s="985"/>
      <c r="BJ311" s="986"/>
    </row>
    <row r="312" spans="1:62" s="1" customFormat="1" ht="12.75">
      <c r="A312" s="26"/>
      <c r="B312" s="16"/>
      <c r="C312" s="31" t="s">
        <v>405</v>
      </c>
      <c r="D312" s="684" t="str">
        <f t="shared" si="189"/>
        <v>Complémentarités et synergies avec les interventions d’ENABEL (Max = 2)</v>
      </c>
      <c r="E312" s="684">
        <f t="shared" si="190"/>
        <v>0</v>
      </c>
      <c r="F312" s="684">
        <f t="shared" si="191"/>
        <v>0</v>
      </c>
      <c r="G312" s="684">
        <f t="shared" si="192"/>
        <v>0</v>
      </c>
      <c r="H312" s="684">
        <f t="shared" si="193"/>
        <v>0</v>
      </c>
      <c r="I312" s="684">
        <f t="shared" si="194"/>
        <v>0</v>
      </c>
      <c r="J312" s="684">
        <f t="shared" si="195"/>
        <v>0</v>
      </c>
      <c r="K312" s="684">
        <f t="shared" si="196"/>
        <v>0</v>
      </c>
      <c r="L312" s="684">
        <f t="shared" si="197"/>
        <v>0</v>
      </c>
      <c r="M312" s="684">
        <f t="shared" si="198"/>
        <v>0</v>
      </c>
      <c r="N312" s="684">
        <f t="shared" si="199"/>
        <v>0</v>
      </c>
      <c r="O312" s="684">
        <f t="shared" si="200"/>
        <v>0</v>
      </c>
      <c r="P312" s="785" t="s">
        <v>256</v>
      </c>
      <c r="Q312" s="786"/>
      <c r="R312" s="787"/>
      <c r="S312" s="682" t="b">
        <f>IF(P312="A",0,IF(P312="B",1,IF(P312="C",2)))</f>
        <v>0</v>
      </c>
      <c r="T312" s="682"/>
      <c r="U312" s="683"/>
      <c r="V312" s="16"/>
      <c r="X312" s="179" t="s">
        <v>405</v>
      </c>
      <c r="Y312" s="332" t="s">
        <v>916</v>
      </c>
      <c r="Z312" s="332"/>
      <c r="AA312" s="332"/>
      <c r="AB312" s="332"/>
      <c r="AC312" s="332"/>
      <c r="AD312" s="332"/>
      <c r="AE312" s="332"/>
      <c r="AF312" s="332"/>
      <c r="AG312" s="332"/>
      <c r="AH312" s="332"/>
      <c r="AI312" s="332"/>
      <c r="AJ312" s="332"/>
      <c r="AK312" s="655" t="s">
        <v>508</v>
      </c>
      <c r="AL312" s="655"/>
      <c r="AM312" s="655"/>
      <c r="AN312" s="318" t="b">
        <f>IF(AK312="A",0,IF(AK312="B",1,IF(AK312="C",2)))</f>
        <v>0</v>
      </c>
      <c r="AO312" s="318"/>
      <c r="AP312" s="339"/>
      <c r="AQ312" s="126"/>
      <c r="AR312" s="179" t="s">
        <v>405</v>
      </c>
      <c r="AS312" s="332" t="s">
        <v>917</v>
      </c>
      <c r="AT312" s="332"/>
      <c r="AU312" s="332"/>
      <c r="AV312" s="332"/>
      <c r="AW312" s="332"/>
      <c r="AX312" s="332"/>
      <c r="AY312" s="332"/>
      <c r="AZ312" s="332"/>
      <c r="BA312" s="332"/>
      <c r="BB312" s="332"/>
      <c r="BC312" s="332"/>
      <c r="BD312" s="332"/>
      <c r="BE312" s="655" t="s">
        <v>508</v>
      </c>
      <c r="BF312" s="655"/>
      <c r="BG312" s="655"/>
      <c r="BH312" s="318" t="b">
        <f>IF(BE312="A",0,IF(BE312="B",1,IF(BE312="C",2)))</f>
        <v>0</v>
      </c>
      <c r="BI312" s="318"/>
      <c r="BJ312" s="339"/>
    </row>
    <row r="313" spans="1:62" s="1" customFormat="1" ht="60" customHeight="1" outlineLevel="1" thickBot="1">
      <c r="A313" s="26"/>
      <c r="B313" s="16"/>
      <c r="C313" s="779" t="str">
        <f>IF($U$2="FR",X313,IF($U$2="NL",AR313))</f>
        <v xml:space="preserve">● Question centrale : L'outcome est-il potentiellement complémentaire avec une intervention d’ENABEL ? Est-ce suffisamment démontré ? L'articulation des deux interventions est-elle bien décrite ? Y a-t-il eu une analyse préalable portant spécifiquement sur les activités d’ENABEL dans le contexte ciblé, et sur les potentielles complémentarités et synergies qui pourraient être développées dans ce cadre ?
</v>
      </c>
      <c r="D313" s="780">
        <f t="shared" si="189"/>
        <v>0</v>
      </c>
      <c r="E313" s="780">
        <f t="shared" si="190"/>
        <v>0</v>
      </c>
      <c r="F313" s="780">
        <f t="shared" si="191"/>
        <v>0</v>
      </c>
      <c r="G313" s="780">
        <f t="shared" si="192"/>
        <v>0</v>
      </c>
      <c r="H313" s="780">
        <f t="shared" si="193"/>
        <v>0</v>
      </c>
      <c r="I313" s="780">
        <f t="shared" si="194"/>
        <v>0</v>
      </c>
      <c r="J313" s="780">
        <f t="shared" si="195"/>
        <v>0</v>
      </c>
      <c r="K313" s="780">
        <f t="shared" si="196"/>
        <v>0</v>
      </c>
      <c r="L313" s="780">
        <f t="shared" si="197"/>
        <v>0</v>
      </c>
      <c r="M313" s="780">
        <f t="shared" si="198"/>
        <v>0</v>
      </c>
      <c r="N313" s="780">
        <f t="shared" si="199"/>
        <v>0</v>
      </c>
      <c r="O313" s="780">
        <f t="shared" si="200"/>
        <v>0</v>
      </c>
      <c r="P313" s="780">
        <f t="shared" ref="P313:U317" si="202">IF($U$2="FR",AK313,IF($U$2="NL",BE313))</f>
        <v>0</v>
      </c>
      <c r="Q313" s="780">
        <f t="shared" si="202"/>
        <v>0</v>
      </c>
      <c r="R313" s="780">
        <f t="shared" si="202"/>
        <v>0</v>
      </c>
      <c r="S313" s="780">
        <f t="shared" si="202"/>
        <v>0</v>
      </c>
      <c r="T313" s="780">
        <f t="shared" si="202"/>
        <v>0</v>
      </c>
      <c r="U313" s="781">
        <f t="shared" si="202"/>
        <v>0</v>
      </c>
      <c r="V313" s="16"/>
      <c r="X313" s="979" t="s">
        <v>918</v>
      </c>
      <c r="Y313" s="989"/>
      <c r="Z313" s="989"/>
      <c r="AA313" s="989"/>
      <c r="AB313" s="989"/>
      <c r="AC313" s="989"/>
      <c r="AD313" s="989"/>
      <c r="AE313" s="989"/>
      <c r="AF313" s="989"/>
      <c r="AG313" s="989"/>
      <c r="AH313" s="989"/>
      <c r="AI313" s="989"/>
      <c r="AJ313" s="989"/>
      <c r="AK313" s="989"/>
      <c r="AL313" s="989"/>
      <c r="AM313" s="989"/>
      <c r="AN313" s="989"/>
      <c r="AO313" s="989"/>
      <c r="AP313" s="990"/>
      <c r="AQ313" s="126"/>
      <c r="AR313" s="979" t="s">
        <v>919</v>
      </c>
      <c r="AS313" s="989"/>
      <c r="AT313" s="989"/>
      <c r="AU313" s="989"/>
      <c r="AV313" s="989"/>
      <c r="AW313" s="989"/>
      <c r="AX313" s="989"/>
      <c r="AY313" s="989"/>
      <c r="AZ313" s="989"/>
      <c r="BA313" s="989"/>
      <c r="BB313" s="989"/>
      <c r="BC313" s="989"/>
      <c r="BD313" s="989"/>
      <c r="BE313" s="989"/>
      <c r="BF313" s="989"/>
      <c r="BG313" s="989"/>
      <c r="BH313" s="989"/>
      <c r="BI313" s="989"/>
      <c r="BJ313" s="990"/>
    </row>
    <row r="314" spans="1:62" s="1" customFormat="1" ht="45" customHeight="1" outlineLevel="1" thickBot="1">
      <c r="A314" s="26"/>
      <c r="B314" s="16"/>
      <c r="C314" s="782" t="str">
        <f>IF($U$2="FR",X314,IF($U$2="NL",AR314))</f>
        <v>→ Valeur A : L’élaboration de la stratégie de mise en œuvre del'outcome ne fait pas référence à ENABEL et n’inclut pas d’analyse préalable portant sur ses activités dans le contexte ciblé, ou ENABEL n’est pas présente dans le contexte ciblé par l’outcome.</v>
      </c>
      <c r="D314" s="783">
        <f t="shared" si="189"/>
        <v>0</v>
      </c>
      <c r="E314" s="783">
        <f t="shared" si="190"/>
        <v>0</v>
      </c>
      <c r="F314" s="783">
        <f t="shared" si="191"/>
        <v>0</v>
      </c>
      <c r="G314" s="783">
        <f t="shared" si="192"/>
        <v>0</v>
      </c>
      <c r="H314" s="783">
        <f t="shared" si="193"/>
        <v>0</v>
      </c>
      <c r="I314" s="783">
        <f t="shared" si="194"/>
        <v>0</v>
      </c>
      <c r="J314" s="783">
        <f t="shared" si="195"/>
        <v>0</v>
      </c>
      <c r="K314" s="783">
        <f t="shared" si="196"/>
        <v>0</v>
      </c>
      <c r="L314" s="783">
        <f t="shared" si="197"/>
        <v>0</v>
      </c>
      <c r="M314" s="783">
        <f t="shared" si="198"/>
        <v>0</v>
      </c>
      <c r="N314" s="783">
        <f t="shared" si="199"/>
        <v>0</v>
      </c>
      <c r="O314" s="783">
        <f t="shared" si="200"/>
        <v>0</v>
      </c>
      <c r="P314" s="783">
        <f t="shared" si="202"/>
        <v>0</v>
      </c>
      <c r="Q314" s="783">
        <f t="shared" si="202"/>
        <v>0</v>
      </c>
      <c r="R314" s="783">
        <f t="shared" si="202"/>
        <v>0</v>
      </c>
      <c r="S314" s="783">
        <f t="shared" si="202"/>
        <v>0</v>
      </c>
      <c r="T314" s="783">
        <f t="shared" si="202"/>
        <v>0</v>
      </c>
      <c r="U314" s="784">
        <f t="shared" si="202"/>
        <v>0</v>
      </c>
      <c r="V314" s="16"/>
      <c r="X314" s="301" t="s">
        <v>920</v>
      </c>
      <c r="Y314" s="982"/>
      <c r="Z314" s="982"/>
      <c r="AA314" s="982"/>
      <c r="AB314" s="982"/>
      <c r="AC314" s="982"/>
      <c r="AD314" s="982"/>
      <c r="AE314" s="982"/>
      <c r="AF314" s="982"/>
      <c r="AG314" s="982"/>
      <c r="AH314" s="982"/>
      <c r="AI314" s="982"/>
      <c r="AJ314" s="982"/>
      <c r="AK314" s="982"/>
      <c r="AL314" s="982"/>
      <c r="AM314" s="982"/>
      <c r="AN314" s="982"/>
      <c r="AO314" s="982"/>
      <c r="AP314" s="983"/>
      <c r="AQ314" s="126"/>
      <c r="AR314" s="301" t="s">
        <v>921</v>
      </c>
      <c r="AS314" s="982"/>
      <c r="AT314" s="982"/>
      <c r="AU314" s="982"/>
      <c r="AV314" s="982"/>
      <c r="AW314" s="982"/>
      <c r="AX314" s="982"/>
      <c r="AY314" s="982"/>
      <c r="AZ314" s="982"/>
      <c r="BA314" s="982"/>
      <c r="BB314" s="982"/>
      <c r="BC314" s="982"/>
      <c r="BD314" s="982"/>
      <c r="BE314" s="982"/>
      <c r="BF314" s="982"/>
      <c r="BG314" s="982"/>
      <c r="BH314" s="982"/>
      <c r="BI314" s="982"/>
      <c r="BJ314" s="983"/>
    </row>
    <row r="315" spans="1:62" s="1" customFormat="1" ht="60" customHeight="1" outlineLevel="1" thickBot="1">
      <c r="A315" s="26"/>
      <c r="B315" s="16"/>
      <c r="C315" s="782" t="str">
        <f>IF($U$2="FR",X315,IF($U$2="NL",AR315))</f>
        <v>→ Valeur B : L’élaboration de la stratégie de mise en œuvre de l'outcome inclut une analyse préalable portant sur les activités d’ENABEL dans le contexte ciblé, et il est démontré que l’outcome est potentiellement complémentaire avec les activités d’ENABEL dans ce cadre. Le potentiel est décrit mais les articulations concrètes entre les activités n’ont pas été élaborées et la collaboration avec ENABEL n’est pas organisée.</v>
      </c>
      <c r="D315" s="783">
        <f t="shared" si="189"/>
        <v>0</v>
      </c>
      <c r="E315" s="783">
        <f t="shared" si="190"/>
        <v>0</v>
      </c>
      <c r="F315" s="783">
        <f t="shared" si="191"/>
        <v>0</v>
      </c>
      <c r="G315" s="783">
        <f t="shared" si="192"/>
        <v>0</v>
      </c>
      <c r="H315" s="783">
        <f t="shared" si="193"/>
        <v>0</v>
      </c>
      <c r="I315" s="783">
        <f t="shared" si="194"/>
        <v>0</v>
      </c>
      <c r="J315" s="783">
        <f t="shared" si="195"/>
        <v>0</v>
      </c>
      <c r="K315" s="783">
        <f t="shared" si="196"/>
        <v>0</v>
      </c>
      <c r="L315" s="783">
        <f t="shared" si="197"/>
        <v>0</v>
      </c>
      <c r="M315" s="783">
        <f t="shared" si="198"/>
        <v>0</v>
      </c>
      <c r="N315" s="783">
        <f t="shared" si="199"/>
        <v>0</v>
      </c>
      <c r="O315" s="783">
        <f t="shared" si="200"/>
        <v>0</v>
      </c>
      <c r="P315" s="783">
        <f t="shared" si="202"/>
        <v>0</v>
      </c>
      <c r="Q315" s="783">
        <f t="shared" si="202"/>
        <v>0</v>
      </c>
      <c r="R315" s="783">
        <f t="shared" si="202"/>
        <v>0</v>
      </c>
      <c r="S315" s="783">
        <f t="shared" si="202"/>
        <v>0</v>
      </c>
      <c r="T315" s="783">
        <f t="shared" si="202"/>
        <v>0</v>
      </c>
      <c r="U315" s="784">
        <f t="shared" si="202"/>
        <v>0</v>
      </c>
      <c r="V315" s="16"/>
      <c r="X315" s="301" t="s">
        <v>922</v>
      </c>
      <c r="Y315" s="982"/>
      <c r="Z315" s="982"/>
      <c r="AA315" s="982"/>
      <c r="AB315" s="982"/>
      <c r="AC315" s="982"/>
      <c r="AD315" s="982"/>
      <c r="AE315" s="982"/>
      <c r="AF315" s="982"/>
      <c r="AG315" s="982"/>
      <c r="AH315" s="982"/>
      <c r="AI315" s="982"/>
      <c r="AJ315" s="982"/>
      <c r="AK315" s="982"/>
      <c r="AL315" s="982"/>
      <c r="AM315" s="982"/>
      <c r="AN315" s="982"/>
      <c r="AO315" s="982"/>
      <c r="AP315" s="983"/>
      <c r="AQ315" s="126"/>
      <c r="AR315" s="301" t="s">
        <v>923</v>
      </c>
      <c r="AS315" s="982"/>
      <c r="AT315" s="982"/>
      <c r="AU315" s="982"/>
      <c r="AV315" s="982"/>
      <c r="AW315" s="982"/>
      <c r="AX315" s="982"/>
      <c r="AY315" s="982"/>
      <c r="AZ315" s="982"/>
      <c r="BA315" s="982"/>
      <c r="BB315" s="982"/>
      <c r="BC315" s="982"/>
      <c r="BD315" s="982"/>
      <c r="BE315" s="982"/>
      <c r="BF315" s="982"/>
      <c r="BG315" s="982"/>
      <c r="BH315" s="982"/>
      <c r="BI315" s="982"/>
      <c r="BJ315" s="983"/>
    </row>
    <row r="316" spans="1:62" s="1" customFormat="1" ht="45" customHeight="1" outlineLevel="1">
      <c r="A316" s="26"/>
      <c r="B316" s="16"/>
      <c r="C316" s="776" t="str">
        <f>IF($U$2="FR",X316,IF($U$2="NL",AR316))</f>
        <v>→ Valeur C : L’élaboration de la stratégie de mise en œuvre de l'outcome inclut une analyse préalable portant sur les activités d’ENABEL dans le contexte ciblé, et il est démontré que l’outcome est directement complémentaire avec les activités d’ENABEL dans ce cadre. Les articulations sont décrites et une collaboration est prévue.</v>
      </c>
      <c r="D316" s="777">
        <f t="shared" si="189"/>
        <v>0</v>
      </c>
      <c r="E316" s="777">
        <f t="shared" si="190"/>
        <v>0</v>
      </c>
      <c r="F316" s="777">
        <f t="shared" si="191"/>
        <v>0</v>
      </c>
      <c r="G316" s="777">
        <f t="shared" si="192"/>
        <v>0</v>
      </c>
      <c r="H316" s="777">
        <f t="shared" si="193"/>
        <v>0</v>
      </c>
      <c r="I316" s="777">
        <f t="shared" si="194"/>
        <v>0</v>
      </c>
      <c r="J316" s="777">
        <f t="shared" si="195"/>
        <v>0</v>
      </c>
      <c r="K316" s="777">
        <f t="shared" si="196"/>
        <v>0</v>
      </c>
      <c r="L316" s="777">
        <f t="shared" si="197"/>
        <v>0</v>
      </c>
      <c r="M316" s="777">
        <f t="shared" si="198"/>
        <v>0</v>
      </c>
      <c r="N316" s="777">
        <f t="shared" si="199"/>
        <v>0</v>
      </c>
      <c r="O316" s="777">
        <f t="shared" si="200"/>
        <v>0</v>
      </c>
      <c r="P316" s="777">
        <f t="shared" si="202"/>
        <v>0</v>
      </c>
      <c r="Q316" s="777">
        <f t="shared" si="202"/>
        <v>0</v>
      </c>
      <c r="R316" s="777">
        <f t="shared" si="202"/>
        <v>0</v>
      </c>
      <c r="S316" s="777">
        <f t="shared" si="202"/>
        <v>0</v>
      </c>
      <c r="T316" s="777">
        <f t="shared" si="202"/>
        <v>0</v>
      </c>
      <c r="U316" s="778">
        <f t="shared" si="202"/>
        <v>0</v>
      </c>
      <c r="V316" s="16"/>
      <c r="X316" s="984" t="s">
        <v>924</v>
      </c>
      <c r="Y316" s="985"/>
      <c r="Z316" s="985"/>
      <c r="AA316" s="985"/>
      <c r="AB316" s="985"/>
      <c r="AC316" s="985"/>
      <c r="AD316" s="985"/>
      <c r="AE316" s="985"/>
      <c r="AF316" s="985"/>
      <c r="AG316" s="985"/>
      <c r="AH316" s="985"/>
      <c r="AI316" s="985"/>
      <c r="AJ316" s="985"/>
      <c r="AK316" s="985"/>
      <c r="AL316" s="985"/>
      <c r="AM316" s="985"/>
      <c r="AN316" s="985"/>
      <c r="AO316" s="985"/>
      <c r="AP316" s="986"/>
      <c r="AQ316" s="126"/>
      <c r="AR316" s="984" t="s">
        <v>925</v>
      </c>
      <c r="AS316" s="985"/>
      <c r="AT316" s="985"/>
      <c r="AU316" s="985"/>
      <c r="AV316" s="985"/>
      <c r="AW316" s="985"/>
      <c r="AX316" s="985"/>
      <c r="AY316" s="985"/>
      <c r="AZ316" s="985"/>
      <c r="BA316" s="985"/>
      <c r="BB316" s="985"/>
      <c r="BC316" s="985"/>
      <c r="BD316" s="985"/>
      <c r="BE316" s="985"/>
      <c r="BF316" s="985"/>
      <c r="BG316" s="985"/>
      <c r="BH316" s="985"/>
      <c r="BI316" s="985"/>
      <c r="BJ316" s="986"/>
    </row>
    <row r="317" spans="1:62" s="1" customFormat="1" ht="12.75">
      <c r="A317" s="26"/>
      <c r="B317" s="16"/>
      <c r="C317" s="511" t="str">
        <f>IF($U$2="FR",X317,IF($U$2="NL",AR317))</f>
        <v>COMMENTAIRES DES EXAMINATEURS RELATIFS AUX THÈMES PRIORITAIRES ET PRIORITÉS TECHNIQUES</v>
      </c>
      <c r="D317" s="512">
        <f t="shared" si="189"/>
        <v>0</v>
      </c>
      <c r="E317" s="512">
        <f t="shared" si="190"/>
        <v>0</v>
      </c>
      <c r="F317" s="512">
        <f t="shared" si="191"/>
        <v>0</v>
      </c>
      <c r="G317" s="512">
        <f t="shared" si="192"/>
        <v>0</v>
      </c>
      <c r="H317" s="512">
        <f t="shared" si="193"/>
        <v>0</v>
      </c>
      <c r="I317" s="512">
        <f t="shared" si="194"/>
        <v>0</v>
      </c>
      <c r="J317" s="512">
        <f t="shared" si="195"/>
        <v>0</v>
      </c>
      <c r="K317" s="512">
        <f t="shared" si="196"/>
        <v>0</v>
      </c>
      <c r="L317" s="512">
        <f t="shared" si="197"/>
        <v>0</v>
      </c>
      <c r="M317" s="512">
        <f t="shared" si="198"/>
        <v>0</v>
      </c>
      <c r="N317" s="512">
        <f t="shared" si="199"/>
        <v>0</v>
      </c>
      <c r="O317" s="512">
        <f t="shared" si="200"/>
        <v>0</v>
      </c>
      <c r="P317" s="512">
        <f t="shared" si="202"/>
        <v>0</v>
      </c>
      <c r="Q317" s="512">
        <f t="shared" si="202"/>
        <v>0</v>
      </c>
      <c r="R317" s="512">
        <f t="shared" si="202"/>
        <v>0</v>
      </c>
      <c r="S317" s="512">
        <f t="shared" si="202"/>
        <v>0</v>
      </c>
      <c r="T317" s="512">
        <f t="shared" si="202"/>
        <v>0</v>
      </c>
      <c r="U317" s="513">
        <f t="shared" si="202"/>
        <v>0</v>
      </c>
      <c r="V317" s="16"/>
      <c r="X317" s="378" t="s">
        <v>926</v>
      </c>
      <c r="Y317" s="318"/>
      <c r="Z317" s="318"/>
      <c r="AA317" s="318"/>
      <c r="AB317" s="318"/>
      <c r="AC317" s="318"/>
      <c r="AD317" s="318"/>
      <c r="AE317" s="318"/>
      <c r="AF317" s="318"/>
      <c r="AG317" s="318"/>
      <c r="AH317" s="318"/>
      <c r="AI317" s="318"/>
      <c r="AJ317" s="318"/>
      <c r="AK317" s="318"/>
      <c r="AL317" s="318"/>
      <c r="AM317" s="318"/>
      <c r="AN317" s="318"/>
      <c r="AO317" s="318"/>
      <c r="AP317" s="339"/>
      <c r="AQ317" s="126"/>
      <c r="AR317" s="378" t="s">
        <v>927</v>
      </c>
      <c r="AS317" s="318"/>
      <c r="AT317" s="318"/>
      <c r="AU317" s="318"/>
      <c r="AV317" s="318"/>
      <c r="AW317" s="318"/>
      <c r="AX317" s="318"/>
      <c r="AY317" s="318"/>
      <c r="AZ317" s="318"/>
      <c r="BA317" s="318"/>
      <c r="BB317" s="318"/>
      <c r="BC317" s="318"/>
      <c r="BD317" s="318"/>
      <c r="BE317" s="318"/>
      <c r="BF317" s="318"/>
      <c r="BG317" s="318"/>
      <c r="BH317" s="318"/>
      <c r="BI317" s="318"/>
      <c r="BJ317" s="339"/>
    </row>
    <row r="318" spans="1:62" s="1" customFormat="1" ht="12.75">
      <c r="A318" s="26"/>
      <c r="B318" s="16"/>
      <c r="C318" s="717"/>
      <c r="D318" s="718"/>
      <c r="E318" s="718"/>
      <c r="F318" s="718"/>
      <c r="G318" s="718"/>
      <c r="H318" s="718"/>
      <c r="I318" s="718"/>
      <c r="J318" s="718"/>
      <c r="K318" s="718"/>
      <c r="L318" s="718"/>
      <c r="M318" s="718"/>
      <c r="N318" s="718"/>
      <c r="O318" s="718"/>
      <c r="P318" s="718"/>
      <c r="Q318" s="718"/>
      <c r="R318" s="718"/>
      <c r="S318" s="718"/>
      <c r="T318" s="718"/>
      <c r="U318" s="719"/>
      <c r="V318" s="16"/>
      <c r="X318" s="949"/>
      <c r="Y318" s="950"/>
      <c r="Z318" s="950"/>
      <c r="AA318" s="950"/>
      <c r="AB318" s="950"/>
      <c r="AC318" s="950"/>
      <c r="AD318" s="950"/>
      <c r="AE318" s="950"/>
      <c r="AF318" s="950"/>
      <c r="AG318" s="950"/>
      <c r="AH318" s="950"/>
      <c r="AI318" s="950"/>
      <c r="AJ318" s="950"/>
      <c r="AK318" s="950"/>
      <c r="AL318" s="950"/>
      <c r="AM318" s="950"/>
      <c r="AN318" s="950"/>
      <c r="AO318" s="950"/>
      <c r="AP318" s="951"/>
      <c r="AQ318" s="126"/>
      <c r="AR318" s="949"/>
      <c r="AS318" s="950"/>
      <c r="AT318" s="950"/>
      <c r="AU318" s="950"/>
      <c r="AV318" s="950"/>
      <c r="AW318" s="950"/>
      <c r="AX318" s="950"/>
      <c r="AY318" s="950"/>
      <c r="AZ318" s="950"/>
      <c r="BA318" s="950"/>
      <c r="BB318" s="950"/>
      <c r="BC318" s="950"/>
      <c r="BD318" s="950"/>
      <c r="BE318" s="950"/>
      <c r="BF318" s="950"/>
      <c r="BG318" s="950"/>
      <c r="BH318" s="950"/>
      <c r="BI318" s="950"/>
      <c r="BJ318" s="951"/>
    </row>
    <row r="319" spans="1:62" s="1" customFormat="1" ht="12.75">
      <c r="A319" s="26"/>
      <c r="B319" s="16"/>
      <c r="C319" s="717"/>
      <c r="D319" s="718"/>
      <c r="E319" s="718"/>
      <c r="F319" s="718"/>
      <c r="G319" s="718"/>
      <c r="H319" s="718"/>
      <c r="I319" s="718"/>
      <c r="J319" s="718"/>
      <c r="K319" s="718"/>
      <c r="L319" s="718"/>
      <c r="M319" s="718"/>
      <c r="N319" s="718"/>
      <c r="O319" s="718"/>
      <c r="P319" s="718"/>
      <c r="Q319" s="718"/>
      <c r="R319" s="718"/>
      <c r="S319" s="718"/>
      <c r="T319" s="718"/>
      <c r="U319" s="719"/>
      <c r="V319" s="16"/>
      <c r="X319" s="949"/>
      <c r="Y319" s="950"/>
      <c r="Z319" s="950"/>
      <c r="AA319" s="950"/>
      <c r="AB319" s="950"/>
      <c r="AC319" s="950"/>
      <c r="AD319" s="950"/>
      <c r="AE319" s="950"/>
      <c r="AF319" s="950"/>
      <c r="AG319" s="950"/>
      <c r="AH319" s="950"/>
      <c r="AI319" s="950"/>
      <c r="AJ319" s="950"/>
      <c r="AK319" s="950"/>
      <c r="AL319" s="950"/>
      <c r="AM319" s="950"/>
      <c r="AN319" s="950"/>
      <c r="AO319" s="950"/>
      <c r="AP319" s="951"/>
      <c r="AQ319" s="126"/>
      <c r="AR319" s="949"/>
      <c r="AS319" s="950"/>
      <c r="AT319" s="950"/>
      <c r="AU319" s="950"/>
      <c r="AV319" s="950"/>
      <c r="AW319" s="950"/>
      <c r="AX319" s="950"/>
      <c r="AY319" s="950"/>
      <c r="AZ319" s="950"/>
      <c r="BA319" s="950"/>
      <c r="BB319" s="950"/>
      <c r="BC319" s="950"/>
      <c r="BD319" s="950"/>
      <c r="BE319" s="950"/>
      <c r="BF319" s="950"/>
      <c r="BG319" s="950"/>
      <c r="BH319" s="950"/>
      <c r="BI319" s="950"/>
      <c r="BJ319" s="951"/>
    </row>
    <row r="320" spans="1:62" s="1" customFormat="1" ht="12.75">
      <c r="A320" s="26"/>
      <c r="B320" s="16"/>
      <c r="C320" s="717"/>
      <c r="D320" s="718"/>
      <c r="E320" s="718"/>
      <c r="F320" s="718"/>
      <c r="G320" s="718"/>
      <c r="H320" s="718"/>
      <c r="I320" s="718"/>
      <c r="J320" s="718"/>
      <c r="K320" s="718"/>
      <c r="L320" s="718"/>
      <c r="M320" s="718"/>
      <c r="N320" s="718"/>
      <c r="O320" s="718"/>
      <c r="P320" s="718"/>
      <c r="Q320" s="718"/>
      <c r="R320" s="718"/>
      <c r="S320" s="718"/>
      <c r="T320" s="718"/>
      <c r="U320" s="719"/>
      <c r="V320" s="16"/>
      <c r="X320" s="949"/>
      <c r="Y320" s="950"/>
      <c r="Z320" s="950"/>
      <c r="AA320" s="950"/>
      <c r="AB320" s="950"/>
      <c r="AC320" s="950"/>
      <c r="AD320" s="950"/>
      <c r="AE320" s="950"/>
      <c r="AF320" s="950"/>
      <c r="AG320" s="950"/>
      <c r="AH320" s="950"/>
      <c r="AI320" s="950"/>
      <c r="AJ320" s="950"/>
      <c r="AK320" s="950"/>
      <c r="AL320" s="950"/>
      <c r="AM320" s="950"/>
      <c r="AN320" s="950"/>
      <c r="AO320" s="950"/>
      <c r="AP320" s="951"/>
      <c r="AQ320" s="126"/>
      <c r="AR320" s="949"/>
      <c r="AS320" s="950"/>
      <c r="AT320" s="950"/>
      <c r="AU320" s="950"/>
      <c r="AV320" s="950"/>
      <c r="AW320" s="950"/>
      <c r="AX320" s="950"/>
      <c r="AY320" s="950"/>
      <c r="AZ320" s="950"/>
      <c r="BA320" s="950"/>
      <c r="BB320" s="950"/>
      <c r="BC320" s="950"/>
      <c r="BD320" s="950"/>
      <c r="BE320" s="950"/>
      <c r="BF320" s="950"/>
      <c r="BG320" s="950"/>
      <c r="BH320" s="950"/>
      <c r="BI320" s="950"/>
      <c r="BJ320" s="951"/>
    </row>
    <row r="321" spans="1:62" s="1" customFormat="1" ht="12.75">
      <c r="A321" s="26"/>
      <c r="B321" s="16"/>
      <c r="C321" s="717"/>
      <c r="D321" s="718"/>
      <c r="E321" s="718"/>
      <c r="F321" s="718"/>
      <c r="G321" s="718"/>
      <c r="H321" s="718"/>
      <c r="I321" s="718"/>
      <c r="J321" s="718"/>
      <c r="K321" s="718"/>
      <c r="L321" s="718"/>
      <c r="M321" s="718"/>
      <c r="N321" s="718"/>
      <c r="O321" s="718"/>
      <c r="P321" s="718"/>
      <c r="Q321" s="718"/>
      <c r="R321" s="718"/>
      <c r="S321" s="718"/>
      <c r="T321" s="718"/>
      <c r="U321" s="719"/>
      <c r="V321" s="16"/>
      <c r="X321" s="949"/>
      <c r="Y321" s="950"/>
      <c r="Z321" s="950"/>
      <c r="AA321" s="950"/>
      <c r="AB321" s="950"/>
      <c r="AC321" s="950"/>
      <c r="AD321" s="950"/>
      <c r="AE321" s="950"/>
      <c r="AF321" s="950"/>
      <c r="AG321" s="950"/>
      <c r="AH321" s="950"/>
      <c r="AI321" s="950"/>
      <c r="AJ321" s="950"/>
      <c r="AK321" s="950"/>
      <c r="AL321" s="950"/>
      <c r="AM321" s="950"/>
      <c r="AN321" s="950"/>
      <c r="AO321" s="950"/>
      <c r="AP321" s="951"/>
      <c r="AQ321" s="126"/>
      <c r="AR321" s="949"/>
      <c r="AS321" s="950"/>
      <c r="AT321" s="950"/>
      <c r="AU321" s="950"/>
      <c r="AV321" s="950"/>
      <c r="AW321" s="950"/>
      <c r="AX321" s="950"/>
      <c r="AY321" s="950"/>
      <c r="AZ321" s="950"/>
      <c r="BA321" s="950"/>
      <c r="BB321" s="950"/>
      <c r="BC321" s="950"/>
      <c r="BD321" s="950"/>
      <c r="BE321" s="950"/>
      <c r="BF321" s="950"/>
      <c r="BG321" s="950"/>
      <c r="BH321" s="950"/>
      <c r="BI321" s="950"/>
      <c r="BJ321" s="951"/>
    </row>
    <row r="322" spans="1:62" s="1" customFormat="1" ht="12.75">
      <c r="A322" s="26"/>
      <c r="B322" s="16"/>
      <c r="C322" s="717"/>
      <c r="D322" s="718"/>
      <c r="E322" s="718"/>
      <c r="F322" s="718"/>
      <c r="G322" s="718"/>
      <c r="H322" s="718"/>
      <c r="I322" s="718"/>
      <c r="J322" s="718"/>
      <c r="K322" s="718"/>
      <c r="L322" s="718"/>
      <c r="M322" s="718"/>
      <c r="N322" s="718"/>
      <c r="O322" s="718"/>
      <c r="P322" s="718"/>
      <c r="Q322" s="718"/>
      <c r="R322" s="718"/>
      <c r="S322" s="718"/>
      <c r="T322" s="718"/>
      <c r="U322" s="719"/>
      <c r="V322" s="16"/>
      <c r="X322" s="949"/>
      <c r="Y322" s="950"/>
      <c r="Z322" s="950"/>
      <c r="AA322" s="950"/>
      <c r="AB322" s="950"/>
      <c r="AC322" s="950"/>
      <c r="AD322" s="950"/>
      <c r="AE322" s="950"/>
      <c r="AF322" s="950"/>
      <c r="AG322" s="950"/>
      <c r="AH322" s="950"/>
      <c r="AI322" s="950"/>
      <c r="AJ322" s="950"/>
      <c r="AK322" s="950"/>
      <c r="AL322" s="950"/>
      <c r="AM322" s="950"/>
      <c r="AN322" s="950"/>
      <c r="AO322" s="950"/>
      <c r="AP322" s="951"/>
      <c r="AQ322" s="126"/>
      <c r="AR322" s="949"/>
      <c r="AS322" s="950"/>
      <c r="AT322" s="950"/>
      <c r="AU322" s="950"/>
      <c r="AV322" s="950"/>
      <c r="AW322" s="950"/>
      <c r="AX322" s="950"/>
      <c r="AY322" s="950"/>
      <c r="AZ322" s="950"/>
      <c r="BA322" s="950"/>
      <c r="BB322" s="950"/>
      <c r="BC322" s="950"/>
      <c r="BD322" s="950"/>
      <c r="BE322" s="950"/>
      <c r="BF322" s="950"/>
      <c r="BG322" s="950"/>
      <c r="BH322" s="950"/>
      <c r="BI322" s="950"/>
      <c r="BJ322" s="951"/>
    </row>
    <row r="323" spans="1:62" s="1" customFormat="1" ht="12.75">
      <c r="A323" s="26"/>
      <c r="B323" s="16"/>
      <c r="C323" s="717"/>
      <c r="D323" s="718"/>
      <c r="E323" s="718"/>
      <c r="F323" s="718"/>
      <c r="G323" s="718"/>
      <c r="H323" s="718"/>
      <c r="I323" s="718"/>
      <c r="J323" s="718"/>
      <c r="K323" s="718"/>
      <c r="L323" s="718"/>
      <c r="M323" s="718"/>
      <c r="N323" s="718"/>
      <c r="O323" s="718"/>
      <c r="P323" s="718"/>
      <c r="Q323" s="718"/>
      <c r="R323" s="718"/>
      <c r="S323" s="718"/>
      <c r="T323" s="718"/>
      <c r="U323" s="719"/>
      <c r="V323" s="16"/>
      <c r="X323" s="949"/>
      <c r="Y323" s="950"/>
      <c r="Z323" s="950"/>
      <c r="AA323" s="950"/>
      <c r="AB323" s="950"/>
      <c r="AC323" s="950"/>
      <c r="AD323" s="950"/>
      <c r="AE323" s="950"/>
      <c r="AF323" s="950"/>
      <c r="AG323" s="950"/>
      <c r="AH323" s="950"/>
      <c r="AI323" s="950"/>
      <c r="AJ323" s="950"/>
      <c r="AK323" s="950"/>
      <c r="AL323" s="950"/>
      <c r="AM323" s="950"/>
      <c r="AN323" s="950"/>
      <c r="AO323" s="950"/>
      <c r="AP323" s="951"/>
      <c r="AQ323" s="126"/>
      <c r="AR323" s="949"/>
      <c r="AS323" s="950"/>
      <c r="AT323" s="950"/>
      <c r="AU323" s="950"/>
      <c r="AV323" s="950"/>
      <c r="AW323" s="950"/>
      <c r="AX323" s="950"/>
      <c r="AY323" s="950"/>
      <c r="AZ323" s="950"/>
      <c r="BA323" s="950"/>
      <c r="BB323" s="950"/>
      <c r="BC323" s="950"/>
      <c r="BD323" s="950"/>
      <c r="BE323" s="950"/>
      <c r="BF323" s="950"/>
      <c r="BG323" s="950"/>
      <c r="BH323" s="950"/>
      <c r="BI323" s="950"/>
      <c r="BJ323" s="951"/>
    </row>
    <row r="324" spans="1:62" s="1" customFormat="1" ht="12.75">
      <c r="A324" s="26"/>
      <c r="B324" s="16"/>
      <c r="C324" s="717"/>
      <c r="D324" s="718"/>
      <c r="E324" s="718"/>
      <c r="F324" s="718"/>
      <c r="G324" s="718"/>
      <c r="H324" s="718"/>
      <c r="I324" s="718"/>
      <c r="J324" s="718"/>
      <c r="K324" s="718"/>
      <c r="L324" s="718"/>
      <c r="M324" s="718"/>
      <c r="N324" s="718"/>
      <c r="O324" s="718"/>
      <c r="P324" s="718"/>
      <c r="Q324" s="718"/>
      <c r="R324" s="718"/>
      <c r="S324" s="718"/>
      <c r="T324" s="718"/>
      <c r="U324" s="719"/>
      <c r="V324" s="16"/>
      <c r="X324" s="949"/>
      <c r="Y324" s="950"/>
      <c r="Z324" s="950"/>
      <c r="AA324" s="950"/>
      <c r="AB324" s="950"/>
      <c r="AC324" s="950"/>
      <c r="AD324" s="950"/>
      <c r="AE324" s="950"/>
      <c r="AF324" s="950"/>
      <c r="AG324" s="950"/>
      <c r="AH324" s="950"/>
      <c r="AI324" s="950"/>
      <c r="AJ324" s="950"/>
      <c r="AK324" s="950"/>
      <c r="AL324" s="950"/>
      <c r="AM324" s="950"/>
      <c r="AN324" s="950"/>
      <c r="AO324" s="950"/>
      <c r="AP324" s="951"/>
      <c r="AQ324" s="126"/>
      <c r="AR324" s="949"/>
      <c r="AS324" s="950"/>
      <c r="AT324" s="950"/>
      <c r="AU324" s="950"/>
      <c r="AV324" s="950"/>
      <c r="AW324" s="950"/>
      <c r="AX324" s="950"/>
      <c r="AY324" s="950"/>
      <c r="AZ324" s="950"/>
      <c r="BA324" s="950"/>
      <c r="BB324" s="950"/>
      <c r="BC324" s="950"/>
      <c r="BD324" s="950"/>
      <c r="BE324" s="950"/>
      <c r="BF324" s="950"/>
      <c r="BG324" s="950"/>
      <c r="BH324" s="950"/>
      <c r="BI324" s="950"/>
      <c r="BJ324" s="951"/>
    </row>
    <row r="325" spans="1:62" s="1" customFormat="1" ht="12.75">
      <c r="A325" s="26"/>
      <c r="B325" s="16"/>
      <c r="C325" s="717"/>
      <c r="D325" s="718"/>
      <c r="E325" s="718"/>
      <c r="F325" s="718"/>
      <c r="G325" s="718"/>
      <c r="H325" s="718"/>
      <c r="I325" s="718"/>
      <c r="J325" s="718"/>
      <c r="K325" s="718"/>
      <c r="L325" s="718"/>
      <c r="M325" s="718"/>
      <c r="N325" s="718"/>
      <c r="O325" s="718"/>
      <c r="P325" s="718"/>
      <c r="Q325" s="718"/>
      <c r="R325" s="718"/>
      <c r="S325" s="718"/>
      <c r="T325" s="718"/>
      <c r="U325" s="719"/>
      <c r="V325" s="16"/>
      <c r="X325" s="949"/>
      <c r="Y325" s="950"/>
      <c r="Z325" s="950"/>
      <c r="AA325" s="950"/>
      <c r="AB325" s="950"/>
      <c r="AC325" s="950"/>
      <c r="AD325" s="950"/>
      <c r="AE325" s="950"/>
      <c r="AF325" s="950"/>
      <c r="AG325" s="950"/>
      <c r="AH325" s="950"/>
      <c r="AI325" s="950"/>
      <c r="AJ325" s="950"/>
      <c r="AK325" s="950"/>
      <c r="AL325" s="950"/>
      <c r="AM325" s="950"/>
      <c r="AN325" s="950"/>
      <c r="AO325" s="950"/>
      <c r="AP325" s="951"/>
      <c r="AQ325" s="126"/>
      <c r="AR325" s="949"/>
      <c r="AS325" s="950"/>
      <c r="AT325" s="950"/>
      <c r="AU325" s="950"/>
      <c r="AV325" s="950"/>
      <c r="AW325" s="950"/>
      <c r="AX325" s="950"/>
      <c r="AY325" s="950"/>
      <c r="AZ325" s="950"/>
      <c r="BA325" s="950"/>
      <c r="BB325" s="950"/>
      <c r="BC325" s="950"/>
      <c r="BD325" s="950"/>
      <c r="BE325" s="950"/>
      <c r="BF325" s="950"/>
      <c r="BG325" s="950"/>
      <c r="BH325" s="950"/>
      <c r="BI325" s="950"/>
      <c r="BJ325" s="951"/>
    </row>
    <row r="326" spans="1:62" s="1" customFormat="1" ht="12.75">
      <c r="A326" s="26"/>
      <c r="B326" s="16"/>
      <c r="C326" s="717"/>
      <c r="D326" s="718"/>
      <c r="E326" s="718"/>
      <c r="F326" s="718"/>
      <c r="G326" s="718"/>
      <c r="H326" s="718"/>
      <c r="I326" s="718"/>
      <c r="J326" s="718"/>
      <c r="K326" s="718"/>
      <c r="L326" s="718"/>
      <c r="M326" s="718"/>
      <c r="N326" s="718"/>
      <c r="O326" s="718"/>
      <c r="P326" s="718"/>
      <c r="Q326" s="718"/>
      <c r="R326" s="718"/>
      <c r="S326" s="718"/>
      <c r="T326" s="718"/>
      <c r="U326" s="719"/>
      <c r="V326" s="16"/>
      <c r="X326" s="949"/>
      <c r="Y326" s="950"/>
      <c r="Z326" s="950"/>
      <c r="AA326" s="950"/>
      <c r="AB326" s="950"/>
      <c r="AC326" s="950"/>
      <c r="AD326" s="950"/>
      <c r="AE326" s="950"/>
      <c r="AF326" s="950"/>
      <c r="AG326" s="950"/>
      <c r="AH326" s="950"/>
      <c r="AI326" s="950"/>
      <c r="AJ326" s="950"/>
      <c r="AK326" s="950"/>
      <c r="AL326" s="950"/>
      <c r="AM326" s="950"/>
      <c r="AN326" s="950"/>
      <c r="AO326" s="950"/>
      <c r="AP326" s="951"/>
      <c r="AQ326" s="126"/>
      <c r="AR326" s="949"/>
      <c r="AS326" s="950"/>
      <c r="AT326" s="950"/>
      <c r="AU326" s="950"/>
      <c r="AV326" s="950"/>
      <c r="AW326" s="950"/>
      <c r="AX326" s="950"/>
      <c r="AY326" s="950"/>
      <c r="AZ326" s="950"/>
      <c r="BA326" s="950"/>
      <c r="BB326" s="950"/>
      <c r="BC326" s="950"/>
      <c r="BD326" s="950"/>
      <c r="BE326" s="950"/>
      <c r="BF326" s="950"/>
      <c r="BG326" s="950"/>
      <c r="BH326" s="950"/>
      <c r="BI326" s="950"/>
      <c r="BJ326" s="951"/>
    </row>
    <row r="327" spans="1:62" s="1" customFormat="1" ht="13.5" thickBot="1">
      <c r="A327" s="26"/>
      <c r="B327" s="16"/>
      <c r="C327" s="720"/>
      <c r="D327" s="721"/>
      <c r="E327" s="721"/>
      <c r="F327" s="721"/>
      <c r="G327" s="721"/>
      <c r="H327" s="721"/>
      <c r="I327" s="721"/>
      <c r="J327" s="721"/>
      <c r="K327" s="721"/>
      <c r="L327" s="721"/>
      <c r="M327" s="721"/>
      <c r="N327" s="721"/>
      <c r="O327" s="721"/>
      <c r="P327" s="721"/>
      <c r="Q327" s="721"/>
      <c r="R327" s="721"/>
      <c r="S327" s="721"/>
      <c r="T327" s="721"/>
      <c r="U327" s="722"/>
      <c r="V327" s="16"/>
      <c r="X327" s="952"/>
      <c r="Y327" s="953"/>
      <c r="Z327" s="953"/>
      <c r="AA327" s="953"/>
      <c r="AB327" s="953"/>
      <c r="AC327" s="953"/>
      <c r="AD327" s="953"/>
      <c r="AE327" s="953"/>
      <c r="AF327" s="953"/>
      <c r="AG327" s="953"/>
      <c r="AH327" s="953"/>
      <c r="AI327" s="953"/>
      <c r="AJ327" s="953"/>
      <c r="AK327" s="953"/>
      <c r="AL327" s="953"/>
      <c r="AM327" s="953"/>
      <c r="AN327" s="953"/>
      <c r="AO327" s="953"/>
      <c r="AP327" s="954"/>
      <c r="AQ327" s="126"/>
      <c r="AR327" s="952"/>
      <c r="AS327" s="953"/>
      <c r="AT327" s="953"/>
      <c r="AU327" s="953"/>
      <c r="AV327" s="953"/>
      <c r="AW327" s="953"/>
      <c r="AX327" s="953"/>
      <c r="AY327" s="953"/>
      <c r="AZ327" s="953"/>
      <c r="BA327" s="953"/>
      <c r="BB327" s="953"/>
      <c r="BC327" s="953"/>
      <c r="BD327" s="953"/>
      <c r="BE327" s="953"/>
      <c r="BF327" s="953"/>
      <c r="BG327" s="953"/>
      <c r="BH327" s="953"/>
      <c r="BI327" s="953"/>
      <c r="BJ327" s="954"/>
    </row>
    <row r="328" spans="1:62" s="1" customFormat="1" ht="4.9000000000000004" customHeight="1">
      <c r="A328" s="26"/>
      <c r="B328" s="16"/>
      <c r="C328" s="16"/>
      <c r="D328" s="17"/>
      <c r="E328" s="17"/>
      <c r="F328" s="17"/>
      <c r="G328" s="17"/>
      <c r="H328" s="17"/>
      <c r="I328" s="17"/>
      <c r="J328" s="17"/>
      <c r="K328" s="17"/>
      <c r="L328" s="17"/>
      <c r="M328" s="17"/>
      <c r="N328" s="17"/>
      <c r="O328" s="17"/>
      <c r="P328" s="17"/>
      <c r="Q328" s="17"/>
      <c r="R328" s="17"/>
      <c r="S328" s="17"/>
      <c r="T328" s="17"/>
      <c r="U328" s="17"/>
      <c r="V328" s="16"/>
      <c r="X328" s="126"/>
      <c r="Y328" s="142"/>
      <c r="Z328" s="142"/>
      <c r="AA328" s="142"/>
      <c r="AB328" s="142"/>
      <c r="AC328" s="142"/>
      <c r="AD328" s="142"/>
      <c r="AE328" s="142"/>
      <c r="AF328" s="142"/>
      <c r="AG328" s="142"/>
      <c r="AH328" s="142"/>
      <c r="AI328" s="142"/>
      <c r="AJ328" s="142"/>
      <c r="AK328" s="142"/>
      <c r="AL328" s="142"/>
      <c r="AM328" s="142"/>
      <c r="AN328" s="142"/>
      <c r="AO328" s="142"/>
      <c r="AP328" s="142"/>
      <c r="AQ328" s="126"/>
      <c r="AR328" s="126"/>
      <c r="AS328" s="142"/>
      <c r="AT328" s="142"/>
      <c r="AU328" s="142"/>
      <c r="AV328" s="142"/>
      <c r="AW328" s="142"/>
      <c r="AX328" s="142"/>
      <c r="AY328" s="142"/>
      <c r="AZ328" s="142"/>
      <c r="BA328" s="142"/>
      <c r="BB328" s="142"/>
      <c r="BC328" s="142"/>
      <c r="BD328" s="142"/>
      <c r="BE328" s="142"/>
      <c r="BF328" s="142"/>
      <c r="BG328" s="142"/>
      <c r="BH328" s="142"/>
      <c r="BI328" s="142"/>
      <c r="BJ328" s="142"/>
    </row>
    <row r="329" spans="1:62" s="1" customFormat="1" ht="4.9000000000000004" customHeight="1" thickBot="1">
      <c r="A329" s="26"/>
      <c r="B329" s="16"/>
      <c r="C329" s="16"/>
      <c r="D329" s="17"/>
      <c r="E329" s="17"/>
      <c r="F329" s="17"/>
      <c r="G329" s="17"/>
      <c r="H329" s="17"/>
      <c r="I329" s="17"/>
      <c r="J329" s="17"/>
      <c r="K329" s="17"/>
      <c r="L329" s="17"/>
      <c r="M329" s="17"/>
      <c r="N329" s="17"/>
      <c r="O329" s="17"/>
      <c r="P329" s="17"/>
      <c r="Q329" s="17"/>
      <c r="R329" s="17"/>
      <c r="S329" s="17"/>
      <c r="T329" s="17"/>
      <c r="U329" s="17"/>
      <c r="V329" s="16"/>
      <c r="X329" s="126"/>
      <c r="Y329" s="142"/>
      <c r="Z329" s="142"/>
      <c r="AA329" s="142"/>
      <c r="AB329" s="142"/>
      <c r="AC329" s="142"/>
      <c r="AD329" s="142"/>
      <c r="AE329" s="142"/>
      <c r="AF329" s="142"/>
      <c r="AG329" s="142"/>
      <c r="AH329" s="142"/>
      <c r="AI329" s="142"/>
      <c r="AJ329" s="142"/>
      <c r="AK329" s="142"/>
      <c r="AL329" s="142"/>
      <c r="AM329" s="142"/>
      <c r="AN329" s="142"/>
      <c r="AO329" s="142"/>
      <c r="AP329" s="142"/>
      <c r="AQ329" s="126"/>
      <c r="AR329" s="126"/>
      <c r="AS329" s="142"/>
      <c r="AT329" s="142"/>
      <c r="AU329" s="142"/>
      <c r="AV329" s="142"/>
      <c r="AW329" s="142"/>
      <c r="AX329" s="142"/>
      <c r="AY329" s="142"/>
      <c r="AZ329" s="142"/>
      <c r="BA329" s="142"/>
      <c r="BB329" s="142"/>
      <c r="BC329" s="142"/>
      <c r="BD329" s="142"/>
      <c r="BE329" s="142"/>
      <c r="BF329" s="142"/>
      <c r="BG329" s="142"/>
      <c r="BH329" s="142"/>
      <c r="BI329" s="142"/>
      <c r="BJ329" s="142"/>
    </row>
    <row r="330" spans="1:62" s="1" customFormat="1">
      <c r="A330" s="26"/>
      <c r="B330" s="16"/>
      <c r="C330" s="788" t="str">
        <f t="shared" ref="C330:R331" si="203">IF($U$2="FR",X330,IF($U$2="NL",AR330))</f>
        <v>CONCLUSION - AVIS DE L'ADMINISTRATION ET SCORES AVIS PROVISOIRE</v>
      </c>
      <c r="D330" s="789"/>
      <c r="E330" s="789"/>
      <c r="F330" s="789"/>
      <c r="G330" s="789"/>
      <c r="H330" s="789"/>
      <c r="I330" s="789"/>
      <c r="J330" s="789"/>
      <c r="K330" s="789"/>
      <c r="L330" s="789"/>
      <c r="M330" s="789"/>
      <c r="N330" s="789"/>
      <c r="O330" s="789"/>
      <c r="P330" s="789"/>
      <c r="Q330" s="789"/>
      <c r="R330" s="789"/>
      <c r="S330" s="789"/>
      <c r="T330" s="789"/>
      <c r="U330" s="790"/>
      <c r="V330" s="16"/>
      <c r="X330" s="991" t="s">
        <v>928</v>
      </c>
      <c r="Y330" s="992"/>
      <c r="Z330" s="992"/>
      <c r="AA330" s="992"/>
      <c r="AB330" s="992"/>
      <c r="AC330" s="992"/>
      <c r="AD330" s="992"/>
      <c r="AE330" s="992"/>
      <c r="AF330" s="992"/>
      <c r="AG330" s="992"/>
      <c r="AH330" s="992"/>
      <c r="AI330" s="992"/>
      <c r="AJ330" s="992"/>
      <c r="AK330" s="992"/>
      <c r="AL330" s="992"/>
      <c r="AM330" s="993"/>
      <c r="AN330" s="994" t="s">
        <v>550</v>
      </c>
      <c r="AO330" s="995"/>
      <c r="AP330" s="996"/>
      <c r="AQ330" s="126"/>
      <c r="AR330" s="991" t="s">
        <v>929</v>
      </c>
      <c r="AS330" s="992"/>
      <c r="AT330" s="992"/>
      <c r="AU330" s="992"/>
      <c r="AV330" s="992"/>
      <c r="AW330" s="992"/>
      <c r="AX330" s="992"/>
      <c r="AY330" s="992"/>
      <c r="AZ330" s="992"/>
      <c r="BA330" s="992"/>
      <c r="BB330" s="992"/>
      <c r="BC330" s="992"/>
      <c r="BD330" s="992"/>
      <c r="BE330" s="992"/>
      <c r="BF330" s="992"/>
      <c r="BG330" s="993"/>
      <c r="BH330" s="994" t="s">
        <v>550</v>
      </c>
      <c r="BI330" s="995"/>
      <c r="BJ330" s="996"/>
    </row>
    <row r="331" spans="1:62" s="1" customFormat="1" ht="132">
      <c r="A331" s="26"/>
      <c r="B331" s="16"/>
      <c r="C331" s="19" t="str">
        <f t="shared" si="203"/>
        <v>Pertinence</v>
      </c>
      <c r="D331" s="13" t="str">
        <f t="shared" si="203"/>
        <v>Cohérence</v>
      </c>
      <c r="E331" s="13" t="str">
        <f t="shared" si="203"/>
        <v>Efficacité</v>
      </c>
      <c r="F331" s="13" t="str">
        <f t="shared" si="203"/>
        <v>Efficience</v>
      </c>
      <c r="G331" s="13" t="str">
        <f t="shared" si="203"/>
        <v>Impact attendu</v>
      </c>
      <c r="H331" s="13" t="str">
        <f t="shared" si="203"/>
        <v>Durabilité</v>
      </c>
      <c r="I331" s="13" t="str">
        <f t="shared" si="203"/>
        <v>Stratégie de Partenariat</v>
      </c>
      <c r="J331" s="13" t="str">
        <f t="shared" si="203"/>
        <v>Synergies</v>
      </c>
      <c r="K331" s="13" t="str">
        <f t="shared" si="203"/>
        <v>Apprentissages</v>
      </c>
      <c r="L331" s="11" t="str">
        <f t="shared" si="203"/>
        <v>Score Qualitatif</v>
      </c>
      <c r="M331" s="12" t="str">
        <f t="shared" si="203"/>
        <v>Approche - Droits humains</v>
      </c>
      <c r="N331" s="12" t="str">
        <f t="shared" si="203"/>
        <v>Travail décent et Durable</v>
      </c>
      <c r="O331" s="12" t="str">
        <f t="shared" si="203"/>
        <v>Genre</v>
      </c>
      <c r="P331" s="12" t="str">
        <f t="shared" si="203"/>
        <v>Environnement</v>
      </c>
      <c r="Q331" s="12" t="str">
        <f t="shared" si="203"/>
        <v>O. Commun - P. Commun</v>
      </c>
      <c r="R331" s="12" t="str">
        <f t="shared" si="203"/>
        <v>O. Commun - P. Distincts</v>
      </c>
      <c r="S331" s="12" t="str">
        <f>IF($U$2="FR",AN331,IF($U$2="NL",BH331))</f>
        <v>Comp. &amp; Syn. - ENABEL</v>
      </c>
      <c r="T331" s="10" t="str">
        <f>IF($U$2="FR",AO331,IF($U$2="NL",BI331))</f>
        <v>Score Stratégique</v>
      </c>
      <c r="U331" s="20" t="str">
        <f>IF($U$2="FR",AP331,IF($U$2="NL",BJ331))</f>
        <v>SCORE TOTAL OUTCOME</v>
      </c>
      <c r="V331" s="16"/>
      <c r="X331" s="148" t="s">
        <v>355</v>
      </c>
      <c r="Y331" s="149" t="s">
        <v>356</v>
      </c>
      <c r="Z331" s="149" t="s">
        <v>357</v>
      </c>
      <c r="AA331" s="149" t="s">
        <v>358</v>
      </c>
      <c r="AB331" s="149" t="s">
        <v>359</v>
      </c>
      <c r="AC331" s="149" t="s">
        <v>360</v>
      </c>
      <c r="AD331" s="149" t="s">
        <v>930</v>
      </c>
      <c r="AE331" s="149" t="s">
        <v>362</v>
      </c>
      <c r="AF331" s="149" t="s">
        <v>363</v>
      </c>
      <c r="AG331" s="135" t="s">
        <v>364</v>
      </c>
      <c r="AH331" s="135" t="s">
        <v>365</v>
      </c>
      <c r="AI331" s="135" t="s">
        <v>366</v>
      </c>
      <c r="AJ331" s="135" t="s">
        <v>367</v>
      </c>
      <c r="AK331" s="135" t="s">
        <v>368</v>
      </c>
      <c r="AL331" s="135" t="s">
        <v>931</v>
      </c>
      <c r="AM331" s="135" t="s">
        <v>932</v>
      </c>
      <c r="AN331" s="135" t="s">
        <v>371</v>
      </c>
      <c r="AO331" s="135" t="s">
        <v>372</v>
      </c>
      <c r="AP331" s="136" t="s">
        <v>373</v>
      </c>
      <c r="AQ331" s="126"/>
      <c r="AR331" s="148" t="s">
        <v>374</v>
      </c>
      <c r="AS331" s="149" t="s">
        <v>375</v>
      </c>
      <c r="AT331" s="149" t="s">
        <v>376</v>
      </c>
      <c r="AU331" s="149" t="s">
        <v>377</v>
      </c>
      <c r="AV331" s="149" t="s">
        <v>378</v>
      </c>
      <c r="AW331" s="149" t="s">
        <v>379</v>
      </c>
      <c r="AX331" s="149" t="s">
        <v>380</v>
      </c>
      <c r="AY331" s="149" t="s">
        <v>381</v>
      </c>
      <c r="AZ331" s="149" t="s">
        <v>382</v>
      </c>
      <c r="BA331" s="135" t="s">
        <v>383</v>
      </c>
      <c r="BB331" s="135" t="s">
        <v>384</v>
      </c>
      <c r="BC331" s="135" t="s">
        <v>385</v>
      </c>
      <c r="BD331" s="135" t="s">
        <v>386</v>
      </c>
      <c r="BE331" s="135" t="s">
        <v>387</v>
      </c>
      <c r="BF331" s="135" t="s">
        <v>388</v>
      </c>
      <c r="BG331" s="135" t="s">
        <v>389</v>
      </c>
      <c r="BH331" s="135" t="s">
        <v>371</v>
      </c>
      <c r="BI331" s="135" t="s">
        <v>390</v>
      </c>
      <c r="BJ331" s="136" t="s">
        <v>548</v>
      </c>
    </row>
    <row r="332" spans="1:62" s="1" customFormat="1" ht="12.75">
      <c r="A332" s="26"/>
      <c r="B332" s="16"/>
      <c r="C332" s="21" t="s">
        <v>6</v>
      </c>
      <c r="D332" s="6" t="s">
        <v>45</v>
      </c>
      <c r="E332" s="6" t="s">
        <v>138</v>
      </c>
      <c r="F332" s="6" t="s">
        <v>392</v>
      </c>
      <c r="G332" s="6" t="s">
        <v>393</v>
      </c>
      <c r="H332" s="6" t="s">
        <v>394</v>
      </c>
      <c r="I332" s="6" t="s">
        <v>395</v>
      </c>
      <c r="J332" s="6" t="s">
        <v>396</v>
      </c>
      <c r="K332" s="6" t="s">
        <v>397</v>
      </c>
      <c r="L332" s="15" t="s">
        <v>398</v>
      </c>
      <c r="M332" s="7" t="s">
        <v>399</v>
      </c>
      <c r="N332" s="7" t="s">
        <v>400</v>
      </c>
      <c r="O332" s="7" t="s">
        <v>401</v>
      </c>
      <c r="P332" s="7" t="s">
        <v>402</v>
      </c>
      <c r="Q332" s="7" t="s">
        <v>403</v>
      </c>
      <c r="R332" s="7" t="s">
        <v>404</v>
      </c>
      <c r="S332" s="7" t="s">
        <v>405</v>
      </c>
      <c r="T332" s="14" t="s">
        <v>398</v>
      </c>
      <c r="U332" s="22" t="s">
        <v>398</v>
      </c>
      <c r="V332" s="16"/>
      <c r="X332" s="137" t="s">
        <v>6</v>
      </c>
      <c r="Y332" s="138" t="s">
        <v>45</v>
      </c>
      <c r="Z332" s="138" t="s">
        <v>138</v>
      </c>
      <c r="AA332" s="138" t="s">
        <v>392</v>
      </c>
      <c r="AB332" s="138" t="s">
        <v>393</v>
      </c>
      <c r="AC332" s="138" t="s">
        <v>394</v>
      </c>
      <c r="AD332" s="138" t="s">
        <v>395</v>
      </c>
      <c r="AE332" s="138" t="s">
        <v>396</v>
      </c>
      <c r="AF332" s="138" t="s">
        <v>397</v>
      </c>
      <c r="AG332" s="138" t="s">
        <v>398</v>
      </c>
      <c r="AH332" s="138" t="s">
        <v>399</v>
      </c>
      <c r="AI332" s="138" t="s">
        <v>400</v>
      </c>
      <c r="AJ332" s="138" t="s">
        <v>401</v>
      </c>
      <c r="AK332" s="138" t="s">
        <v>402</v>
      </c>
      <c r="AL332" s="138" t="s">
        <v>403</v>
      </c>
      <c r="AM332" s="138" t="s">
        <v>404</v>
      </c>
      <c r="AN332" s="138" t="s">
        <v>405</v>
      </c>
      <c r="AO332" s="138" t="s">
        <v>398</v>
      </c>
      <c r="AP332" s="139" t="s">
        <v>398</v>
      </c>
      <c r="AQ332" s="126"/>
      <c r="AR332" s="137" t="s">
        <v>6</v>
      </c>
      <c r="AS332" s="138" t="s">
        <v>45</v>
      </c>
      <c r="AT332" s="138" t="s">
        <v>138</v>
      </c>
      <c r="AU332" s="138" t="s">
        <v>392</v>
      </c>
      <c r="AV332" s="138" t="s">
        <v>393</v>
      </c>
      <c r="AW332" s="138" t="s">
        <v>394</v>
      </c>
      <c r="AX332" s="138" t="s">
        <v>395</v>
      </c>
      <c r="AY332" s="138" t="s">
        <v>396</v>
      </c>
      <c r="AZ332" s="138" t="s">
        <v>397</v>
      </c>
      <c r="BA332" s="138" t="s">
        <v>398</v>
      </c>
      <c r="BB332" s="138" t="s">
        <v>399</v>
      </c>
      <c r="BC332" s="138" t="s">
        <v>400</v>
      </c>
      <c r="BD332" s="138" t="s">
        <v>401</v>
      </c>
      <c r="BE332" s="138" t="s">
        <v>402</v>
      </c>
      <c r="BF332" s="138" t="s">
        <v>403</v>
      </c>
      <c r="BG332" s="138" t="s">
        <v>404</v>
      </c>
      <c r="BH332" s="138" t="s">
        <v>405</v>
      </c>
      <c r="BI332" s="138" t="s">
        <v>398</v>
      </c>
      <c r="BJ332" s="139" t="s">
        <v>398</v>
      </c>
    </row>
    <row r="333" spans="1:62" s="1" customFormat="1" ht="13.5" thickBot="1">
      <c r="A333" s="26"/>
      <c r="B333" s="16"/>
      <c r="C333" s="105">
        <f>S29</f>
        <v>0</v>
      </c>
      <c r="D333" s="106">
        <f>S66</f>
        <v>0</v>
      </c>
      <c r="E333" s="106">
        <f>S92</f>
        <v>0</v>
      </c>
      <c r="F333" s="106">
        <f>S137</f>
        <v>0</v>
      </c>
      <c r="G333" s="106">
        <f>S161</f>
        <v>0</v>
      </c>
      <c r="H333" s="106">
        <f>S184</f>
        <v>0</v>
      </c>
      <c r="I333" s="106">
        <f>S211</f>
        <v>0</v>
      </c>
      <c r="J333" s="106">
        <f>S235</f>
        <v>0</v>
      </c>
      <c r="K333" s="106">
        <f>S262</f>
        <v>0</v>
      </c>
      <c r="L333" s="45">
        <f>SUM(C333+D333+E333+F333+G333+H333+I333+J333+K333)</f>
        <v>0</v>
      </c>
      <c r="M333" s="106" t="b">
        <f>S282</f>
        <v>0</v>
      </c>
      <c r="N333" s="106" t="b">
        <f>S287</f>
        <v>0</v>
      </c>
      <c r="O333" s="106" t="b">
        <f>S292</f>
        <v>0</v>
      </c>
      <c r="P333" s="106" t="b">
        <f>S297</f>
        <v>0</v>
      </c>
      <c r="Q333" s="106" t="b">
        <f>S302</f>
        <v>0</v>
      </c>
      <c r="R333" s="106" t="b">
        <f>S307</f>
        <v>0</v>
      </c>
      <c r="S333" s="106" t="b">
        <f>S312</f>
        <v>0</v>
      </c>
      <c r="T333" s="46">
        <f>T281</f>
        <v>0</v>
      </c>
      <c r="U333" s="44">
        <f>SUM(L333+T333)</f>
        <v>0</v>
      </c>
      <c r="V333" s="16"/>
      <c r="X333" s="55">
        <f>AN29</f>
        <v>0</v>
      </c>
      <c r="Y333" s="188">
        <f>AN66</f>
        <v>0</v>
      </c>
      <c r="Z333" s="188">
        <f>AN92</f>
        <v>0</v>
      </c>
      <c r="AA333" s="188">
        <f>AN137</f>
        <v>0</v>
      </c>
      <c r="AB333" s="188">
        <f>AN161</f>
        <v>0</v>
      </c>
      <c r="AC333" s="188">
        <f>AN184</f>
        <v>0</v>
      </c>
      <c r="AD333" s="188">
        <f>AN211</f>
        <v>0</v>
      </c>
      <c r="AE333" s="188">
        <f>AN235</f>
        <v>0</v>
      </c>
      <c r="AF333" s="188">
        <f>AN262</f>
        <v>0</v>
      </c>
      <c r="AG333" s="140">
        <f>SUM(X333+Y333+Z333+AA333+AB333+AC333+AD333+AE333+AF333)</f>
        <v>0</v>
      </c>
      <c r="AH333" s="188" t="b">
        <f>AN282</f>
        <v>0</v>
      </c>
      <c r="AI333" s="188" t="b">
        <f>AN287</f>
        <v>0</v>
      </c>
      <c r="AJ333" s="188" t="b">
        <f>AN292</f>
        <v>0</v>
      </c>
      <c r="AK333" s="188" t="b">
        <f>AN297</f>
        <v>0</v>
      </c>
      <c r="AL333" s="188" t="b">
        <f>AN302</f>
        <v>0</v>
      </c>
      <c r="AM333" s="188" t="b">
        <f>AN307</f>
        <v>0</v>
      </c>
      <c r="AN333" s="188" t="b">
        <f>AN312</f>
        <v>0</v>
      </c>
      <c r="AO333" s="140">
        <f>AO281</f>
        <v>0</v>
      </c>
      <c r="AP333" s="141">
        <f>SUM(AG333+AO333)</f>
        <v>0</v>
      </c>
      <c r="AQ333" s="126"/>
      <c r="AR333" s="55">
        <f>BH29</f>
        <v>0</v>
      </c>
      <c r="AS333" s="188">
        <f>BH66</f>
        <v>0</v>
      </c>
      <c r="AT333" s="188">
        <f>BH92</f>
        <v>0</v>
      </c>
      <c r="AU333" s="188">
        <f>BH137</f>
        <v>0</v>
      </c>
      <c r="AV333" s="188">
        <f>BH161</f>
        <v>0</v>
      </c>
      <c r="AW333" s="188">
        <f>BH184</f>
        <v>0</v>
      </c>
      <c r="AX333" s="188">
        <f>BH211</f>
        <v>0</v>
      </c>
      <c r="AY333" s="188">
        <f>BH235</f>
        <v>0</v>
      </c>
      <c r="AZ333" s="188">
        <f>BH262</f>
        <v>0</v>
      </c>
      <c r="BA333" s="140">
        <f>SUM(AR333+AS333+AT333+AU333+AV333+AW333+AX333+AY333+AZ333)</f>
        <v>0</v>
      </c>
      <c r="BB333" s="188" t="b">
        <f>BH282</f>
        <v>0</v>
      </c>
      <c r="BC333" s="188" t="b">
        <f>BH287</f>
        <v>0</v>
      </c>
      <c r="BD333" s="188" t="b">
        <f>BH292</f>
        <v>0</v>
      </c>
      <c r="BE333" s="188" t="b">
        <f>BH297</f>
        <v>0</v>
      </c>
      <c r="BF333" s="188" t="b">
        <f>BH302</f>
        <v>0</v>
      </c>
      <c r="BG333" s="188" t="b">
        <f>BH307</f>
        <v>0</v>
      </c>
      <c r="BH333" s="188" t="b">
        <f>BH312</f>
        <v>0</v>
      </c>
      <c r="BI333" s="140">
        <f>BI281</f>
        <v>0</v>
      </c>
      <c r="BJ333" s="141">
        <f>SUM(BA333+BI333)</f>
        <v>0</v>
      </c>
    </row>
    <row r="334" spans="1:62" s="1" customFormat="1" ht="4.9000000000000004" customHeight="1" thickBot="1">
      <c r="A334" s="26"/>
      <c r="B334" s="16"/>
      <c r="C334" s="16"/>
      <c r="D334" s="17"/>
      <c r="E334" s="17"/>
      <c r="F334" s="17"/>
      <c r="G334" s="17"/>
      <c r="H334" s="17"/>
      <c r="I334" s="17"/>
      <c r="J334" s="17"/>
      <c r="K334" s="17"/>
      <c r="L334" s="17"/>
      <c r="M334" s="17"/>
      <c r="N334" s="17"/>
      <c r="O334" s="17"/>
      <c r="P334" s="17"/>
      <c r="Q334" s="17"/>
      <c r="R334" s="17"/>
      <c r="S334" s="17"/>
      <c r="T334" s="17"/>
      <c r="U334" s="17"/>
      <c r="V334" s="16"/>
      <c r="X334" s="126"/>
      <c r="Y334" s="142"/>
      <c r="Z334" s="142"/>
      <c r="AA334" s="142"/>
      <c r="AB334" s="142"/>
      <c r="AC334" s="142"/>
      <c r="AD334" s="142"/>
      <c r="AE334" s="142"/>
      <c r="AF334" s="142"/>
      <c r="AG334" s="142"/>
      <c r="AH334" s="142"/>
      <c r="AI334" s="142"/>
      <c r="AJ334" s="142"/>
      <c r="AK334" s="142"/>
      <c r="AL334" s="142"/>
      <c r="AM334" s="142"/>
      <c r="AN334" s="142"/>
      <c r="AO334" s="142"/>
      <c r="AP334" s="142"/>
      <c r="AQ334" s="126"/>
      <c r="AR334" s="126"/>
      <c r="AS334" s="142"/>
      <c r="AT334" s="142"/>
      <c r="AU334" s="142"/>
      <c r="AV334" s="142"/>
      <c r="AW334" s="142"/>
      <c r="AX334" s="142"/>
      <c r="AY334" s="142"/>
      <c r="AZ334" s="142"/>
      <c r="BA334" s="142"/>
      <c r="BB334" s="142"/>
      <c r="BC334" s="142"/>
      <c r="BD334" s="142"/>
      <c r="BE334" s="142"/>
      <c r="BF334" s="142"/>
      <c r="BG334" s="142"/>
      <c r="BH334" s="142"/>
      <c r="BI334" s="142"/>
      <c r="BJ334" s="142"/>
    </row>
    <row r="335" spans="1:62" s="1" customFormat="1" ht="13.5" thickBot="1">
      <c r="A335" s="26"/>
      <c r="B335" s="16"/>
      <c r="C335" s="791" t="str">
        <f t="shared" ref="C335:L335" si="204">IF($U$2="FR",X335,IF($U$2="NL",AR335))</f>
        <v xml:space="preserve">PROPOSITION DE DÉCISION AU MINISTRE : </v>
      </c>
      <c r="D335" s="792">
        <f t="shared" si="204"/>
        <v>0</v>
      </c>
      <c r="E335" s="792">
        <f t="shared" si="204"/>
        <v>0</v>
      </c>
      <c r="F335" s="792">
        <f t="shared" si="204"/>
        <v>0</v>
      </c>
      <c r="G335" s="792">
        <f t="shared" si="204"/>
        <v>0</v>
      </c>
      <c r="H335" s="792">
        <f t="shared" si="204"/>
        <v>0</v>
      </c>
      <c r="I335" s="792">
        <f t="shared" si="204"/>
        <v>0</v>
      </c>
      <c r="J335" s="792">
        <f t="shared" si="204"/>
        <v>0</v>
      </c>
      <c r="K335" s="792">
        <f t="shared" si="204"/>
        <v>0</v>
      </c>
      <c r="L335" s="793">
        <f t="shared" si="204"/>
        <v>0</v>
      </c>
      <c r="M335" s="794" t="s">
        <v>200</v>
      </c>
      <c r="N335" s="795"/>
      <c r="O335" s="795"/>
      <c r="P335" s="795"/>
      <c r="Q335" s="795"/>
      <c r="R335" s="795"/>
      <c r="S335" s="795"/>
      <c r="T335" s="795"/>
      <c r="U335" s="796"/>
      <c r="V335" s="16"/>
      <c r="X335" s="930" t="s">
        <v>933</v>
      </c>
      <c r="Y335" s="931"/>
      <c r="Z335" s="931"/>
      <c r="AA335" s="931"/>
      <c r="AB335" s="931"/>
      <c r="AC335" s="931"/>
      <c r="AD335" s="931"/>
      <c r="AE335" s="931"/>
      <c r="AF335" s="931"/>
      <c r="AG335" s="932"/>
      <c r="AH335" s="794" t="s">
        <v>508</v>
      </c>
      <c r="AI335" s="795"/>
      <c r="AJ335" s="795"/>
      <c r="AK335" s="795"/>
      <c r="AL335" s="795"/>
      <c r="AM335" s="795"/>
      <c r="AN335" s="795"/>
      <c r="AO335" s="795"/>
      <c r="AP335" s="796"/>
      <c r="AQ335" s="126"/>
      <c r="AR335" s="930" t="s">
        <v>934</v>
      </c>
      <c r="AS335" s="931"/>
      <c r="AT335" s="931"/>
      <c r="AU335" s="931"/>
      <c r="AV335" s="931"/>
      <c r="AW335" s="931"/>
      <c r="AX335" s="931"/>
      <c r="AY335" s="931"/>
      <c r="AZ335" s="931"/>
      <c r="BA335" s="932"/>
      <c r="BB335" s="794"/>
      <c r="BC335" s="795"/>
      <c r="BD335" s="795"/>
      <c r="BE335" s="795"/>
      <c r="BF335" s="795"/>
      <c r="BG335" s="795"/>
      <c r="BH335" s="795"/>
      <c r="BI335" s="795"/>
      <c r="BJ335" s="796"/>
    </row>
    <row r="336" spans="1:62" s="1" customFormat="1" ht="4.9000000000000004" customHeight="1">
      <c r="A336" s="26"/>
      <c r="B336" s="16"/>
      <c r="C336" s="16"/>
      <c r="D336" s="17"/>
      <c r="E336" s="17"/>
      <c r="F336" s="17"/>
      <c r="G336" s="17"/>
      <c r="H336" s="17"/>
      <c r="I336" s="17"/>
      <c r="J336" s="17"/>
      <c r="K336" s="17"/>
      <c r="L336" s="17"/>
      <c r="M336" s="17"/>
      <c r="N336" s="17"/>
      <c r="O336" s="17"/>
      <c r="P336" s="17"/>
      <c r="Q336" s="17"/>
      <c r="R336" s="17"/>
      <c r="S336" s="17"/>
      <c r="T336" s="17"/>
      <c r="U336" s="17"/>
      <c r="V336" s="16"/>
      <c r="X336" s="126"/>
      <c r="Y336" s="142"/>
      <c r="Z336" s="142"/>
      <c r="AA336" s="142"/>
      <c r="AB336" s="142"/>
      <c r="AC336" s="142"/>
      <c r="AD336" s="142"/>
      <c r="AE336" s="142"/>
      <c r="AF336" s="142"/>
      <c r="AG336" s="142"/>
      <c r="AH336" s="142"/>
      <c r="AI336" s="142"/>
      <c r="AJ336" s="142"/>
      <c r="AK336" s="142"/>
      <c r="AL336" s="142"/>
      <c r="AM336" s="142"/>
      <c r="AN336" s="142"/>
      <c r="AO336" s="142"/>
      <c r="AP336" s="142"/>
      <c r="AQ336" s="126"/>
      <c r="AR336" s="126"/>
      <c r="AS336" s="142"/>
      <c r="AT336" s="142"/>
      <c r="AU336" s="142"/>
      <c r="AV336" s="142"/>
      <c r="AW336" s="142"/>
      <c r="AX336" s="142"/>
      <c r="AY336" s="142"/>
      <c r="AZ336" s="142"/>
      <c r="BA336" s="142"/>
      <c r="BB336" s="142"/>
      <c r="BC336" s="142"/>
      <c r="BD336" s="142"/>
      <c r="BE336" s="142"/>
      <c r="BF336" s="142"/>
      <c r="BG336" s="142"/>
      <c r="BH336" s="142"/>
      <c r="BI336" s="142"/>
      <c r="BJ336" s="142"/>
    </row>
    <row r="337" spans="1:62" s="1" customFormat="1" ht="12.75">
      <c r="A337" s="26"/>
      <c r="B337" s="16"/>
      <c r="C337" s="773" t="str">
        <f t="shared" ref="C337:U337" si="205">IF($U$2="FR",X337,IF($U$2="NL",AR337))</f>
        <v>MOTIVATION DE LA CONCLUSION</v>
      </c>
      <c r="D337" s="774">
        <f t="shared" si="205"/>
        <v>0</v>
      </c>
      <c r="E337" s="774">
        <f t="shared" si="205"/>
        <v>0</v>
      </c>
      <c r="F337" s="774">
        <f t="shared" si="205"/>
        <v>0</v>
      </c>
      <c r="G337" s="774">
        <f t="shared" si="205"/>
        <v>0</v>
      </c>
      <c r="H337" s="774">
        <f t="shared" si="205"/>
        <v>0</v>
      </c>
      <c r="I337" s="774">
        <f t="shared" si="205"/>
        <v>0</v>
      </c>
      <c r="J337" s="774">
        <f t="shared" si="205"/>
        <v>0</v>
      </c>
      <c r="K337" s="774">
        <f t="shared" si="205"/>
        <v>0</v>
      </c>
      <c r="L337" s="774">
        <f t="shared" si="205"/>
        <v>0</v>
      </c>
      <c r="M337" s="774">
        <f t="shared" si="205"/>
        <v>0</v>
      </c>
      <c r="N337" s="774">
        <f t="shared" si="205"/>
        <v>0</v>
      </c>
      <c r="O337" s="774">
        <f t="shared" si="205"/>
        <v>0</v>
      </c>
      <c r="P337" s="774">
        <f t="shared" si="205"/>
        <v>0</v>
      </c>
      <c r="Q337" s="774">
        <f t="shared" si="205"/>
        <v>0</v>
      </c>
      <c r="R337" s="774">
        <f t="shared" si="205"/>
        <v>0</v>
      </c>
      <c r="S337" s="774">
        <f t="shared" si="205"/>
        <v>0</v>
      </c>
      <c r="T337" s="774">
        <f t="shared" si="205"/>
        <v>0</v>
      </c>
      <c r="U337" s="775">
        <f t="shared" si="205"/>
        <v>0</v>
      </c>
      <c r="V337" s="16"/>
      <c r="X337" s="997" t="s">
        <v>935</v>
      </c>
      <c r="Y337" s="998"/>
      <c r="Z337" s="998"/>
      <c r="AA337" s="998"/>
      <c r="AB337" s="998"/>
      <c r="AC337" s="998"/>
      <c r="AD337" s="998"/>
      <c r="AE337" s="998"/>
      <c r="AF337" s="998"/>
      <c r="AG337" s="998"/>
      <c r="AH337" s="998"/>
      <c r="AI337" s="998"/>
      <c r="AJ337" s="998"/>
      <c r="AK337" s="998"/>
      <c r="AL337" s="998"/>
      <c r="AM337" s="998"/>
      <c r="AN337" s="998"/>
      <c r="AO337" s="998"/>
      <c r="AP337" s="999"/>
      <c r="AQ337" s="126"/>
      <c r="AR337" s="997" t="s">
        <v>936</v>
      </c>
      <c r="AS337" s="998"/>
      <c r="AT337" s="998"/>
      <c r="AU337" s="998"/>
      <c r="AV337" s="998"/>
      <c r="AW337" s="998"/>
      <c r="AX337" s="998"/>
      <c r="AY337" s="998"/>
      <c r="AZ337" s="998"/>
      <c r="BA337" s="998"/>
      <c r="BB337" s="998"/>
      <c r="BC337" s="998"/>
      <c r="BD337" s="998"/>
      <c r="BE337" s="998"/>
      <c r="BF337" s="998"/>
      <c r="BG337" s="998"/>
      <c r="BH337" s="998"/>
      <c r="BI337" s="998"/>
      <c r="BJ337" s="999"/>
    </row>
    <row r="338" spans="1:62" s="1" customFormat="1" ht="12.75">
      <c r="A338" s="26"/>
      <c r="B338" s="16"/>
      <c r="C338" s="717"/>
      <c r="D338" s="718"/>
      <c r="E338" s="718"/>
      <c r="F338" s="718"/>
      <c r="G338" s="718"/>
      <c r="H338" s="718"/>
      <c r="I338" s="718"/>
      <c r="J338" s="718"/>
      <c r="K338" s="718"/>
      <c r="L338" s="718"/>
      <c r="M338" s="718"/>
      <c r="N338" s="718"/>
      <c r="O338" s="718"/>
      <c r="P338" s="718"/>
      <c r="Q338" s="718"/>
      <c r="R338" s="718"/>
      <c r="S338" s="718"/>
      <c r="T338" s="718"/>
      <c r="U338" s="719"/>
      <c r="V338" s="16"/>
      <c r="X338" s="949"/>
      <c r="Y338" s="950"/>
      <c r="Z338" s="950"/>
      <c r="AA338" s="950"/>
      <c r="AB338" s="950"/>
      <c r="AC338" s="950"/>
      <c r="AD338" s="950"/>
      <c r="AE338" s="950"/>
      <c r="AF338" s="950"/>
      <c r="AG338" s="950"/>
      <c r="AH338" s="950"/>
      <c r="AI338" s="950"/>
      <c r="AJ338" s="950"/>
      <c r="AK338" s="950"/>
      <c r="AL338" s="950"/>
      <c r="AM338" s="950"/>
      <c r="AN338" s="950"/>
      <c r="AO338" s="950"/>
      <c r="AP338" s="951"/>
      <c r="AQ338" s="126"/>
      <c r="AR338" s="949"/>
      <c r="AS338" s="950"/>
      <c r="AT338" s="950"/>
      <c r="AU338" s="950"/>
      <c r="AV338" s="950"/>
      <c r="AW338" s="950"/>
      <c r="AX338" s="950"/>
      <c r="AY338" s="950"/>
      <c r="AZ338" s="950"/>
      <c r="BA338" s="950"/>
      <c r="BB338" s="950"/>
      <c r="BC338" s="950"/>
      <c r="BD338" s="950"/>
      <c r="BE338" s="950"/>
      <c r="BF338" s="950"/>
      <c r="BG338" s="950"/>
      <c r="BH338" s="950"/>
      <c r="BI338" s="950"/>
      <c r="BJ338" s="951"/>
    </row>
    <row r="339" spans="1:62" s="1" customFormat="1" ht="12.75">
      <c r="A339" s="26"/>
      <c r="B339" s="16"/>
      <c r="C339" s="717"/>
      <c r="D339" s="718"/>
      <c r="E339" s="718"/>
      <c r="F339" s="718"/>
      <c r="G339" s="718"/>
      <c r="H339" s="718"/>
      <c r="I339" s="718"/>
      <c r="J339" s="718"/>
      <c r="K339" s="718"/>
      <c r="L339" s="718"/>
      <c r="M339" s="718"/>
      <c r="N339" s="718"/>
      <c r="O339" s="718"/>
      <c r="P339" s="718"/>
      <c r="Q339" s="718"/>
      <c r="R339" s="718"/>
      <c r="S339" s="718"/>
      <c r="T339" s="718"/>
      <c r="U339" s="719"/>
      <c r="V339" s="16"/>
      <c r="X339" s="949"/>
      <c r="Y339" s="950"/>
      <c r="Z339" s="950"/>
      <c r="AA339" s="950"/>
      <c r="AB339" s="950"/>
      <c r="AC339" s="950"/>
      <c r="AD339" s="950"/>
      <c r="AE339" s="950"/>
      <c r="AF339" s="950"/>
      <c r="AG339" s="950"/>
      <c r="AH339" s="950"/>
      <c r="AI339" s="950"/>
      <c r="AJ339" s="950"/>
      <c r="AK339" s="950"/>
      <c r="AL339" s="950"/>
      <c r="AM339" s="950"/>
      <c r="AN339" s="950"/>
      <c r="AO339" s="950"/>
      <c r="AP339" s="951"/>
      <c r="AQ339" s="126"/>
      <c r="AR339" s="949"/>
      <c r="AS339" s="950"/>
      <c r="AT339" s="950"/>
      <c r="AU339" s="950"/>
      <c r="AV339" s="950"/>
      <c r="AW339" s="950"/>
      <c r="AX339" s="950"/>
      <c r="AY339" s="950"/>
      <c r="AZ339" s="950"/>
      <c r="BA339" s="950"/>
      <c r="BB339" s="950"/>
      <c r="BC339" s="950"/>
      <c r="BD339" s="950"/>
      <c r="BE339" s="950"/>
      <c r="BF339" s="950"/>
      <c r="BG339" s="950"/>
      <c r="BH339" s="950"/>
      <c r="BI339" s="950"/>
      <c r="BJ339" s="951"/>
    </row>
    <row r="340" spans="1:62" s="1" customFormat="1" ht="12.75">
      <c r="A340" s="26"/>
      <c r="B340" s="16"/>
      <c r="C340" s="717"/>
      <c r="D340" s="718"/>
      <c r="E340" s="718"/>
      <c r="F340" s="718"/>
      <c r="G340" s="718"/>
      <c r="H340" s="718"/>
      <c r="I340" s="718"/>
      <c r="J340" s="718"/>
      <c r="K340" s="718"/>
      <c r="L340" s="718"/>
      <c r="M340" s="718"/>
      <c r="N340" s="718"/>
      <c r="O340" s="718"/>
      <c r="P340" s="718"/>
      <c r="Q340" s="718"/>
      <c r="R340" s="718"/>
      <c r="S340" s="718"/>
      <c r="T340" s="718"/>
      <c r="U340" s="719"/>
      <c r="V340" s="16"/>
      <c r="X340" s="949"/>
      <c r="Y340" s="950"/>
      <c r="Z340" s="950"/>
      <c r="AA340" s="950"/>
      <c r="AB340" s="950"/>
      <c r="AC340" s="950"/>
      <c r="AD340" s="950"/>
      <c r="AE340" s="950"/>
      <c r="AF340" s="950"/>
      <c r="AG340" s="950"/>
      <c r="AH340" s="950"/>
      <c r="AI340" s="950"/>
      <c r="AJ340" s="950"/>
      <c r="AK340" s="950"/>
      <c r="AL340" s="950"/>
      <c r="AM340" s="950"/>
      <c r="AN340" s="950"/>
      <c r="AO340" s="950"/>
      <c r="AP340" s="951"/>
      <c r="AQ340" s="126"/>
      <c r="AR340" s="949"/>
      <c r="AS340" s="950"/>
      <c r="AT340" s="950"/>
      <c r="AU340" s="950"/>
      <c r="AV340" s="950"/>
      <c r="AW340" s="950"/>
      <c r="AX340" s="950"/>
      <c r="AY340" s="950"/>
      <c r="AZ340" s="950"/>
      <c r="BA340" s="950"/>
      <c r="BB340" s="950"/>
      <c r="BC340" s="950"/>
      <c r="BD340" s="950"/>
      <c r="BE340" s="950"/>
      <c r="BF340" s="950"/>
      <c r="BG340" s="950"/>
      <c r="BH340" s="950"/>
      <c r="BI340" s="950"/>
      <c r="BJ340" s="951"/>
    </row>
    <row r="341" spans="1:62" s="1" customFormat="1" ht="12.75">
      <c r="A341" s="26"/>
      <c r="B341" s="16"/>
      <c r="C341" s="717"/>
      <c r="D341" s="718"/>
      <c r="E341" s="718"/>
      <c r="F341" s="718"/>
      <c r="G341" s="718"/>
      <c r="H341" s="718"/>
      <c r="I341" s="718"/>
      <c r="J341" s="718"/>
      <c r="K341" s="718"/>
      <c r="L341" s="718"/>
      <c r="M341" s="718"/>
      <c r="N341" s="718"/>
      <c r="O341" s="718"/>
      <c r="P341" s="718"/>
      <c r="Q341" s="718"/>
      <c r="R341" s="718"/>
      <c r="S341" s="718"/>
      <c r="T341" s="718"/>
      <c r="U341" s="719"/>
      <c r="V341" s="16"/>
      <c r="X341" s="949"/>
      <c r="Y341" s="950"/>
      <c r="Z341" s="950"/>
      <c r="AA341" s="950"/>
      <c r="AB341" s="950"/>
      <c r="AC341" s="950"/>
      <c r="AD341" s="950"/>
      <c r="AE341" s="950"/>
      <c r="AF341" s="950"/>
      <c r="AG341" s="950"/>
      <c r="AH341" s="950"/>
      <c r="AI341" s="950"/>
      <c r="AJ341" s="950"/>
      <c r="AK341" s="950"/>
      <c r="AL341" s="950"/>
      <c r="AM341" s="950"/>
      <c r="AN341" s="950"/>
      <c r="AO341" s="950"/>
      <c r="AP341" s="951"/>
      <c r="AQ341" s="126"/>
      <c r="AR341" s="949"/>
      <c r="AS341" s="950"/>
      <c r="AT341" s="950"/>
      <c r="AU341" s="950"/>
      <c r="AV341" s="950"/>
      <c r="AW341" s="950"/>
      <c r="AX341" s="950"/>
      <c r="AY341" s="950"/>
      <c r="AZ341" s="950"/>
      <c r="BA341" s="950"/>
      <c r="BB341" s="950"/>
      <c r="BC341" s="950"/>
      <c r="BD341" s="950"/>
      <c r="BE341" s="950"/>
      <c r="BF341" s="950"/>
      <c r="BG341" s="950"/>
      <c r="BH341" s="950"/>
      <c r="BI341" s="950"/>
      <c r="BJ341" s="951"/>
    </row>
    <row r="342" spans="1:62" s="1" customFormat="1" ht="12.75">
      <c r="A342" s="26"/>
      <c r="B342" s="16"/>
      <c r="C342" s="717"/>
      <c r="D342" s="718"/>
      <c r="E342" s="718"/>
      <c r="F342" s="718"/>
      <c r="G342" s="718"/>
      <c r="H342" s="718"/>
      <c r="I342" s="718"/>
      <c r="J342" s="718"/>
      <c r="K342" s="718"/>
      <c r="L342" s="718"/>
      <c r="M342" s="718"/>
      <c r="N342" s="718"/>
      <c r="O342" s="718"/>
      <c r="P342" s="718"/>
      <c r="Q342" s="718"/>
      <c r="R342" s="718"/>
      <c r="S342" s="718"/>
      <c r="T342" s="718"/>
      <c r="U342" s="719"/>
      <c r="V342" s="16"/>
      <c r="X342" s="949"/>
      <c r="Y342" s="950"/>
      <c r="Z342" s="950"/>
      <c r="AA342" s="950"/>
      <c r="AB342" s="950"/>
      <c r="AC342" s="950"/>
      <c r="AD342" s="950"/>
      <c r="AE342" s="950"/>
      <c r="AF342" s="950"/>
      <c r="AG342" s="950"/>
      <c r="AH342" s="950"/>
      <c r="AI342" s="950"/>
      <c r="AJ342" s="950"/>
      <c r="AK342" s="950"/>
      <c r="AL342" s="950"/>
      <c r="AM342" s="950"/>
      <c r="AN342" s="950"/>
      <c r="AO342" s="950"/>
      <c r="AP342" s="951"/>
      <c r="AQ342" s="126"/>
      <c r="AR342" s="949"/>
      <c r="AS342" s="950"/>
      <c r="AT342" s="950"/>
      <c r="AU342" s="950"/>
      <c r="AV342" s="950"/>
      <c r="AW342" s="950"/>
      <c r="AX342" s="950"/>
      <c r="AY342" s="950"/>
      <c r="AZ342" s="950"/>
      <c r="BA342" s="950"/>
      <c r="BB342" s="950"/>
      <c r="BC342" s="950"/>
      <c r="BD342" s="950"/>
      <c r="BE342" s="950"/>
      <c r="BF342" s="950"/>
      <c r="BG342" s="950"/>
      <c r="BH342" s="950"/>
      <c r="BI342" s="950"/>
      <c r="BJ342" s="951"/>
    </row>
    <row r="343" spans="1:62" s="1" customFormat="1" ht="12.75">
      <c r="A343" s="26"/>
      <c r="B343" s="16"/>
      <c r="C343" s="717"/>
      <c r="D343" s="718"/>
      <c r="E343" s="718"/>
      <c r="F343" s="718"/>
      <c r="G343" s="718"/>
      <c r="H343" s="718"/>
      <c r="I343" s="718"/>
      <c r="J343" s="718"/>
      <c r="K343" s="718"/>
      <c r="L343" s="718"/>
      <c r="M343" s="718"/>
      <c r="N343" s="718"/>
      <c r="O343" s="718"/>
      <c r="P343" s="718"/>
      <c r="Q343" s="718"/>
      <c r="R343" s="718"/>
      <c r="S343" s="718"/>
      <c r="T343" s="718"/>
      <c r="U343" s="719"/>
      <c r="V343" s="16"/>
      <c r="X343" s="949"/>
      <c r="Y343" s="950"/>
      <c r="Z343" s="950"/>
      <c r="AA343" s="950"/>
      <c r="AB343" s="950"/>
      <c r="AC343" s="950"/>
      <c r="AD343" s="950"/>
      <c r="AE343" s="950"/>
      <c r="AF343" s="950"/>
      <c r="AG343" s="950"/>
      <c r="AH343" s="950"/>
      <c r="AI343" s="950"/>
      <c r="AJ343" s="950"/>
      <c r="AK343" s="950"/>
      <c r="AL343" s="950"/>
      <c r="AM343" s="950"/>
      <c r="AN343" s="950"/>
      <c r="AO343" s="950"/>
      <c r="AP343" s="951"/>
      <c r="AQ343" s="126"/>
      <c r="AR343" s="949"/>
      <c r="AS343" s="950"/>
      <c r="AT343" s="950"/>
      <c r="AU343" s="950"/>
      <c r="AV343" s="950"/>
      <c r="AW343" s="950"/>
      <c r="AX343" s="950"/>
      <c r="AY343" s="950"/>
      <c r="AZ343" s="950"/>
      <c r="BA343" s="950"/>
      <c r="BB343" s="950"/>
      <c r="BC343" s="950"/>
      <c r="BD343" s="950"/>
      <c r="BE343" s="950"/>
      <c r="BF343" s="950"/>
      <c r="BG343" s="950"/>
      <c r="BH343" s="950"/>
      <c r="BI343" s="950"/>
      <c r="BJ343" s="951"/>
    </row>
    <row r="344" spans="1:62" s="1" customFormat="1" ht="12.75">
      <c r="A344" s="26"/>
      <c r="B344" s="16"/>
      <c r="C344" s="717"/>
      <c r="D344" s="718"/>
      <c r="E344" s="718"/>
      <c r="F344" s="718"/>
      <c r="G344" s="718"/>
      <c r="H344" s="718"/>
      <c r="I344" s="718"/>
      <c r="J344" s="718"/>
      <c r="K344" s="718"/>
      <c r="L344" s="718"/>
      <c r="M344" s="718"/>
      <c r="N344" s="718"/>
      <c r="O344" s="718"/>
      <c r="P344" s="718"/>
      <c r="Q344" s="718"/>
      <c r="R344" s="718"/>
      <c r="S344" s="718"/>
      <c r="T344" s="718"/>
      <c r="U344" s="719"/>
      <c r="V344" s="16"/>
      <c r="X344" s="949"/>
      <c r="Y344" s="950"/>
      <c r="Z344" s="950"/>
      <c r="AA344" s="950"/>
      <c r="AB344" s="950"/>
      <c r="AC344" s="950"/>
      <c r="AD344" s="950"/>
      <c r="AE344" s="950"/>
      <c r="AF344" s="950"/>
      <c r="AG344" s="950"/>
      <c r="AH344" s="950"/>
      <c r="AI344" s="950"/>
      <c r="AJ344" s="950"/>
      <c r="AK344" s="950"/>
      <c r="AL344" s="950"/>
      <c r="AM344" s="950"/>
      <c r="AN344" s="950"/>
      <c r="AO344" s="950"/>
      <c r="AP344" s="951"/>
      <c r="AQ344" s="126"/>
      <c r="AR344" s="949"/>
      <c r="AS344" s="950"/>
      <c r="AT344" s="950"/>
      <c r="AU344" s="950"/>
      <c r="AV344" s="950"/>
      <c r="AW344" s="950"/>
      <c r="AX344" s="950"/>
      <c r="AY344" s="950"/>
      <c r="AZ344" s="950"/>
      <c r="BA344" s="950"/>
      <c r="BB344" s="950"/>
      <c r="BC344" s="950"/>
      <c r="BD344" s="950"/>
      <c r="BE344" s="950"/>
      <c r="BF344" s="950"/>
      <c r="BG344" s="950"/>
      <c r="BH344" s="950"/>
      <c r="BI344" s="950"/>
      <c r="BJ344" s="951"/>
    </row>
    <row r="345" spans="1:62" s="1" customFormat="1" ht="12.75">
      <c r="A345" s="26"/>
      <c r="B345" s="16"/>
      <c r="C345" s="717"/>
      <c r="D345" s="718"/>
      <c r="E345" s="718"/>
      <c r="F345" s="718"/>
      <c r="G345" s="718"/>
      <c r="H345" s="718"/>
      <c r="I345" s="718"/>
      <c r="J345" s="718"/>
      <c r="K345" s="718"/>
      <c r="L345" s="718"/>
      <c r="M345" s="718"/>
      <c r="N345" s="718"/>
      <c r="O345" s="718"/>
      <c r="P345" s="718"/>
      <c r="Q345" s="718"/>
      <c r="R345" s="718"/>
      <c r="S345" s="718"/>
      <c r="T345" s="718"/>
      <c r="U345" s="719"/>
      <c r="V345" s="16"/>
      <c r="X345" s="949"/>
      <c r="Y345" s="950"/>
      <c r="Z345" s="950"/>
      <c r="AA345" s="950"/>
      <c r="AB345" s="950"/>
      <c r="AC345" s="950"/>
      <c r="AD345" s="950"/>
      <c r="AE345" s="950"/>
      <c r="AF345" s="950"/>
      <c r="AG345" s="950"/>
      <c r="AH345" s="950"/>
      <c r="AI345" s="950"/>
      <c r="AJ345" s="950"/>
      <c r="AK345" s="950"/>
      <c r="AL345" s="950"/>
      <c r="AM345" s="950"/>
      <c r="AN345" s="950"/>
      <c r="AO345" s="950"/>
      <c r="AP345" s="951"/>
      <c r="AQ345" s="126"/>
      <c r="AR345" s="949"/>
      <c r="AS345" s="950"/>
      <c r="AT345" s="950"/>
      <c r="AU345" s="950"/>
      <c r="AV345" s="950"/>
      <c r="AW345" s="950"/>
      <c r="AX345" s="950"/>
      <c r="AY345" s="950"/>
      <c r="AZ345" s="950"/>
      <c r="BA345" s="950"/>
      <c r="BB345" s="950"/>
      <c r="BC345" s="950"/>
      <c r="BD345" s="950"/>
      <c r="BE345" s="950"/>
      <c r="BF345" s="950"/>
      <c r="BG345" s="950"/>
      <c r="BH345" s="950"/>
      <c r="BI345" s="950"/>
      <c r="BJ345" s="951"/>
    </row>
    <row r="346" spans="1:62" s="1" customFormat="1" ht="12.75">
      <c r="A346" s="26"/>
      <c r="B346" s="16"/>
      <c r="C346" s="717"/>
      <c r="D346" s="718"/>
      <c r="E346" s="718"/>
      <c r="F346" s="718"/>
      <c r="G346" s="718"/>
      <c r="H346" s="718"/>
      <c r="I346" s="718"/>
      <c r="J346" s="718"/>
      <c r="K346" s="718"/>
      <c r="L346" s="718"/>
      <c r="M346" s="718"/>
      <c r="N346" s="718"/>
      <c r="O346" s="718"/>
      <c r="P346" s="718"/>
      <c r="Q346" s="718"/>
      <c r="R346" s="718"/>
      <c r="S346" s="718"/>
      <c r="T346" s="718"/>
      <c r="U346" s="719"/>
      <c r="V346" s="16"/>
      <c r="X346" s="949"/>
      <c r="Y346" s="950"/>
      <c r="Z346" s="950"/>
      <c r="AA346" s="950"/>
      <c r="AB346" s="950"/>
      <c r="AC346" s="950"/>
      <c r="AD346" s="950"/>
      <c r="AE346" s="950"/>
      <c r="AF346" s="950"/>
      <c r="AG346" s="950"/>
      <c r="AH346" s="950"/>
      <c r="AI346" s="950"/>
      <c r="AJ346" s="950"/>
      <c r="AK346" s="950"/>
      <c r="AL346" s="950"/>
      <c r="AM346" s="950"/>
      <c r="AN346" s="950"/>
      <c r="AO346" s="950"/>
      <c r="AP346" s="951"/>
      <c r="AQ346" s="126"/>
      <c r="AR346" s="949"/>
      <c r="AS346" s="950"/>
      <c r="AT346" s="950"/>
      <c r="AU346" s="950"/>
      <c r="AV346" s="950"/>
      <c r="AW346" s="950"/>
      <c r="AX346" s="950"/>
      <c r="AY346" s="950"/>
      <c r="AZ346" s="950"/>
      <c r="BA346" s="950"/>
      <c r="BB346" s="950"/>
      <c r="BC346" s="950"/>
      <c r="BD346" s="950"/>
      <c r="BE346" s="950"/>
      <c r="BF346" s="950"/>
      <c r="BG346" s="950"/>
      <c r="BH346" s="950"/>
      <c r="BI346" s="950"/>
      <c r="BJ346" s="951"/>
    </row>
    <row r="347" spans="1:62" s="1" customFormat="1" ht="13.5" thickBot="1">
      <c r="A347" s="26"/>
      <c r="B347" s="16"/>
      <c r="C347" s="720"/>
      <c r="D347" s="721"/>
      <c r="E347" s="721"/>
      <c r="F347" s="721"/>
      <c r="G347" s="721"/>
      <c r="H347" s="721"/>
      <c r="I347" s="721"/>
      <c r="J347" s="721"/>
      <c r="K347" s="721"/>
      <c r="L347" s="721"/>
      <c r="M347" s="721"/>
      <c r="N347" s="721"/>
      <c r="O347" s="721"/>
      <c r="P347" s="721"/>
      <c r="Q347" s="721"/>
      <c r="R347" s="721"/>
      <c r="S347" s="721"/>
      <c r="T347" s="721"/>
      <c r="U347" s="722"/>
      <c r="V347" s="16"/>
      <c r="X347" s="952"/>
      <c r="Y347" s="953"/>
      <c r="Z347" s="953"/>
      <c r="AA347" s="953"/>
      <c r="AB347" s="953"/>
      <c r="AC347" s="953"/>
      <c r="AD347" s="953"/>
      <c r="AE347" s="953"/>
      <c r="AF347" s="953"/>
      <c r="AG347" s="953"/>
      <c r="AH347" s="953"/>
      <c r="AI347" s="953"/>
      <c r="AJ347" s="953"/>
      <c r="AK347" s="953"/>
      <c r="AL347" s="953"/>
      <c r="AM347" s="953"/>
      <c r="AN347" s="953"/>
      <c r="AO347" s="953"/>
      <c r="AP347" s="954"/>
      <c r="AQ347" s="126"/>
      <c r="AR347" s="952"/>
      <c r="AS347" s="953"/>
      <c r="AT347" s="953"/>
      <c r="AU347" s="953"/>
      <c r="AV347" s="953"/>
      <c r="AW347" s="953"/>
      <c r="AX347" s="953"/>
      <c r="AY347" s="953"/>
      <c r="AZ347" s="953"/>
      <c r="BA347" s="953"/>
      <c r="BB347" s="953"/>
      <c r="BC347" s="953"/>
      <c r="BD347" s="953"/>
      <c r="BE347" s="953"/>
      <c r="BF347" s="953"/>
      <c r="BG347" s="953"/>
      <c r="BH347" s="953"/>
      <c r="BI347" s="953"/>
      <c r="BJ347" s="954"/>
    </row>
    <row r="348" spans="1:62" s="1" customFormat="1" ht="12.75">
      <c r="A348" s="26"/>
      <c r="B348" s="16"/>
      <c r="C348" s="511" t="str">
        <f t="shared" ref="C348:U348" si="206">IF($U$2="FR",X348,IF($U$2="NL",AR348))</f>
        <v>CONCRÉTISATION DE LA PROPOSITION DE FINANCEMENT</v>
      </c>
      <c r="D348" s="512">
        <f t="shared" si="206"/>
        <v>0</v>
      </c>
      <c r="E348" s="512">
        <f t="shared" si="206"/>
        <v>0</v>
      </c>
      <c r="F348" s="512">
        <f t="shared" si="206"/>
        <v>0</v>
      </c>
      <c r="G348" s="512">
        <f t="shared" si="206"/>
        <v>0</v>
      </c>
      <c r="H348" s="512">
        <f t="shared" si="206"/>
        <v>0</v>
      </c>
      <c r="I348" s="512">
        <f t="shared" si="206"/>
        <v>0</v>
      </c>
      <c r="J348" s="512">
        <f t="shared" si="206"/>
        <v>0</v>
      </c>
      <c r="K348" s="512">
        <f t="shared" si="206"/>
        <v>0</v>
      </c>
      <c r="L348" s="512">
        <f t="shared" si="206"/>
        <v>0</v>
      </c>
      <c r="M348" s="512">
        <f t="shared" si="206"/>
        <v>0</v>
      </c>
      <c r="N348" s="512">
        <f t="shared" si="206"/>
        <v>0</v>
      </c>
      <c r="O348" s="512">
        <f t="shared" si="206"/>
        <v>0</v>
      </c>
      <c r="P348" s="512">
        <f t="shared" si="206"/>
        <v>0</v>
      </c>
      <c r="Q348" s="512">
        <f t="shared" si="206"/>
        <v>0</v>
      </c>
      <c r="R348" s="512">
        <f t="shared" si="206"/>
        <v>0</v>
      </c>
      <c r="S348" s="512">
        <f t="shared" si="206"/>
        <v>0</v>
      </c>
      <c r="T348" s="512">
        <f t="shared" si="206"/>
        <v>0</v>
      </c>
      <c r="U348" s="513">
        <f t="shared" si="206"/>
        <v>0</v>
      </c>
      <c r="V348" s="16"/>
      <c r="X348" s="378" t="s">
        <v>937</v>
      </c>
      <c r="Y348" s="318"/>
      <c r="Z348" s="318"/>
      <c r="AA348" s="318"/>
      <c r="AB348" s="318"/>
      <c r="AC348" s="318"/>
      <c r="AD348" s="318"/>
      <c r="AE348" s="318"/>
      <c r="AF348" s="318"/>
      <c r="AG348" s="318"/>
      <c r="AH348" s="318"/>
      <c r="AI348" s="318"/>
      <c r="AJ348" s="318"/>
      <c r="AK348" s="318"/>
      <c r="AL348" s="318"/>
      <c r="AM348" s="318"/>
      <c r="AN348" s="318"/>
      <c r="AO348" s="318"/>
      <c r="AP348" s="339"/>
      <c r="AQ348" s="126"/>
      <c r="AR348" s="378" t="s">
        <v>938</v>
      </c>
      <c r="AS348" s="318"/>
      <c r="AT348" s="318"/>
      <c r="AU348" s="318"/>
      <c r="AV348" s="318"/>
      <c r="AW348" s="318"/>
      <c r="AX348" s="318"/>
      <c r="AY348" s="318"/>
      <c r="AZ348" s="318"/>
      <c r="BA348" s="318"/>
      <c r="BB348" s="318"/>
      <c r="BC348" s="318"/>
      <c r="BD348" s="318"/>
      <c r="BE348" s="318"/>
      <c r="BF348" s="318"/>
      <c r="BG348" s="318"/>
      <c r="BH348" s="318"/>
      <c r="BI348" s="318"/>
      <c r="BJ348" s="339"/>
    </row>
    <row r="349" spans="1:62" s="1" customFormat="1" ht="12.75">
      <c r="A349" s="26"/>
      <c r="B349" s="16"/>
      <c r="C349" s="717"/>
      <c r="D349" s="718"/>
      <c r="E349" s="718"/>
      <c r="F349" s="718"/>
      <c r="G349" s="718"/>
      <c r="H349" s="718"/>
      <c r="I349" s="718"/>
      <c r="J349" s="718"/>
      <c r="K349" s="718"/>
      <c r="L349" s="718"/>
      <c r="M349" s="718"/>
      <c r="N349" s="718"/>
      <c r="O349" s="718"/>
      <c r="P349" s="718"/>
      <c r="Q349" s="718"/>
      <c r="R349" s="718"/>
      <c r="S349" s="718"/>
      <c r="T349" s="718"/>
      <c r="U349" s="719"/>
      <c r="V349" s="16"/>
      <c r="X349" s="949"/>
      <c r="Y349" s="950"/>
      <c r="Z349" s="950"/>
      <c r="AA349" s="950"/>
      <c r="AB349" s="950"/>
      <c r="AC349" s="950"/>
      <c r="AD349" s="950"/>
      <c r="AE349" s="950"/>
      <c r="AF349" s="950"/>
      <c r="AG349" s="950"/>
      <c r="AH349" s="950"/>
      <c r="AI349" s="950"/>
      <c r="AJ349" s="950"/>
      <c r="AK349" s="950"/>
      <c r="AL349" s="950"/>
      <c r="AM349" s="950"/>
      <c r="AN349" s="950"/>
      <c r="AO349" s="950"/>
      <c r="AP349" s="951"/>
      <c r="AQ349" s="126"/>
      <c r="AR349" s="949"/>
      <c r="AS349" s="950"/>
      <c r="AT349" s="950"/>
      <c r="AU349" s="950"/>
      <c r="AV349" s="950"/>
      <c r="AW349" s="950"/>
      <c r="AX349" s="950"/>
      <c r="AY349" s="950"/>
      <c r="AZ349" s="950"/>
      <c r="BA349" s="950"/>
      <c r="BB349" s="950"/>
      <c r="BC349" s="950"/>
      <c r="BD349" s="950"/>
      <c r="BE349" s="950"/>
      <c r="BF349" s="950"/>
      <c r="BG349" s="950"/>
      <c r="BH349" s="950"/>
      <c r="BI349" s="950"/>
      <c r="BJ349" s="951"/>
    </row>
    <row r="350" spans="1:62" s="1" customFormat="1" ht="12.75">
      <c r="A350" s="26"/>
      <c r="B350" s="16"/>
      <c r="C350" s="717"/>
      <c r="D350" s="718"/>
      <c r="E350" s="718"/>
      <c r="F350" s="718"/>
      <c r="G350" s="718"/>
      <c r="H350" s="718"/>
      <c r="I350" s="718"/>
      <c r="J350" s="718"/>
      <c r="K350" s="718"/>
      <c r="L350" s="718"/>
      <c r="M350" s="718"/>
      <c r="N350" s="718"/>
      <c r="O350" s="718"/>
      <c r="P350" s="718"/>
      <c r="Q350" s="718"/>
      <c r="R350" s="718"/>
      <c r="S350" s="718"/>
      <c r="T350" s="718"/>
      <c r="U350" s="719"/>
      <c r="V350" s="16"/>
      <c r="X350" s="949"/>
      <c r="Y350" s="950"/>
      <c r="Z350" s="950"/>
      <c r="AA350" s="950"/>
      <c r="AB350" s="950"/>
      <c r="AC350" s="950"/>
      <c r="AD350" s="950"/>
      <c r="AE350" s="950"/>
      <c r="AF350" s="950"/>
      <c r="AG350" s="950"/>
      <c r="AH350" s="950"/>
      <c r="AI350" s="950"/>
      <c r="AJ350" s="950"/>
      <c r="AK350" s="950"/>
      <c r="AL350" s="950"/>
      <c r="AM350" s="950"/>
      <c r="AN350" s="950"/>
      <c r="AO350" s="950"/>
      <c r="AP350" s="951"/>
      <c r="AQ350" s="126"/>
      <c r="AR350" s="949"/>
      <c r="AS350" s="950"/>
      <c r="AT350" s="950"/>
      <c r="AU350" s="950"/>
      <c r="AV350" s="950"/>
      <c r="AW350" s="950"/>
      <c r="AX350" s="950"/>
      <c r="AY350" s="950"/>
      <c r="AZ350" s="950"/>
      <c r="BA350" s="950"/>
      <c r="BB350" s="950"/>
      <c r="BC350" s="950"/>
      <c r="BD350" s="950"/>
      <c r="BE350" s="950"/>
      <c r="BF350" s="950"/>
      <c r="BG350" s="950"/>
      <c r="BH350" s="950"/>
      <c r="BI350" s="950"/>
      <c r="BJ350" s="951"/>
    </row>
    <row r="351" spans="1:62" s="1" customFormat="1" ht="12.75">
      <c r="A351" s="26"/>
      <c r="B351" s="16"/>
      <c r="C351" s="717"/>
      <c r="D351" s="718"/>
      <c r="E351" s="718"/>
      <c r="F351" s="718"/>
      <c r="G351" s="718"/>
      <c r="H351" s="718"/>
      <c r="I351" s="718"/>
      <c r="J351" s="718"/>
      <c r="K351" s="718"/>
      <c r="L351" s="718"/>
      <c r="M351" s="718"/>
      <c r="N351" s="718"/>
      <c r="O351" s="718"/>
      <c r="P351" s="718"/>
      <c r="Q351" s="718"/>
      <c r="R351" s="718"/>
      <c r="S351" s="718"/>
      <c r="T351" s="718"/>
      <c r="U351" s="719"/>
      <c r="V351" s="16"/>
      <c r="X351" s="949"/>
      <c r="Y351" s="950"/>
      <c r="Z351" s="950"/>
      <c r="AA351" s="950"/>
      <c r="AB351" s="950"/>
      <c r="AC351" s="950"/>
      <c r="AD351" s="950"/>
      <c r="AE351" s="950"/>
      <c r="AF351" s="950"/>
      <c r="AG351" s="950"/>
      <c r="AH351" s="950"/>
      <c r="AI351" s="950"/>
      <c r="AJ351" s="950"/>
      <c r="AK351" s="950"/>
      <c r="AL351" s="950"/>
      <c r="AM351" s="950"/>
      <c r="AN351" s="950"/>
      <c r="AO351" s="950"/>
      <c r="AP351" s="951"/>
      <c r="AQ351" s="126"/>
      <c r="AR351" s="949"/>
      <c r="AS351" s="950"/>
      <c r="AT351" s="950"/>
      <c r="AU351" s="950"/>
      <c r="AV351" s="950"/>
      <c r="AW351" s="950"/>
      <c r="AX351" s="950"/>
      <c r="AY351" s="950"/>
      <c r="AZ351" s="950"/>
      <c r="BA351" s="950"/>
      <c r="BB351" s="950"/>
      <c r="BC351" s="950"/>
      <c r="BD351" s="950"/>
      <c r="BE351" s="950"/>
      <c r="BF351" s="950"/>
      <c r="BG351" s="950"/>
      <c r="BH351" s="950"/>
      <c r="BI351" s="950"/>
      <c r="BJ351" s="951"/>
    </row>
    <row r="352" spans="1:62" s="1" customFormat="1" ht="12.75">
      <c r="A352" s="26"/>
      <c r="B352" s="16"/>
      <c r="C352" s="717"/>
      <c r="D352" s="718"/>
      <c r="E352" s="718"/>
      <c r="F352" s="718"/>
      <c r="G352" s="718"/>
      <c r="H352" s="718"/>
      <c r="I352" s="718"/>
      <c r="J352" s="718"/>
      <c r="K352" s="718"/>
      <c r="L352" s="718"/>
      <c r="M352" s="718"/>
      <c r="N352" s="718"/>
      <c r="O352" s="718"/>
      <c r="P352" s="718"/>
      <c r="Q352" s="718"/>
      <c r="R352" s="718"/>
      <c r="S352" s="718"/>
      <c r="T352" s="718"/>
      <c r="U352" s="719"/>
      <c r="V352" s="16"/>
      <c r="X352" s="949"/>
      <c r="Y352" s="950"/>
      <c r="Z352" s="950"/>
      <c r="AA352" s="950"/>
      <c r="AB352" s="950"/>
      <c r="AC352" s="950"/>
      <c r="AD352" s="950"/>
      <c r="AE352" s="950"/>
      <c r="AF352" s="950"/>
      <c r="AG352" s="950"/>
      <c r="AH352" s="950"/>
      <c r="AI352" s="950"/>
      <c r="AJ352" s="950"/>
      <c r="AK352" s="950"/>
      <c r="AL352" s="950"/>
      <c r="AM352" s="950"/>
      <c r="AN352" s="950"/>
      <c r="AO352" s="950"/>
      <c r="AP352" s="951"/>
      <c r="AQ352" s="126"/>
      <c r="AR352" s="949"/>
      <c r="AS352" s="950"/>
      <c r="AT352" s="950"/>
      <c r="AU352" s="950"/>
      <c r="AV352" s="950"/>
      <c r="AW352" s="950"/>
      <c r="AX352" s="950"/>
      <c r="AY352" s="950"/>
      <c r="AZ352" s="950"/>
      <c r="BA352" s="950"/>
      <c r="BB352" s="950"/>
      <c r="BC352" s="950"/>
      <c r="BD352" s="950"/>
      <c r="BE352" s="950"/>
      <c r="BF352" s="950"/>
      <c r="BG352" s="950"/>
      <c r="BH352" s="950"/>
      <c r="BI352" s="950"/>
      <c r="BJ352" s="951"/>
    </row>
    <row r="353" spans="1:62" s="1" customFormat="1" ht="12.75">
      <c r="A353" s="26"/>
      <c r="B353" s="16"/>
      <c r="C353" s="717"/>
      <c r="D353" s="718"/>
      <c r="E353" s="718"/>
      <c r="F353" s="718"/>
      <c r="G353" s="718"/>
      <c r="H353" s="718"/>
      <c r="I353" s="718"/>
      <c r="J353" s="718"/>
      <c r="K353" s="718"/>
      <c r="L353" s="718"/>
      <c r="M353" s="718"/>
      <c r="N353" s="718"/>
      <c r="O353" s="718"/>
      <c r="P353" s="718"/>
      <c r="Q353" s="718"/>
      <c r="R353" s="718"/>
      <c r="S353" s="718"/>
      <c r="T353" s="718"/>
      <c r="U353" s="719"/>
      <c r="V353" s="16"/>
      <c r="X353" s="949"/>
      <c r="Y353" s="950"/>
      <c r="Z353" s="950"/>
      <c r="AA353" s="950"/>
      <c r="AB353" s="950"/>
      <c r="AC353" s="950"/>
      <c r="AD353" s="950"/>
      <c r="AE353" s="950"/>
      <c r="AF353" s="950"/>
      <c r="AG353" s="950"/>
      <c r="AH353" s="950"/>
      <c r="AI353" s="950"/>
      <c r="AJ353" s="950"/>
      <c r="AK353" s="950"/>
      <c r="AL353" s="950"/>
      <c r="AM353" s="950"/>
      <c r="AN353" s="950"/>
      <c r="AO353" s="950"/>
      <c r="AP353" s="951"/>
      <c r="AQ353" s="126"/>
      <c r="AR353" s="949"/>
      <c r="AS353" s="950"/>
      <c r="AT353" s="950"/>
      <c r="AU353" s="950"/>
      <c r="AV353" s="950"/>
      <c r="AW353" s="950"/>
      <c r="AX353" s="950"/>
      <c r="AY353" s="950"/>
      <c r="AZ353" s="950"/>
      <c r="BA353" s="950"/>
      <c r="BB353" s="950"/>
      <c r="BC353" s="950"/>
      <c r="BD353" s="950"/>
      <c r="BE353" s="950"/>
      <c r="BF353" s="950"/>
      <c r="BG353" s="950"/>
      <c r="BH353" s="950"/>
      <c r="BI353" s="950"/>
      <c r="BJ353" s="951"/>
    </row>
    <row r="354" spans="1:62" s="1" customFormat="1" ht="12.75">
      <c r="A354" s="26"/>
      <c r="B354" s="16"/>
      <c r="C354" s="717"/>
      <c r="D354" s="718"/>
      <c r="E354" s="718"/>
      <c r="F354" s="718"/>
      <c r="G354" s="718"/>
      <c r="H354" s="718"/>
      <c r="I354" s="718"/>
      <c r="J354" s="718"/>
      <c r="K354" s="718"/>
      <c r="L354" s="718"/>
      <c r="M354" s="718"/>
      <c r="N354" s="718"/>
      <c r="O354" s="718"/>
      <c r="P354" s="718"/>
      <c r="Q354" s="718"/>
      <c r="R354" s="718"/>
      <c r="S354" s="718"/>
      <c r="T354" s="718"/>
      <c r="U354" s="719"/>
      <c r="V354" s="16"/>
      <c r="X354" s="949"/>
      <c r="Y354" s="950"/>
      <c r="Z354" s="950"/>
      <c r="AA354" s="950"/>
      <c r="AB354" s="950"/>
      <c r="AC354" s="950"/>
      <c r="AD354" s="950"/>
      <c r="AE354" s="950"/>
      <c r="AF354" s="950"/>
      <c r="AG354" s="950"/>
      <c r="AH354" s="950"/>
      <c r="AI354" s="950"/>
      <c r="AJ354" s="950"/>
      <c r="AK354" s="950"/>
      <c r="AL354" s="950"/>
      <c r="AM354" s="950"/>
      <c r="AN354" s="950"/>
      <c r="AO354" s="950"/>
      <c r="AP354" s="951"/>
      <c r="AQ354" s="126"/>
      <c r="AR354" s="949"/>
      <c r="AS354" s="950"/>
      <c r="AT354" s="950"/>
      <c r="AU354" s="950"/>
      <c r="AV354" s="950"/>
      <c r="AW354" s="950"/>
      <c r="AX354" s="950"/>
      <c r="AY354" s="950"/>
      <c r="AZ354" s="950"/>
      <c r="BA354" s="950"/>
      <c r="BB354" s="950"/>
      <c r="BC354" s="950"/>
      <c r="BD354" s="950"/>
      <c r="BE354" s="950"/>
      <c r="BF354" s="950"/>
      <c r="BG354" s="950"/>
      <c r="BH354" s="950"/>
      <c r="BI354" s="950"/>
      <c r="BJ354" s="951"/>
    </row>
    <row r="355" spans="1:62" s="1" customFormat="1" ht="12.75">
      <c r="A355" s="26"/>
      <c r="B355" s="16"/>
      <c r="C355" s="717"/>
      <c r="D355" s="718"/>
      <c r="E355" s="718"/>
      <c r="F355" s="718"/>
      <c r="G355" s="718"/>
      <c r="H355" s="718"/>
      <c r="I355" s="718"/>
      <c r="J355" s="718"/>
      <c r="K355" s="718"/>
      <c r="L355" s="718"/>
      <c r="M355" s="718"/>
      <c r="N355" s="718"/>
      <c r="O355" s="718"/>
      <c r="P355" s="718"/>
      <c r="Q355" s="718"/>
      <c r="R355" s="718"/>
      <c r="S355" s="718"/>
      <c r="T355" s="718"/>
      <c r="U355" s="719"/>
      <c r="V355" s="16"/>
      <c r="X355" s="949"/>
      <c r="Y355" s="950"/>
      <c r="Z355" s="950"/>
      <c r="AA355" s="950"/>
      <c r="AB355" s="950"/>
      <c r="AC355" s="950"/>
      <c r="AD355" s="950"/>
      <c r="AE355" s="950"/>
      <c r="AF355" s="950"/>
      <c r="AG355" s="950"/>
      <c r="AH355" s="950"/>
      <c r="AI355" s="950"/>
      <c r="AJ355" s="950"/>
      <c r="AK355" s="950"/>
      <c r="AL355" s="950"/>
      <c r="AM355" s="950"/>
      <c r="AN355" s="950"/>
      <c r="AO355" s="950"/>
      <c r="AP355" s="951"/>
      <c r="AQ355" s="126"/>
      <c r="AR355" s="949"/>
      <c r="AS355" s="950"/>
      <c r="AT355" s="950"/>
      <c r="AU355" s="950"/>
      <c r="AV355" s="950"/>
      <c r="AW355" s="950"/>
      <c r="AX355" s="950"/>
      <c r="AY355" s="950"/>
      <c r="AZ355" s="950"/>
      <c r="BA355" s="950"/>
      <c r="BB355" s="950"/>
      <c r="BC355" s="950"/>
      <c r="BD355" s="950"/>
      <c r="BE355" s="950"/>
      <c r="BF355" s="950"/>
      <c r="BG355" s="950"/>
      <c r="BH355" s="950"/>
      <c r="BI355" s="950"/>
      <c r="BJ355" s="951"/>
    </row>
    <row r="356" spans="1:62" s="1" customFormat="1" ht="12.75">
      <c r="A356" s="26"/>
      <c r="B356" s="16"/>
      <c r="C356" s="717"/>
      <c r="D356" s="718"/>
      <c r="E356" s="718"/>
      <c r="F356" s="718"/>
      <c r="G356" s="718"/>
      <c r="H356" s="718"/>
      <c r="I356" s="718"/>
      <c r="J356" s="718"/>
      <c r="K356" s="718"/>
      <c r="L356" s="718"/>
      <c r="M356" s="718"/>
      <c r="N356" s="718"/>
      <c r="O356" s="718"/>
      <c r="P356" s="718"/>
      <c r="Q356" s="718"/>
      <c r="R356" s="718"/>
      <c r="S356" s="718"/>
      <c r="T356" s="718"/>
      <c r="U356" s="719"/>
      <c r="V356" s="16"/>
      <c r="X356" s="949"/>
      <c r="Y356" s="950"/>
      <c r="Z356" s="950"/>
      <c r="AA356" s="950"/>
      <c r="AB356" s="950"/>
      <c r="AC356" s="950"/>
      <c r="AD356" s="950"/>
      <c r="AE356" s="950"/>
      <c r="AF356" s="950"/>
      <c r="AG356" s="950"/>
      <c r="AH356" s="950"/>
      <c r="AI356" s="950"/>
      <c r="AJ356" s="950"/>
      <c r="AK356" s="950"/>
      <c r="AL356" s="950"/>
      <c r="AM356" s="950"/>
      <c r="AN356" s="950"/>
      <c r="AO356" s="950"/>
      <c r="AP356" s="951"/>
      <c r="AQ356" s="126"/>
      <c r="AR356" s="949"/>
      <c r="AS356" s="950"/>
      <c r="AT356" s="950"/>
      <c r="AU356" s="950"/>
      <c r="AV356" s="950"/>
      <c r="AW356" s="950"/>
      <c r="AX356" s="950"/>
      <c r="AY356" s="950"/>
      <c r="AZ356" s="950"/>
      <c r="BA356" s="950"/>
      <c r="BB356" s="950"/>
      <c r="BC356" s="950"/>
      <c r="BD356" s="950"/>
      <c r="BE356" s="950"/>
      <c r="BF356" s="950"/>
      <c r="BG356" s="950"/>
      <c r="BH356" s="950"/>
      <c r="BI356" s="950"/>
      <c r="BJ356" s="951"/>
    </row>
    <row r="357" spans="1:62" s="1" customFormat="1" ht="12.75">
      <c r="A357" s="26"/>
      <c r="B357" s="16"/>
      <c r="C357" s="717"/>
      <c r="D357" s="718"/>
      <c r="E357" s="718"/>
      <c r="F357" s="718"/>
      <c r="G357" s="718"/>
      <c r="H357" s="718"/>
      <c r="I357" s="718"/>
      <c r="J357" s="718"/>
      <c r="K357" s="718"/>
      <c r="L357" s="718"/>
      <c r="M357" s="718"/>
      <c r="N357" s="718"/>
      <c r="O357" s="718"/>
      <c r="P357" s="718"/>
      <c r="Q357" s="718"/>
      <c r="R357" s="718"/>
      <c r="S357" s="718"/>
      <c r="T357" s="718"/>
      <c r="U357" s="719"/>
      <c r="V357" s="16"/>
      <c r="X357" s="949"/>
      <c r="Y357" s="950"/>
      <c r="Z357" s="950"/>
      <c r="AA357" s="950"/>
      <c r="AB357" s="950"/>
      <c r="AC357" s="950"/>
      <c r="AD357" s="950"/>
      <c r="AE357" s="950"/>
      <c r="AF357" s="950"/>
      <c r="AG357" s="950"/>
      <c r="AH357" s="950"/>
      <c r="AI357" s="950"/>
      <c r="AJ357" s="950"/>
      <c r="AK357" s="950"/>
      <c r="AL357" s="950"/>
      <c r="AM357" s="950"/>
      <c r="AN357" s="950"/>
      <c r="AO357" s="950"/>
      <c r="AP357" s="951"/>
      <c r="AQ357" s="126"/>
      <c r="AR357" s="949"/>
      <c r="AS357" s="950"/>
      <c r="AT357" s="950"/>
      <c r="AU357" s="950"/>
      <c r="AV357" s="950"/>
      <c r="AW357" s="950"/>
      <c r="AX357" s="950"/>
      <c r="AY357" s="950"/>
      <c r="AZ357" s="950"/>
      <c r="BA357" s="950"/>
      <c r="BB357" s="950"/>
      <c r="BC357" s="950"/>
      <c r="BD357" s="950"/>
      <c r="BE357" s="950"/>
      <c r="BF357" s="950"/>
      <c r="BG357" s="950"/>
      <c r="BH357" s="950"/>
      <c r="BI357" s="950"/>
      <c r="BJ357" s="951"/>
    </row>
    <row r="358" spans="1:62" s="1" customFormat="1" ht="13.5" thickBot="1">
      <c r="A358" s="26"/>
      <c r="B358" s="16"/>
      <c r="C358" s="720"/>
      <c r="D358" s="721"/>
      <c r="E358" s="721"/>
      <c r="F358" s="721"/>
      <c r="G358" s="721"/>
      <c r="H358" s="721"/>
      <c r="I358" s="721"/>
      <c r="J358" s="721"/>
      <c r="K358" s="721"/>
      <c r="L358" s="721"/>
      <c r="M358" s="721"/>
      <c r="N358" s="721"/>
      <c r="O358" s="721"/>
      <c r="P358" s="721"/>
      <c r="Q358" s="721"/>
      <c r="R358" s="721"/>
      <c r="S358" s="721"/>
      <c r="T358" s="721"/>
      <c r="U358" s="722"/>
      <c r="V358" s="16"/>
      <c r="X358" s="952"/>
      <c r="Y358" s="953"/>
      <c r="Z358" s="953"/>
      <c r="AA358" s="953"/>
      <c r="AB358" s="953"/>
      <c r="AC358" s="953"/>
      <c r="AD358" s="953"/>
      <c r="AE358" s="953"/>
      <c r="AF358" s="953"/>
      <c r="AG358" s="953"/>
      <c r="AH358" s="953"/>
      <c r="AI358" s="953"/>
      <c r="AJ358" s="953"/>
      <c r="AK358" s="953"/>
      <c r="AL358" s="953"/>
      <c r="AM358" s="953"/>
      <c r="AN358" s="953"/>
      <c r="AO358" s="953"/>
      <c r="AP358" s="954"/>
      <c r="AQ358" s="126"/>
      <c r="AR358" s="952"/>
      <c r="AS358" s="953"/>
      <c r="AT358" s="953"/>
      <c r="AU358" s="953"/>
      <c r="AV358" s="953"/>
      <c r="AW358" s="953"/>
      <c r="AX358" s="953"/>
      <c r="AY358" s="953"/>
      <c r="AZ358" s="953"/>
      <c r="BA358" s="953"/>
      <c r="BB358" s="953"/>
      <c r="BC358" s="953"/>
      <c r="BD358" s="953"/>
      <c r="BE358" s="953"/>
      <c r="BF358" s="953"/>
      <c r="BG358" s="953"/>
      <c r="BH358" s="953"/>
      <c r="BI358" s="953"/>
      <c r="BJ358" s="954"/>
    </row>
    <row r="359" spans="1:62" s="1" customFormat="1" ht="12.75">
      <c r="A359" s="26"/>
      <c r="B359" s="16"/>
      <c r="C359" s="511" t="str">
        <f t="shared" ref="C359:U359" si="207">IF($U$2="FR",X359,IF($U$2="NL",AR359))</f>
        <v>RECOMMANDATIONS PARTICULIÈRES POUR LA MISE EN ŒUVRE</v>
      </c>
      <c r="D359" s="512">
        <f t="shared" si="207"/>
        <v>0</v>
      </c>
      <c r="E359" s="512">
        <f t="shared" si="207"/>
        <v>0</v>
      </c>
      <c r="F359" s="512">
        <f t="shared" si="207"/>
        <v>0</v>
      </c>
      <c r="G359" s="512">
        <f t="shared" si="207"/>
        <v>0</v>
      </c>
      <c r="H359" s="512">
        <f t="shared" si="207"/>
        <v>0</v>
      </c>
      <c r="I359" s="512">
        <f t="shared" si="207"/>
        <v>0</v>
      </c>
      <c r="J359" s="512">
        <f t="shared" si="207"/>
        <v>0</v>
      </c>
      <c r="K359" s="512">
        <f t="shared" si="207"/>
        <v>0</v>
      </c>
      <c r="L359" s="512">
        <f t="shared" si="207"/>
        <v>0</v>
      </c>
      <c r="M359" s="512">
        <f t="shared" si="207"/>
        <v>0</v>
      </c>
      <c r="N359" s="512">
        <f t="shared" si="207"/>
        <v>0</v>
      </c>
      <c r="O359" s="512">
        <f t="shared" si="207"/>
        <v>0</v>
      </c>
      <c r="P359" s="512">
        <f t="shared" si="207"/>
        <v>0</v>
      </c>
      <c r="Q359" s="512">
        <f t="shared" si="207"/>
        <v>0</v>
      </c>
      <c r="R359" s="512">
        <f t="shared" si="207"/>
        <v>0</v>
      </c>
      <c r="S359" s="512">
        <f t="shared" si="207"/>
        <v>0</v>
      </c>
      <c r="T359" s="512">
        <f t="shared" si="207"/>
        <v>0</v>
      </c>
      <c r="U359" s="513">
        <f t="shared" si="207"/>
        <v>0</v>
      </c>
      <c r="V359" s="16"/>
      <c r="X359" s="378" t="s">
        <v>939</v>
      </c>
      <c r="Y359" s="318"/>
      <c r="Z359" s="318"/>
      <c r="AA359" s="318"/>
      <c r="AB359" s="318"/>
      <c r="AC359" s="318"/>
      <c r="AD359" s="318"/>
      <c r="AE359" s="318"/>
      <c r="AF359" s="318"/>
      <c r="AG359" s="318"/>
      <c r="AH359" s="318"/>
      <c r="AI359" s="318"/>
      <c r="AJ359" s="318"/>
      <c r="AK359" s="318"/>
      <c r="AL359" s="318"/>
      <c r="AM359" s="318"/>
      <c r="AN359" s="318"/>
      <c r="AO359" s="318"/>
      <c r="AP359" s="339"/>
      <c r="AQ359" s="126"/>
      <c r="AR359" s="378" t="s">
        <v>940</v>
      </c>
      <c r="AS359" s="318"/>
      <c r="AT359" s="318"/>
      <c r="AU359" s="318"/>
      <c r="AV359" s="318"/>
      <c r="AW359" s="318"/>
      <c r="AX359" s="318"/>
      <c r="AY359" s="318"/>
      <c r="AZ359" s="318"/>
      <c r="BA359" s="318"/>
      <c r="BB359" s="318"/>
      <c r="BC359" s="318"/>
      <c r="BD359" s="318"/>
      <c r="BE359" s="318"/>
      <c r="BF359" s="318"/>
      <c r="BG359" s="318"/>
      <c r="BH359" s="318"/>
      <c r="BI359" s="318"/>
      <c r="BJ359" s="339"/>
    </row>
    <row r="360" spans="1:62" s="1" customFormat="1" ht="12.75">
      <c r="A360" s="26"/>
      <c r="B360" s="16"/>
      <c r="C360" s="717"/>
      <c r="D360" s="718"/>
      <c r="E360" s="718"/>
      <c r="F360" s="718"/>
      <c r="G360" s="718"/>
      <c r="H360" s="718"/>
      <c r="I360" s="718"/>
      <c r="J360" s="718"/>
      <c r="K360" s="718"/>
      <c r="L360" s="718"/>
      <c r="M360" s="718"/>
      <c r="N360" s="718"/>
      <c r="O360" s="718"/>
      <c r="P360" s="718"/>
      <c r="Q360" s="718"/>
      <c r="R360" s="718"/>
      <c r="S360" s="718"/>
      <c r="T360" s="718"/>
      <c r="U360" s="719"/>
      <c r="V360" s="16"/>
      <c r="X360" s="949"/>
      <c r="Y360" s="950"/>
      <c r="Z360" s="950"/>
      <c r="AA360" s="950"/>
      <c r="AB360" s="950"/>
      <c r="AC360" s="950"/>
      <c r="AD360" s="950"/>
      <c r="AE360" s="950"/>
      <c r="AF360" s="950"/>
      <c r="AG360" s="950"/>
      <c r="AH360" s="950"/>
      <c r="AI360" s="950"/>
      <c r="AJ360" s="950"/>
      <c r="AK360" s="950"/>
      <c r="AL360" s="950"/>
      <c r="AM360" s="950"/>
      <c r="AN360" s="950"/>
      <c r="AO360" s="950"/>
      <c r="AP360" s="951"/>
      <c r="AQ360" s="126"/>
      <c r="AR360" s="949"/>
      <c r="AS360" s="950"/>
      <c r="AT360" s="950"/>
      <c r="AU360" s="950"/>
      <c r="AV360" s="950"/>
      <c r="AW360" s="950"/>
      <c r="AX360" s="950"/>
      <c r="AY360" s="950"/>
      <c r="AZ360" s="950"/>
      <c r="BA360" s="950"/>
      <c r="BB360" s="950"/>
      <c r="BC360" s="950"/>
      <c r="BD360" s="950"/>
      <c r="BE360" s="950"/>
      <c r="BF360" s="950"/>
      <c r="BG360" s="950"/>
      <c r="BH360" s="950"/>
      <c r="BI360" s="950"/>
      <c r="BJ360" s="951"/>
    </row>
    <row r="361" spans="1:62" s="1" customFormat="1" ht="12.75">
      <c r="A361" s="26"/>
      <c r="B361" s="16"/>
      <c r="C361" s="717"/>
      <c r="D361" s="718"/>
      <c r="E361" s="718"/>
      <c r="F361" s="718"/>
      <c r="G361" s="718"/>
      <c r="H361" s="718"/>
      <c r="I361" s="718"/>
      <c r="J361" s="718"/>
      <c r="K361" s="718"/>
      <c r="L361" s="718"/>
      <c r="M361" s="718"/>
      <c r="N361" s="718"/>
      <c r="O361" s="718"/>
      <c r="P361" s="718"/>
      <c r="Q361" s="718"/>
      <c r="R361" s="718"/>
      <c r="S361" s="718"/>
      <c r="T361" s="718"/>
      <c r="U361" s="719"/>
      <c r="V361" s="16"/>
      <c r="X361" s="949"/>
      <c r="Y361" s="950"/>
      <c r="Z361" s="950"/>
      <c r="AA361" s="950"/>
      <c r="AB361" s="950"/>
      <c r="AC361" s="950"/>
      <c r="AD361" s="950"/>
      <c r="AE361" s="950"/>
      <c r="AF361" s="950"/>
      <c r="AG361" s="950"/>
      <c r="AH361" s="950"/>
      <c r="AI361" s="950"/>
      <c r="AJ361" s="950"/>
      <c r="AK361" s="950"/>
      <c r="AL361" s="950"/>
      <c r="AM361" s="950"/>
      <c r="AN361" s="950"/>
      <c r="AO361" s="950"/>
      <c r="AP361" s="951"/>
      <c r="AQ361" s="126"/>
      <c r="AR361" s="949"/>
      <c r="AS361" s="950"/>
      <c r="AT361" s="950"/>
      <c r="AU361" s="950"/>
      <c r="AV361" s="950"/>
      <c r="AW361" s="950"/>
      <c r="AX361" s="950"/>
      <c r="AY361" s="950"/>
      <c r="AZ361" s="950"/>
      <c r="BA361" s="950"/>
      <c r="BB361" s="950"/>
      <c r="BC361" s="950"/>
      <c r="BD361" s="950"/>
      <c r="BE361" s="950"/>
      <c r="BF361" s="950"/>
      <c r="BG361" s="950"/>
      <c r="BH361" s="950"/>
      <c r="BI361" s="950"/>
      <c r="BJ361" s="951"/>
    </row>
    <row r="362" spans="1:62" s="1" customFormat="1" ht="12.75">
      <c r="A362" s="26"/>
      <c r="B362" s="16"/>
      <c r="C362" s="717"/>
      <c r="D362" s="718"/>
      <c r="E362" s="718"/>
      <c r="F362" s="718"/>
      <c r="G362" s="718"/>
      <c r="H362" s="718"/>
      <c r="I362" s="718"/>
      <c r="J362" s="718"/>
      <c r="K362" s="718"/>
      <c r="L362" s="718"/>
      <c r="M362" s="718"/>
      <c r="N362" s="718"/>
      <c r="O362" s="718"/>
      <c r="P362" s="718"/>
      <c r="Q362" s="718"/>
      <c r="R362" s="718"/>
      <c r="S362" s="718"/>
      <c r="T362" s="718"/>
      <c r="U362" s="719"/>
      <c r="V362" s="16"/>
      <c r="X362" s="949"/>
      <c r="Y362" s="950"/>
      <c r="Z362" s="950"/>
      <c r="AA362" s="950"/>
      <c r="AB362" s="950"/>
      <c r="AC362" s="950"/>
      <c r="AD362" s="950"/>
      <c r="AE362" s="950"/>
      <c r="AF362" s="950"/>
      <c r="AG362" s="950"/>
      <c r="AH362" s="950"/>
      <c r="AI362" s="950"/>
      <c r="AJ362" s="950"/>
      <c r="AK362" s="950"/>
      <c r="AL362" s="950"/>
      <c r="AM362" s="950"/>
      <c r="AN362" s="950"/>
      <c r="AO362" s="950"/>
      <c r="AP362" s="951"/>
      <c r="AQ362" s="126"/>
      <c r="AR362" s="949"/>
      <c r="AS362" s="950"/>
      <c r="AT362" s="950"/>
      <c r="AU362" s="950"/>
      <c r="AV362" s="950"/>
      <c r="AW362" s="950"/>
      <c r="AX362" s="950"/>
      <c r="AY362" s="950"/>
      <c r="AZ362" s="950"/>
      <c r="BA362" s="950"/>
      <c r="BB362" s="950"/>
      <c r="BC362" s="950"/>
      <c r="BD362" s="950"/>
      <c r="BE362" s="950"/>
      <c r="BF362" s="950"/>
      <c r="BG362" s="950"/>
      <c r="BH362" s="950"/>
      <c r="BI362" s="950"/>
      <c r="BJ362" s="951"/>
    </row>
    <row r="363" spans="1:62" s="1" customFormat="1" ht="12.75">
      <c r="A363" s="26"/>
      <c r="B363" s="16"/>
      <c r="C363" s="717"/>
      <c r="D363" s="718"/>
      <c r="E363" s="718"/>
      <c r="F363" s="718"/>
      <c r="G363" s="718"/>
      <c r="H363" s="718"/>
      <c r="I363" s="718"/>
      <c r="J363" s="718"/>
      <c r="K363" s="718"/>
      <c r="L363" s="718"/>
      <c r="M363" s="718"/>
      <c r="N363" s="718"/>
      <c r="O363" s="718"/>
      <c r="P363" s="718"/>
      <c r="Q363" s="718"/>
      <c r="R363" s="718"/>
      <c r="S363" s="718"/>
      <c r="T363" s="718"/>
      <c r="U363" s="719"/>
      <c r="V363" s="16"/>
      <c r="X363" s="949"/>
      <c r="Y363" s="950"/>
      <c r="Z363" s="950"/>
      <c r="AA363" s="950"/>
      <c r="AB363" s="950"/>
      <c r="AC363" s="950"/>
      <c r="AD363" s="950"/>
      <c r="AE363" s="950"/>
      <c r="AF363" s="950"/>
      <c r="AG363" s="950"/>
      <c r="AH363" s="950"/>
      <c r="AI363" s="950"/>
      <c r="AJ363" s="950"/>
      <c r="AK363" s="950"/>
      <c r="AL363" s="950"/>
      <c r="AM363" s="950"/>
      <c r="AN363" s="950"/>
      <c r="AO363" s="950"/>
      <c r="AP363" s="951"/>
      <c r="AQ363" s="126"/>
      <c r="AR363" s="949"/>
      <c r="AS363" s="950"/>
      <c r="AT363" s="950"/>
      <c r="AU363" s="950"/>
      <c r="AV363" s="950"/>
      <c r="AW363" s="950"/>
      <c r="AX363" s="950"/>
      <c r="AY363" s="950"/>
      <c r="AZ363" s="950"/>
      <c r="BA363" s="950"/>
      <c r="BB363" s="950"/>
      <c r="BC363" s="950"/>
      <c r="BD363" s="950"/>
      <c r="BE363" s="950"/>
      <c r="BF363" s="950"/>
      <c r="BG363" s="950"/>
      <c r="BH363" s="950"/>
      <c r="BI363" s="950"/>
      <c r="BJ363" s="951"/>
    </row>
    <row r="364" spans="1:62" s="1" customFormat="1" ht="12.75">
      <c r="A364" s="26"/>
      <c r="B364" s="16"/>
      <c r="C364" s="717"/>
      <c r="D364" s="718"/>
      <c r="E364" s="718"/>
      <c r="F364" s="718"/>
      <c r="G364" s="718"/>
      <c r="H364" s="718"/>
      <c r="I364" s="718"/>
      <c r="J364" s="718"/>
      <c r="K364" s="718"/>
      <c r="L364" s="718"/>
      <c r="M364" s="718"/>
      <c r="N364" s="718"/>
      <c r="O364" s="718"/>
      <c r="P364" s="718"/>
      <c r="Q364" s="718"/>
      <c r="R364" s="718"/>
      <c r="S364" s="718"/>
      <c r="T364" s="718"/>
      <c r="U364" s="719"/>
      <c r="V364" s="16"/>
      <c r="X364" s="949"/>
      <c r="Y364" s="950"/>
      <c r="Z364" s="950"/>
      <c r="AA364" s="950"/>
      <c r="AB364" s="950"/>
      <c r="AC364" s="950"/>
      <c r="AD364" s="950"/>
      <c r="AE364" s="950"/>
      <c r="AF364" s="950"/>
      <c r="AG364" s="950"/>
      <c r="AH364" s="950"/>
      <c r="AI364" s="950"/>
      <c r="AJ364" s="950"/>
      <c r="AK364" s="950"/>
      <c r="AL364" s="950"/>
      <c r="AM364" s="950"/>
      <c r="AN364" s="950"/>
      <c r="AO364" s="950"/>
      <c r="AP364" s="951"/>
      <c r="AQ364" s="126"/>
      <c r="AR364" s="949"/>
      <c r="AS364" s="950"/>
      <c r="AT364" s="950"/>
      <c r="AU364" s="950"/>
      <c r="AV364" s="950"/>
      <c r="AW364" s="950"/>
      <c r="AX364" s="950"/>
      <c r="AY364" s="950"/>
      <c r="AZ364" s="950"/>
      <c r="BA364" s="950"/>
      <c r="BB364" s="950"/>
      <c r="BC364" s="950"/>
      <c r="BD364" s="950"/>
      <c r="BE364" s="950"/>
      <c r="BF364" s="950"/>
      <c r="BG364" s="950"/>
      <c r="BH364" s="950"/>
      <c r="BI364" s="950"/>
      <c r="BJ364" s="951"/>
    </row>
    <row r="365" spans="1:62" s="1" customFormat="1" ht="12.75">
      <c r="A365" s="26"/>
      <c r="B365" s="16"/>
      <c r="C365" s="717"/>
      <c r="D365" s="718"/>
      <c r="E365" s="718"/>
      <c r="F365" s="718"/>
      <c r="G365" s="718"/>
      <c r="H365" s="718"/>
      <c r="I365" s="718"/>
      <c r="J365" s="718"/>
      <c r="K365" s="718"/>
      <c r="L365" s="718"/>
      <c r="M365" s="718"/>
      <c r="N365" s="718"/>
      <c r="O365" s="718"/>
      <c r="P365" s="718"/>
      <c r="Q365" s="718"/>
      <c r="R365" s="718"/>
      <c r="S365" s="718"/>
      <c r="T365" s="718"/>
      <c r="U365" s="719"/>
      <c r="V365" s="16"/>
      <c r="X365" s="949"/>
      <c r="Y365" s="950"/>
      <c r="Z365" s="950"/>
      <c r="AA365" s="950"/>
      <c r="AB365" s="950"/>
      <c r="AC365" s="950"/>
      <c r="AD365" s="950"/>
      <c r="AE365" s="950"/>
      <c r="AF365" s="950"/>
      <c r="AG365" s="950"/>
      <c r="AH365" s="950"/>
      <c r="AI365" s="950"/>
      <c r="AJ365" s="950"/>
      <c r="AK365" s="950"/>
      <c r="AL365" s="950"/>
      <c r="AM365" s="950"/>
      <c r="AN365" s="950"/>
      <c r="AO365" s="950"/>
      <c r="AP365" s="951"/>
      <c r="AQ365" s="126"/>
      <c r="AR365" s="949"/>
      <c r="AS365" s="950"/>
      <c r="AT365" s="950"/>
      <c r="AU365" s="950"/>
      <c r="AV365" s="950"/>
      <c r="AW365" s="950"/>
      <c r="AX365" s="950"/>
      <c r="AY365" s="950"/>
      <c r="AZ365" s="950"/>
      <c r="BA365" s="950"/>
      <c r="BB365" s="950"/>
      <c r="BC365" s="950"/>
      <c r="BD365" s="950"/>
      <c r="BE365" s="950"/>
      <c r="BF365" s="950"/>
      <c r="BG365" s="950"/>
      <c r="BH365" s="950"/>
      <c r="BI365" s="950"/>
      <c r="BJ365" s="951"/>
    </row>
    <row r="366" spans="1:62" s="1" customFormat="1" ht="12.75">
      <c r="A366" s="26"/>
      <c r="B366" s="16"/>
      <c r="C366" s="717"/>
      <c r="D366" s="718"/>
      <c r="E366" s="718"/>
      <c r="F366" s="718"/>
      <c r="G366" s="718"/>
      <c r="H366" s="718"/>
      <c r="I366" s="718"/>
      <c r="J366" s="718"/>
      <c r="K366" s="718"/>
      <c r="L366" s="718"/>
      <c r="M366" s="718"/>
      <c r="N366" s="718"/>
      <c r="O366" s="718"/>
      <c r="P366" s="718"/>
      <c r="Q366" s="718"/>
      <c r="R366" s="718"/>
      <c r="S366" s="718"/>
      <c r="T366" s="718"/>
      <c r="U366" s="719"/>
      <c r="V366" s="16"/>
      <c r="X366" s="949"/>
      <c r="Y366" s="950"/>
      <c r="Z366" s="950"/>
      <c r="AA366" s="950"/>
      <c r="AB366" s="950"/>
      <c r="AC366" s="950"/>
      <c r="AD366" s="950"/>
      <c r="AE366" s="950"/>
      <c r="AF366" s="950"/>
      <c r="AG366" s="950"/>
      <c r="AH366" s="950"/>
      <c r="AI366" s="950"/>
      <c r="AJ366" s="950"/>
      <c r="AK366" s="950"/>
      <c r="AL366" s="950"/>
      <c r="AM366" s="950"/>
      <c r="AN366" s="950"/>
      <c r="AO366" s="950"/>
      <c r="AP366" s="951"/>
      <c r="AQ366" s="126"/>
      <c r="AR366" s="949"/>
      <c r="AS366" s="950"/>
      <c r="AT366" s="950"/>
      <c r="AU366" s="950"/>
      <c r="AV366" s="950"/>
      <c r="AW366" s="950"/>
      <c r="AX366" s="950"/>
      <c r="AY366" s="950"/>
      <c r="AZ366" s="950"/>
      <c r="BA366" s="950"/>
      <c r="BB366" s="950"/>
      <c r="BC366" s="950"/>
      <c r="BD366" s="950"/>
      <c r="BE366" s="950"/>
      <c r="BF366" s="950"/>
      <c r="BG366" s="950"/>
      <c r="BH366" s="950"/>
      <c r="BI366" s="950"/>
      <c r="BJ366" s="951"/>
    </row>
    <row r="367" spans="1:62" s="1" customFormat="1" ht="12.75">
      <c r="A367" s="26"/>
      <c r="B367" s="16"/>
      <c r="C367" s="717"/>
      <c r="D367" s="718"/>
      <c r="E367" s="718"/>
      <c r="F367" s="718"/>
      <c r="G367" s="718"/>
      <c r="H367" s="718"/>
      <c r="I367" s="718"/>
      <c r="J367" s="718"/>
      <c r="K367" s="718"/>
      <c r="L367" s="718"/>
      <c r="M367" s="718"/>
      <c r="N367" s="718"/>
      <c r="O367" s="718"/>
      <c r="P367" s="718"/>
      <c r="Q367" s="718"/>
      <c r="R367" s="718"/>
      <c r="S367" s="718"/>
      <c r="T367" s="718"/>
      <c r="U367" s="719"/>
      <c r="V367" s="16"/>
      <c r="X367" s="949"/>
      <c r="Y367" s="950"/>
      <c r="Z367" s="950"/>
      <c r="AA367" s="950"/>
      <c r="AB367" s="950"/>
      <c r="AC367" s="950"/>
      <c r="AD367" s="950"/>
      <c r="AE367" s="950"/>
      <c r="AF367" s="950"/>
      <c r="AG367" s="950"/>
      <c r="AH367" s="950"/>
      <c r="AI367" s="950"/>
      <c r="AJ367" s="950"/>
      <c r="AK367" s="950"/>
      <c r="AL367" s="950"/>
      <c r="AM367" s="950"/>
      <c r="AN367" s="950"/>
      <c r="AO367" s="950"/>
      <c r="AP367" s="951"/>
      <c r="AQ367" s="126"/>
      <c r="AR367" s="949"/>
      <c r="AS367" s="950"/>
      <c r="AT367" s="950"/>
      <c r="AU367" s="950"/>
      <c r="AV367" s="950"/>
      <c r="AW367" s="950"/>
      <c r="AX367" s="950"/>
      <c r="AY367" s="950"/>
      <c r="AZ367" s="950"/>
      <c r="BA367" s="950"/>
      <c r="BB367" s="950"/>
      <c r="BC367" s="950"/>
      <c r="BD367" s="950"/>
      <c r="BE367" s="950"/>
      <c r="BF367" s="950"/>
      <c r="BG367" s="950"/>
      <c r="BH367" s="950"/>
      <c r="BI367" s="950"/>
      <c r="BJ367" s="951"/>
    </row>
    <row r="368" spans="1:62" s="1" customFormat="1" ht="12.75">
      <c r="A368" s="26"/>
      <c r="B368" s="16"/>
      <c r="C368" s="717"/>
      <c r="D368" s="718"/>
      <c r="E368" s="718"/>
      <c r="F368" s="718"/>
      <c r="G368" s="718"/>
      <c r="H368" s="718"/>
      <c r="I368" s="718"/>
      <c r="J368" s="718"/>
      <c r="K368" s="718"/>
      <c r="L368" s="718"/>
      <c r="M368" s="718"/>
      <c r="N368" s="718"/>
      <c r="O368" s="718"/>
      <c r="P368" s="718"/>
      <c r="Q368" s="718"/>
      <c r="R368" s="718"/>
      <c r="S368" s="718"/>
      <c r="T368" s="718"/>
      <c r="U368" s="719"/>
      <c r="V368" s="16"/>
      <c r="X368" s="949"/>
      <c r="Y368" s="950"/>
      <c r="Z368" s="950"/>
      <c r="AA368" s="950"/>
      <c r="AB368" s="950"/>
      <c r="AC368" s="950"/>
      <c r="AD368" s="950"/>
      <c r="AE368" s="950"/>
      <c r="AF368" s="950"/>
      <c r="AG368" s="950"/>
      <c r="AH368" s="950"/>
      <c r="AI368" s="950"/>
      <c r="AJ368" s="950"/>
      <c r="AK368" s="950"/>
      <c r="AL368" s="950"/>
      <c r="AM368" s="950"/>
      <c r="AN368" s="950"/>
      <c r="AO368" s="950"/>
      <c r="AP368" s="951"/>
      <c r="AQ368" s="126"/>
      <c r="AR368" s="949"/>
      <c r="AS368" s="950"/>
      <c r="AT368" s="950"/>
      <c r="AU368" s="950"/>
      <c r="AV368" s="950"/>
      <c r="AW368" s="950"/>
      <c r="AX368" s="950"/>
      <c r="AY368" s="950"/>
      <c r="AZ368" s="950"/>
      <c r="BA368" s="950"/>
      <c r="BB368" s="950"/>
      <c r="BC368" s="950"/>
      <c r="BD368" s="950"/>
      <c r="BE368" s="950"/>
      <c r="BF368" s="950"/>
      <c r="BG368" s="950"/>
      <c r="BH368" s="950"/>
      <c r="BI368" s="950"/>
      <c r="BJ368" s="951"/>
    </row>
    <row r="369" spans="1:62" s="1" customFormat="1" ht="13.5" thickBot="1">
      <c r="A369" s="26"/>
      <c r="B369" s="16"/>
      <c r="C369" s="720"/>
      <c r="D369" s="721"/>
      <c r="E369" s="721"/>
      <c r="F369" s="721"/>
      <c r="G369" s="721"/>
      <c r="H369" s="721"/>
      <c r="I369" s="721"/>
      <c r="J369" s="721"/>
      <c r="K369" s="721"/>
      <c r="L369" s="721"/>
      <c r="M369" s="721"/>
      <c r="N369" s="721"/>
      <c r="O369" s="721"/>
      <c r="P369" s="721"/>
      <c r="Q369" s="721"/>
      <c r="R369" s="721"/>
      <c r="S369" s="721"/>
      <c r="T369" s="721"/>
      <c r="U369" s="722"/>
      <c r="V369" s="16"/>
      <c r="X369" s="952"/>
      <c r="Y369" s="953"/>
      <c r="Z369" s="953"/>
      <c r="AA369" s="953"/>
      <c r="AB369" s="953"/>
      <c r="AC369" s="953"/>
      <c r="AD369" s="953"/>
      <c r="AE369" s="953"/>
      <c r="AF369" s="953"/>
      <c r="AG369" s="953"/>
      <c r="AH369" s="953"/>
      <c r="AI369" s="953"/>
      <c r="AJ369" s="953"/>
      <c r="AK369" s="953"/>
      <c r="AL369" s="953"/>
      <c r="AM369" s="953"/>
      <c r="AN369" s="953"/>
      <c r="AO369" s="953"/>
      <c r="AP369" s="954"/>
      <c r="AQ369" s="126"/>
      <c r="AR369" s="952"/>
      <c r="AS369" s="953"/>
      <c r="AT369" s="953"/>
      <c r="AU369" s="953"/>
      <c r="AV369" s="953"/>
      <c r="AW369" s="953"/>
      <c r="AX369" s="953"/>
      <c r="AY369" s="953"/>
      <c r="AZ369" s="953"/>
      <c r="BA369" s="953"/>
      <c r="BB369" s="953"/>
      <c r="BC369" s="953"/>
      <c r="BD369" s="953"/>
      <c r="BE369" s="953"/>
      <c r="BF369" s="953"/>
      <c r="BG369" s="953"/>
      <c r="BH369" s="953"/>
      <c r="BI369" s="953"/>
      <c r="BJ369" s="954"/>
    </row>
    <row r="370" spans="1:62" s="1" customFormat="1" ht="4.9000000000000004" customHeight="1">
      <c r="A370" s="26"/>
      <c r="B370" s="16"/>
      <c r="C370" s="16"/>
      <c r="D370" s="16"/>
      <c r="E370" s="16"/>
      <c r="F370" s="16"/>
      <c r="G370" s="16"/>
      <c r="H370" s="16"/>
      <c r="I370" s="16"/>
      <c r="J370" s="16"/>
      <c r="K370" s="16"/>
      <c r="L370" s="16"/>
      <c r="M370" s="16"/>
      <c r="N370" s="16"/>
      <c r="O370" s="16"/>
      <c r="P370" s="16"/>
      <c r="Q370" s="16"/>
      <c r="R370" s="16"/>
      <c r="S370" s="16"/>
      <c r="T370" s="16"/>
      <c r="U370" s="16"/>
      <c r="V370" s="16"/>
      <c r="X370" s="126"/>
      <c r="Y370" s="126"/>
      <c r="Z370" s="126"/>
      <c r="AA370" s="126"/>
      <c r="AB370" s="126"/>
      <c r="AC370" s="126"/>
      <c r="AD370" s="126"/>
      <c r="AE370" s="126"/>
      <c r="AF370" s="126"/>
      <c r="AG370" s="126"/>
      <c r="AH370" s="126"/>
      <c r="AI370" s="126"/>
      <c r="AJ370" s="126"/>
      <c r="AK370" s="126"/>
      <c r="AL370" s="126"/>
      <c r="AM370" s="126"/>
      <c r="AN370" s="126"/>
      <c r="AO370" s="126"/>
      <c r="AP370" s="126"/>
      <c r="AQ370" s="126"/>
      <c r="AR370" s="126"/>
      <c r="AS370" s="126"/>
      <c r="AT370" s="126"/>
      <c r="AU370" s="126"/>
      <c r="AV370" s="126"/>
      <c r="AW370" s="126"/>
      <c r="AX370" s="126"/>
      <c r="AY370" s="126"/>
      <c r="AZ370" s="126"/>
      <c r="BA370" s="126"/>
      <c r="BB370" s="126"/>
      <c r="BC370" s="126"/>
      <c r="BD370" s="126"/>
      <c r="BE370" s="126"/>
      <c r="BF370" s="126"/>
      <c r="BG370" s="126"/>
      <c r="BH370" s="126"/>
      <c r="BI370" s="126"/>
      <c r="BJ370" s="126"/>
    </row>
    <row r="371" spans="1:62" s="1" customFormat="1" ht="4.9000000000000004" customHeight="1" thickBot="1">
      <c r="A371" s="26"/>
      <c r="B371" s="16"/>
      <c r="C371" s="16"/>
      <c r="D371" s="17"/>
      <c r="E371" s="17"/>
      <c r="F371" s="17"/>
      <c r="G371" s="17"/>
      <c r="H371" s="17"/>
      <c r="I371" s="17"/>
      <c r="J371" s="17"/>
      <c r="K371" s="17"/>
      <c r="L371" s="17"/>
      <c r="M371" s="17"/>
      <c r="N371" s="17"/>
      <c r="O371" s="17"/>
      <c r="P371" s="17"/>
      <c r="Q371" s="17"/>
      <c r="R371" s="17"/>
      <c r="S371" s="17"/>
      <c r="T371" s="17"/>
      <c r="U371" s="17"/>
      <c r="V371" s="16"/>
      <c r="X371" s="126"/>
      <c r="Y371" s="142"/>
      <c r="Z371" s="142"/>
      <c r="AA371" s="142"/>
      <c r="AB371" s="142"/>
      <c r="AC371" s="142"/>
      <c r="AD371" s="142"/>
      <c r="AE371" s="142"/>
      <c r="AF371" s="142"/>
      <c r="AG371" s="142"/>
      <c r="AH371" s="142"/>
      <c r="AI371" s="142"/>
      <c r="AJ371" s="142"/>
      <c r="AK371" s="142"/>
      <c r="AL371" s="142"/>
      <c r="AM371" s="142"/>
      <c r="AN371" s="142"/>
      <c r="AO371" s="142"/>
      <c r="AP371" s="142"/>
      <c r="AQ371" s="126"/>
      <c r="AR371" s="126"/>
      <c r="AS371" s="142"/>
      <c r="AT371" s="142"/>
      <c r="AU371" s="142"/>
      <c r="AV371" s="142"/>
      <c r="AW371" s="142"/>
      <c r="AX371" s="142"/>
      <c r="AY371" s="142"/>
      <c r="AZ371" s="142"/>
      <c r="BA371" s="142"/>
      <c r="BB371" s="142"/>
      <c r="BC371" s="142"/>
      <c r="BD371" s="142"/>
      <c r="BE371" s="142"/>
      <c r="BF371" s="142"/>
      <c r="BG371" s="142"/>
      <c r="BH371" s="142"/>
      <c r="BI371" s="142"/>
      <c r="BJ371" s="142"/>
    </row>
    <row r="372" spans="1:62" s="1" customFormat="1" ht="14.45" customHeight="1">
      <c r="A372" s="26"/>
      <c r="B372" s="16"/>
      <c r="C372" s="767" t="str">
        <f t="shared" ref="C372" si="208">IF($U$2="FR",X372,IF($U$2="NL",AR372))</f>
        <v>REMARQUES DE L'ACNG - DÉCEMBRE 2021</v>
      </c>
      <c r="D372" s="768"/>
      <c r="E372" s="768"/>
      <c r="F372" s="768"/>
      <c r="G372" s="768"/>
      <c r="H372" s="768"/>
      <c r="I372" s="768"/>
      <c r="J372" s="768"/>
      <c r="K372" s="768"/>
      <c r="L372" s="768"/>
      <c r="M372" s="768"/>
      <c r="N372" s="768"/>
      <c r="O372" s="768"/>
      <c r="P372" s="769"/>
      <c r="Q372" s="757" t="str">
        <f t="shared" ref="Q372:U373" si="209">IF($U$2="FR",AL372,IF($U$2="NL",BF372))</f>
        <v>DGEO : Accord 
ou désaccord</v>
      </c>
      <c r="R372" s="758">
        <f t="shared" si="209"/>
        <v>0</v>
      </c>
      <c r="S372" s="759">
        <f t="shared" si="209"/>
        <v>0</v>
      </c>
      <c r="T372" s="763" t="str">
        <f t="shared" si="209"/>
        <v>Révision d'un Score</v>
      </c>
      <c r="U372" s="764">
        <f t="shared" si="209"/>
        <v>0</v>
      </c>
      <c r="V372" s="16"/>
      <c r="X372" s="356" t="s">
        <v>941</v>
      </c>
      <c r="Y372" s="357"/>
      <c r="Z372" s="357"/>
      <c r="AA372" s="357"/>
      <c r="AB372" s="357"/>
      <c r="AC372" s="357"/>
      <c r="AD372" s="357"/>
      <c r="AE372" s="357"/>
      <c r="AF372" s="357"/>
      <c r="AG372" s="357"/>
      <c r="AH372" s="357"/>
      <c r="AI372" s="1000"/>
      <c r="AJ372" s="1004" t="s">
        <v>942</v>
      </c>
      <c r="AK372" s="1005"/>
      <c r="AL372" s="1008" t="s">
        <v>943</v>
      </c>
      <c r="AM372" s="1009"/>
      <c r="AN372" s="1010"/>
      <c r="AO372" s="1014" t="s">
        <v>944</v>
      </c>
      <c r="AP372" s="1015"/>
      <c r="AQ372" s="126"/>
      <c r="AR372" s="356" t="s">
        <v>945</v>
      </c>
      <c r="AS372" s="357"/>
      <c r="AT372" s="357"/>
      <c r="AU372" s="357"/>
      <c r="AV372" s="357"/>
      <c r="AW372" s="357"/>
      <c r="AX372" s="357"/>
      <c r="AY372" s="357"/>
      <c r="AZ372" s="357"/>
      <c r="BA372" s="357"/>
      <c r="BB372" s="357"/>
      <c r="BC372" s="1000"/>
      <c r="BD372" s="1004" t="s">
        <v>942</v>
      </c>
      <c r="BE372" s="1005"/>
      <c r="BF372" s="1008" t="s">
        <v>946</v>
      </c>
      <c r="BG372" s="1009"/>
      <c r="BH372" s="1010"/>
      <c r="BI372" s="1014" t="s">
        <v>947</v>
      </c>
      <c r="BJ372" s="1015"/>
    </row>
    <row r="373" spans="1:62" s="1" customFormat="1" ht="14.45" customHeight="1" thickBot="1">
      <c r="A373" s="26"/>
      <c r="B373" s="16"/>
      <c r="C373" s="770"/>
      <c r="D373" s="771"/>
      <c r="E373" s="771"/>
      <c r="F373" s="771"/>
      <c r="G373" s="771"/>
      <c r="H373" s="771"/>
      <c r="I373" s="771"/>
      <c r="J373" s="771"/>
      <c r="K373" s="771"/>
      <c r="L373" s="771"/>
      <c r="M373" s="771"/>
      <c r="N373" s="771"/>
      <c r="O373" s="771"/>
      <c r="P373" s="772"/>
      <c r="Q373" s="760">
        <f t="shared" si="209"/>
        <v>0</v>
      </c>
      <c r="R373" s="761">
        <f t="shared" si="209"/>
        <v>0</v>
      </c>
      <c r="S373" s="762">
        <f t="shared" si="209"/>
        <v>0</v>
      </c>
      <c r="T373" s="765">
        <f t="shared" si="209"/>
        <v>0</v>
      </c>
      <c r="U373" s="766">
        <f t="shared" si="209"/>
        <v>0</v>
      </c>
      <c r="V373" s="16"/>
      <c r="X373" s="1001"/>
      <c r="Y373" s="1002"/>
      <c r="Z373" s="1002"/>
      <c r="AA373" s="1002"/>
      <c r="AB373" s="1002"/>
      <c r="AC373" s="1002"/>
      <c r="AD373" s="1002"/>
      <c r="AE373" s="1002"/>
      <c r="AF373" s="1002"/>
      <c r="AG373" s="1002"/>
      <c r="AH373" s="1002"/>
      <c r="AI373" s="1003"/>
      <c r="AJ373" s="1006"/>
      <c r="AK373" s="1007"/>
      <c r="AL373" s="1011"/>
      <c r="AM373" s="1012"/>
      <c r="AN373" s="1013"/>
      <c r="AO373" s="1016"/>
      <c r="AP373" s="1017"/>
      <c r="AQ373" s="126"/>
      <c r="AR373" s="1001"/>
      <c r="AS373" s="1002"/>
      <c r="AT373" s="1002"/>
      <c r="AU373" s="1002"/>
      <c r="AV373" s="1002"/>
      <c r="AW373" s="1002"/>
      <c r="AX373" s="1002"/>
      <c r="AY373" s="1002"/>
      <c r="AZ373" s="1002"/>
      <c r="BA373" s="1002"/>
      <c r="BB373" s="1002"/>
      <c r="BC373" s="1003"/>
      <c r="BD373" s="1006"/>
      <c r="BE373" s="1007"/>
      <c r="BF373" s="1011"/>
      <c r="BG373" s="1012"/>
      <c r="BH373" s="1013"/>
      <c r="BI373" s="1016"/>
      <c r="BJ373" s="1017"/>
    </row>
    <row r="374" spans="1:62" s="1" customFormat="1" ht="13.9" customHeight="1">
      <c r="A374" s="26"/>
      <c r="B374" s="16"/>
      <c r="C374" s="752"/>
      <c r="D374" s="753"/>
      <c r="E374" s="753"/>
      <c r="F374" s="753"/>
      <c r="G374" s="753"/>
      <c r="H374" s="753"/>
      <c r="I374" s="753"/>
      <c r="J374" s="753"/>
      <c r="K374" s="753"/>
      <c r="L374" s="753"/>
      <c r="M374" s="753"/>
      <c r="N374" s="753"/>
      <c r="O374" s="753"/>
      <c r="P374" s="754"/>
      <c r="Q374" s="732" t="s">
        <v>200</v>
      </c>
      <c r="R374" s="733"/>
      <c r="S374" s="734"/>
      <c r="T374" s="738" t="s">
        <v>200</v>
      </c>
      <c r="U374" s="739"/>
      <c r="V374" s="16"/>
      <c r="X374" s="1033"/>
      <c r="Y374" s="1034"/>
      <c r="Z374" s="1034"/>
      <c r="AA374" s="1034"/>
      <c r="AB374" s="1034"/>
      <c r="AC374" s="1034"/>
      <c r="AD374" s="1034"/>
      <c r="AE374" s="1034"/>
      <c r="AF374" s="1034"/>
      <c r="AG374" s="1034"/>
      <c r="AH374" s="1034"/>
      <c r="AI374" s="1034"/>
      <c r="AJ374" s="1034"/>
      <c r="AK374" s="1035"/>
      <c r="AL374" s="1021" t="s">
        <v>508</v>
      </c>
      <c r="AM374" s="1022"/>
      <c r="AN374" s="1023"/>
      <c r="AO374" s="1036" t="s">
        <v>508</v>
      </c>
      <c r="AP374" s="1037"/>
      <c r="AQ374" s="126"/>
      <c r="AR374" s="1033"/>
      <c r="AS374" s="1034"/>
      <c r="AT374" s="1034"/>
      <c r="AU374" s="1034"/>
      <c r="AV374" s="1034"/>
      <c r="AW374" s="1034"/>
      <c r="AX374" s="1034"/>
      <c r="AY374" s="1034"/>
      <c r="AZ374" s="1034"/>
      <c r="BA374" s="1034"/>
      <c r="BB374" s="1034"/>
      <c r="BC374" s="1034"/>
      <c r="BD374" s="1034"/>
      <c r="BE374" s="1035"/>
      <c r="BF374" s="1021" t="s">
        <v>508</v>
      </c>
      <c r="BG374" s="1022"/>
      <c r="BH374" s="1023"/>
      <c r="BI374" s="1036" t="s">
        <v>508</v>
      </c>
      <c r="BJ374" s="1037"/>
    </row>
    <row r="375" spans="1:62" s="1" customFormat="1" ht="12.75">
      <c r="A375" s="26"/>
      <c r="B375" s="16"/>
      <c r="C375" s="717"/>
      <c r="D375" s="718"/>
      <c r="E375" s="718"/>
      <c r="F375" s="718"/>
      <c r="G375" s="718"/>
      <c r="H375" s="718"/>
      <c r="I375" s="718"/>
      <c r="J375" s="718"/>
      <c r="K375" s="718"/>
      <c r="L375" s="718"/>
      <c r="M375" s="718"/>
      <c r="N375" s="718"/>
      <c r="O375" s="718"/>
      <c r="P375" s="731"/>
      <c r="Q375" s="732"/>
      <c r="R375" s="733"/>
      <c r="S375" s="734"/>
      <c r="T375" s="740"/>
      <c r="U375" s="741"/>
      <c r="V375" s="16"/>
      <c r="X375" s="949"/>
      <c r="Y375" s="950"/>
      <c r="Z375" s="950"/>
      <c r="AA375" s="950"/>
      <c r="AB375" s="950"/>
      <c r="AC375" s="950"/>
      <c r="AD375" s="950"/>
      <c r="AE375" s="950"/>
      <c r="AF375" s="950"/>
      <c r="AG375" s="950"/>
      <c r="AH375" s="950"/>
      <c r="AI375" s="950"/>
      <c r="AJ375" s="950"/>
      <c r="AK375" s="1029"/>
      <c r="AL375" s="1021"/>
      <c r="AM375" s="1022"/>
      <c r="AN375" s="1023"/>
      <c r="AO375" s="1027"/>
      <c r="AP375" s="1028"/>
      <c r="AQ375" s="126"/>
      <c r="AR375" s="949"/>
      <c r="AS375" s="950"/>
      <c r="AT375" s="950"/>
      <c r="AU375" s="950"/>
      <c r="AV375" s="950"/>
      <c r="AW375" s="950"/>
      <c r="AX375" s="950"/>
      <c r="AY375" s="950"/>
      <c r="AZ375" s="950"/>
      <c r="BA375" s="950"/>
      <c r="BB375" s="950"/>
      <c r="BC375" s="950"/>
      <c r="BD375" s="950"/>
      <c r="BE375" s="1029"/>
      <c r="BF375" s="1021"/>
      <c r="BG375" s="1022"/>
      <c r="BH375" s="1023"/>
      <c r="BI375" s="1027"/>
      <c r="BJ375" s="1028"/>
    </row>
    <row r="376" spans="1:62" s="1" customFormat="1" ht="12.75">
      <c r="A376" s="26"/>
      <c r="B376" s="16"/>
      <c r="C376" s="717"/>
      <c r="D376" s="718"/>
      <c r="E376" s="718"/>
      <c r="F376" s="718"/>
      <c r="G376" s="718"/>
      <c r="H376" s="718"/>
      <c r="I376" s="718"/>
      <c r="J376" s="718"/>
      <c r="K376" s="718"/>
      <c r="L376" s="718"/>
      <c r="M376" s="718"/>
      <c r="N376" s="718"/>
      <c r="O376" s="718"/>
      <c r="P376" s="731"/>
      <c r="Q376" s="732"/>
      <c r="R376" s="733"/>
      <c r="S376" s="734"/>
      <c r="T376" s="740"/>
      <c r="U376" s="741"/>
      <c r="V376" s="16"/>
      <c r="X376" s="949"/>
      <c r="Y376" s="950"/>
      <c r="Z376" s="950"/>
      <c r="AA376" s="950"/>
      <c r="AB376" s="950"/>
      <c r="AC376" s="950"/>
      <c r="AD376" s="950"/>
      <c r="AE376" s="950"/>
      <c r="AF376" s="950"/>
      <c r="AG376" s="950"/>
      <c r="AH376" s="950"/>
      <c r="AI376" s="950"/>
      <c r="AJ376" s="950"/>
      <c r="AK376" s="1029"/>
      <c r="AL376" s="1021"/>
      <c r="AM376" s="1022"/>
      <c r="AN376" s="1023"/>
      <c r="AO376" s="1027"/>
      <c r="AP376" s="1028"/>
      <c r="AQ376" s="126"/>
      <c r="AR376" s="949"/>
      <c r="AS376" s="950"/>
      <c r="AT376" s="950"/>
      <c r="AU376" s="950"/>
      <c r="AV376" s="950"/>
      <c r="AW376" s="950"/>
      <c r="AX376" s="950"/>
      <c r="AY376" s="950"/>
      <c r="AZ376" s="950"/>
      <c r="BA376" s="950"/>
      <c r="BB376" s="950"/>
      <c r="BC376" s="950"/>
      <c r="BD376" s="950"/>
      <c r="BE376" s="1029"/>
      <c r="BF376" s="1021"/>
      <c r="BG376" s="1022"/>
      <c r="BH376" s="1023"/>
      <c r="BI376" s="1027"/>
      <c r="BJ376" s="1028"/>
    </row>
    <row r="377" spans="1:62" s="1" customFormat="1" ht="12.75">
      <c r="A377" s="26"/>
      <c r="B377" s="16"/>
      <c r="C377" s="717"/>
      <c r="D377" s="718"/>
      <c r="E377" s="718"/>
      <c r="F377" s="718"/>
      <c r="G377" s="718"/>
      <c r="H377" s="718"/>
      <c r="I377" s="718"/>
      <c r="J377" s="718"/>
      <c r="K377" s="718"/>
      <c r="L377" s="718"/>
      <c r="M377" s="718"/>
      <c r="N377" s="718"/>
      <c r="O377" s="718"/>
      <c r="P377" s="731"/>
      <c r="Q377" s="732"/>
      <c r="R377" s="733"/>
      <c r="S377" s="734"/>
      <c r="T377" s="740"/>
      <c r="U377" s="741"/>
      <c r="V377" s="16"/>
      <c r="X377" s="949"/>
      <c r="Y377" s="950"/>
      <c r="Z377" s="950"/>
      <c r="AA377" s="950"/>
      <c r="AB377" s="950"/>
      <c r="AC377" s="950"/>
      <c r="AD377" s="950"/>
      <c r="AE377" s="950"/>
      <c r="AF377" s="950"/>
      <c r="AG377" s="950"/>
      <c r="AH377" s="950"/>
      <c r="AI377" s="950"/>
      <c r="AJ377" s="950"/>
      <c r="AK377" s="1029"/>
      <c r="AL377" s="1021"/>
      <c r="AM377" s="1022"/>
      <c r="AN377" s="1023"/>
      <c r="AO377" s="1027"/>
      <c r="AP377" s="1028"/>
      <c r="AQ377" s="126"/>
      <c r="AR377" s="949"/>
      <c r="AS377" s="950"/>
      <c r="AT377" s="950"/>
      <c r="AU377" s="950"/>
      <c r="AV377" s="950"/>
      <c r="AW377" s="950"/>
      <c r="AX377" s="950"/>
      <c r="AY377" s="950"/>
      <c r="AZ377" s="950"/>
      <c r="BA377" s="950"/>
      <c r="BB377" s="950"/>
      <c r="BC377" s="950"/>
      <c r="BD377" s="950"/>
      <c r="BE377" s="1029"/>
      <c r="BF377" s="1021"/>
      <c r="BG377" s="1022"/>
      <c r="BH377" s="1023"/>
      <c r="BI377" s="1027"/>
      <c r="BJ377" s="1028"/>
    </row>
    <row r="378" spans="1:62" s="1" customFormat="1" ht="12.75">
      <c r="A378" s="26"/>
      <c r="B378" s="16"/>
      <c r="C378" s="748"/>
      <c r="D378" s="749"/>
      <c r="E378" s="749"/>
      <c r="F378" s="749"/>
      <c r="G378" s="749"/>
      <c r="H378" s="749"/>
      <c r="I378" s="749"/>
      <c r="J378" s="749"/>
      <c r="K378" s="749"/>
      <c r="L378" s="749"/>
      <c r="M378" s="749"/>
      <c r="N378" s="749"/>
      <c r="O378" s="749"/>
      <c r="P378" s="750"/>
      <c r="Q378" s="745"/>
      <c r="R378" s="746"/>
      <c r="S378" s="747"/>
      <c r="T378" s="740"/>
      <c r="U378" s="741"/>
      <c r="V378" s="16"/>
      <c r="X378" s="1030"/>
      <c r="Y378" s="1031"/>
      <c r="Z378" s="1031"/>
      <c r="AA378" s="1031"/>
      <c r="AB378" s="1031"/>
      <c r="AC378" s="1031"/>
      <c r="AD378" s="1031"/>
      <c r="AE378" s="1031"/>
      <c r="AF378" s="1031"/>
      <c r="AG378" s="1031"/>
      <c r="AH378" s="1031"/>
      <c r="AI378" s="1031"/>
      <c r="AJ378" s="1031"/>
      <c r="AK378" s="1032"/>
      <c r="AL378" s="1024"/>
      <c r="AM378" s="1025"/>
      <c r="AN378" s="1026"/>
      <c r="AO378" s="1027"/>
      <c r="AP378" s="1028"/>
      <c r="AQ378" s="126"/>
      <c r="AR378" s="1030"/>
      <c r="AS378" s="1031"/>
      <c r="AT378" s="1031"/>
      <c r="AU378" s="1031"/>
      <c r="AV378" s="1031"/>
      <c r="AW378" s="1031"/>
      <c r="AX378" s="1031"/>
      <c r="AY378" s="1031"/>
      <c r="AZ378" s="1031"/>
      <c r="BA378" s="1031"/>
      <c r="BB378" s="1031"/>
      <c r="BC378" s="1031"/>
      <c r="BD378" s="1031"/>
      <c r="BE378" s="1032"/>
      <c r="BF378" s="1024"/>
      <c r="BG378" s="1025"/>
      <c r="BH378" s="1026"/>
      <c r="BI378" s="1027"/>
      <c r="BJ378" s="1028"/>
    </row>
    <row r="379" spans="1:62" s="1" customFormat="1" ht="13.9" customHeight="1">
      <c r="A379" s="26"/>
      <c r="B379" s="16"/>
      <c r="C379" s="717"/>
      <c r="D379" s="718"/>
      <c r="E379" s="718"/>
      <c r="F379" s="718"/>
      <c r="G379" s="718"/>
      <c r="H379" s="718"/>
      <c r="I379" s="718"/>
      <c r="J379" s="718"/>
      <c r="K379" s="718"/>
      <c r="L379" s="718"/>
      <c r="M379" s="718"/>
      <c r="N379" s="718"/>
      <c r="O379" s="718"/>
      <c r="P379" s="731"/>
      <c r="Q379" s="732" t="s">
        <v>200</v>
      </c>
      <c r="R379" s="733"/>
      <c r="S379" s="734"/>
      <c r="T379" s="738" t="s">
        <v>200</v>
      </c>
      <c r="U379" s="739"/>
      <c r="V379" s="16"/>
      <c r="X379" s="949"/>
      <c r="Y379" s="950"/>
      <c r="Z379" s="950"/>
      <c r="AA379" s="950"/>
      <c r="AB379" s="950"/>
      <c r="AC379" s="950"/>
      <c r="AD379" s="950"/>
      <c r="AE379" s="950"/>
      <c r="AF379" s="950"/>
      <c r="AG379" s="950"/>
      <c r="AH379" s="950"/>
      <c r="AI379" s="950"/>
      <c r="AJ379" s="950"/>
      <c r="AK379" s="1029"/>
      <c r="AL379" s="1018" t="s">
        <v>508</v>
      </c>
      <c r="AM379" s="1019"/>
      <c r="AN379" s="1020"/>
      <c r="AO379" s="1027" t="s">
        <v>508</v>
      </c>
      <c r="AP379" s="1028"/>
      <c r="AQ379" s="126"/>
      <c r="AR379" s="949"/>
      <c r="AS379" s="950"/>
      <c r="AT379" s="950"/>
      <c r="AU379" s="950"/>
      <c r="AV379" s="950"/>
      <c r="AW379" s="950"/>
      <c r="AX379" s="950"/>
      <c r="AY379" s="950"/>
      <c r="AZ379" s="950"/>
      <c r="BA379" s="950"/>
      <c r="BB379" s="950"/>
      <c r="BC379" s="950"/>
      <c r="BD379" s="950"/>
      <c r="BE379" s="1029"/>
      <c r="BF379" s="1018" t="s">
        <v>508</v>
      </c>
      <c r="BG379" s="1019"/>
      <c r="BH379" s="1020"/>
      <c r="BI379" s="1027" t="s">
        <v>508</v>
      </c>
      <c r="BJ379" s="1028"/>
    </row>
    <row r="380" spans="1:62" s="1" customFormat="1" ht="12.75">
      <c r="A380" s="26"/>
      <c r="B380" s="16"/>
      <c r="C380" s="717"/>
      <c r="D380" s="718"/>
      <c r="E380" s="718"/>
      <c r="F380" s="718"/>
      <c r="G380" s="718"/>
      <c r="H380" s="718"/>
      <c r="I380" s="718"/>
      <c r="J380" s="718"/>
      <c r="K380" s="718"/>
      <c r="L380" s="718"/>
      <c r="M380" s="718"/>
      <c r="N380" s="718"/>
      <c r="O380" s="718"/>
      <c r="P380" s="731"/>
      <c r="Q380" s="732"/>
      <c r="R380" s="733"/>
      <c r="S380" s="734"/>
      <c r="T380" s="740"/>
      <c r="U380" s="741"/>
      <c r="V380" s="16"/>
      <c r="X380" s="949"/>
      <c r="Y380" s="950"/>
      <c r="Z380" s="950"/>
      <c r="AA380" s="950"/>
      <c r="AB380" s="950"/>
      <c r="AC380" s="950"/>
      <c r="AD380" s="950"/>
      <c r="AE380" s="950"/>
      <c r="AF380" s="950"/>
      <c r="AG380" s="950"/>
      <c r="AH380" s="950"/>
      <c r="AI380" s="950"/>
      <c r="AJ380" s="950"/>
      <c r="AK380" s="1029"/>
      <c r="AL380" s="1021"/>
      <c r="AM380" s="1022"/>
      <c r="AN380" s="1023"/>
      <c r="AO380" s="1027"/>
      <c r="AP380" s="1028"/>
      <c r="AQ380" s="126"/>
      <c r="AR380" s="949"/>
      <c r="AS380" s="950"/>
      <c r="AT380" s="950"/>
      <c r="AU380" s="950"/>
      <c r="AV380" s="950"/>
      <c r="AW380" s="950"/>
      <c r="AX380" s="950"/>
      <c r="AY380" s="950"/>
      <c r="AZ380" s="950"/>
      <c r="BA380" s="950"/>
      <c r="BB380" s="950"/>
      <c r="BC380" s="950"/>
      <c r="BD380" s="950"/>
      <c r="BE380" s="1029"/>
      <c r="BF380" s="1021"/>
      <c r="BG380" s="1022"/>
      <c r="BH380" s="1023"/>
      <c r="BI380" s="1027"/>
      <c r="BJ380" s="1028"/>
    </row>
    <row r="381" spans="1:62" s="1" customFormat="1" ht="12.75">
      <c r="A381" s="26"/>
      <c r="B381" s="16"/>
      <c r="C381" s="717"/>
      <c r="D381" s="718"/>
      <c r="E381" s="718"/>
      <c r="F381" s="718"/>
      <c r="G381" s="718"/>
      <c r="H381" s="718"/>
      <c r="I381" s="718"/>
      <c r="J381" s="718"/>
      <c r="K381" s="718"/>
      <c r="L381" s="718"/>
      <c r="M381" s="718"/>
      <c r="N381" s="718"/>
      <c r="O381" s="718"/>
      <c r="P381" s="731"/>
      <c r="Q381" s="732"/>
      <c r="R381" s="733"/>
      <c r="S381" s="734"/>
      <c r="T381" s="740"/>
      <c r="U381" s="741"/>
      <c r="V381" s="16"/>
      <c r="X381" s="949"/>
      <c r="Y381" s="950"/>
      <c r="Z381" s="950"/>
      <c r="AA381" s="950"/>
      <c r="AB381" s="950"/>
      <c r="AC381" s="950"/>
      <c r="AD381" s="950"/>
      <c r="AE381" s="950"/>
      <c r="AF381" s="950"/>
      <c r="AG381" s="950"/>
      <c r="AH381" s="950"/>
      <c r="AI381" s="950"/>
      <c r="AJ381" s="950"/>
      <c r="AK381" s="1029"/>
      <c r="AL381" s="1021"/>
      <c r="AM381" s="1022"/>
      <c r="AN381" s="1023"/>
      <c r="AO381" s="1027"/>
      <c r="AP381" s="1028"/>
      <c r="AQ381" s="126"/>
      <c r="AR381" s="949"/>
      <c r="AS381" s="950"/>
      <c r="AT381" s="950"/>
      <c r="AU381" s="950"/>
      <c r="AV381" s="950"/>
      <c r="AW381" s="950"/>
      <c r="AX381" s="950"/>
      <c r="AY381" s="950"/>
      <c r="AZ381" s="950"/>
      <c r="BA381" s="950"/>
      <c r="BB381" s="950"/>
      <c r="BC381" s="950"/>
      <c r="BD381" s="950"/>
      <c r="BE381" s="1029"/>
      <c r="BF381" s="1021"/>
      <c r="BG381" s="1022"/>
      <c r="BH381" s="1023"/>
      <c r="BI381" s="1027"/>
      <c r="BJ381" s="1028"/>
    </row>
    <row r="382" spans="1:62" s="1" customFormat="1" ht="12.75">
      <c r="A382" s="26"/>
      <c r="B382" s="16"/>
      <c r="C382" s="717"/>
      <c r="D382" s="718"/>
      <c r="E382" s="718"/>
      <c r="F382" s="718"/>
      <c r="G382" s="718"/>
      <c r="H382" s="718"/>
      <c r="I382" s="718"/>
      <c r="J382" s="718"/>
      <c r="K382" s="718"/>
      <c r="L382" s="718"/>
      <c r="M382" s="718"/>
      <c r="N382" s="718"/>
      <c r="O382" s="718"/>
      <c r="P382" s="731"/>
      <c r="Q382" s="732"/>
      <c r="R382" s="733"/>
      <c r="S382" s="734"/>
      <c r="T382" s="740"/>
      <c r="U382" s="741"/>
      <c r="V382" s="16"/>
      <c r="X382" s="949"/>
      <c r="Y382" s="950"/>
      <c r="Z382" s="950"/>
      <c r="AA382" s="950"/>
      <c r="AB382" s="950"/>
      <c r="AC382" s="950"/>
      <c r="AD382" s="950"/>
      <c r="AE382" s="950"/>
      <c r="AF382" s="950"/>
      <c r="AG382" s="950"/>
      <c r="AH382" s="950"/>
      <c r="AI382" s="950"/>
      <c r="AJ382" s="950"/>
      <c r="AK382" s="1029"/>
      <c r="AL382" s="1021"/>
      <c r="AM382" s="1022"/>
      <c r="AN382" s="1023"/>
      <c r="AO382" s="1027"/>
      <c r="AP382" s="1028"/>
      <c r="AQ382" s="126"/>
      <c r="AR382" s="949"/>
      <c r="AS382" s="950"/>
      <c r="AT382" s="950"/>
      <c r="AU382" s="950"/>
      <c r="AV382" s="950"/>
      <c r="AW382" s="950"/>
      <c r="AX382" s="950"/>
      <c r="AY382" s="950"/>
      <c r="AZ382" s="950"/>
      <c r="BA382" s="950"/>
      <c r="BB382" s="950"/>
      <c r="BC382" s="950"/>
      <c r="BD382" s="950"/>
      <c r="BE382" s="1029"/>
      <c r="BF382" s="1021"/>
      <c r="BG382" s="1022"/>
      <c r="BH382" s="1023"/>
      <c r="BI382" s="1027"/>
      <c r="BJ382" s="1028"/>
    </row>
    <row r="383" spans="1:62" s="1" customFormat="1" ht="12.75">
      <c r="A383" s="26"/>
      <c r="B383" s="16"/>
      <c r="C383" s="748"/>
      <c r="D383" s="749"/>
      <c r="E383" s="749"/>
      <c r="F383" s="749"/>
      <c r="G383" s="749"/>
      <c r="H383" s="749"/>
      <c r="I383" s="749"/>
      <c r="J383" s="749"/>
      <c r="K383" s="749"/>
      <c r="L383" s="749"/>
      <c r="M383" s="749"/>
      <c r="N383" s="749"/>
      <c r="O383" s="749"/>
      <c r="P383" s="750"/>
      <c r="Q383" s="745"/>
      <c r="R383" s="746"/>
      <c r="S383" s="747"/>
      <c r="T383" s="740"/>
      <c r="U383" s="741"/>
      <c r="V383" s="16"/>
      <c r="X383" s="1030"/>
      <c r="Y383" s="1031"/>
      <c r="Z383" s="1031"/>
      <c r="AA383" s="1031"/>
      <c r="AB383" s="1031"/>
      <c r="AC383" s="1031"/>
      <c r="AD383" s="1031"/>
      <c r="AE383" s="1031"/>
      <c r="AF383" s="1031"/>
      <c r="AG383" s="1031"/>
      <c r="AH383" s="1031"/>
      <c r="AI383" s="1031"/>
      <c r="AJ383" s="1031"/>
      <c r="AK383" s="1032"/>
      <c r="AL383" s="1024"/>
      <c r="AM383" s="1025"/>
      <c r="AN383" s="1026"/>
      <c r="AO383" s="1027"/>
      <c r="AP383" s="1028"/>
      <c r="AQ383" s="126"/>
      <c r="AR383" s="1030"/>
      <c r="AS383" s="1031"/>
      <c r="AT383" s="1031"/>
      <c r="AU383" s="1031"/>
      <c r="AV383" s="1031"/>
      <c r="AW383" s="1031"/>
      <c r="AX383" s="1031"/>
      <c r="AY383" s="1031"/>
      <c r="AZ383" s="1031"/>
      <c r="BA383" s="1031"/>
      <c r="BB383" s="1031"/>
      <c r="BC383" s="1031"/>
      <c r="BD383" s="1031"/>
      <c r="BE383" s="1032"/>
      <c r="BF383" s="1024"/>
      <c r="BG383" s="1025"/>
      <c r="BH383" s="1026"/>
      <c r="BI383" s="1027"/>
      <c r="BJ383" s="1028"/>
    </row>
    <row r="384" spans="1:62" s="1" customFormat="1" ht="13.9" customHeight="1">
      <c r="A384" s="26"/>
      <c r="B384" s="16"/>
      <c r="C384" s="717"/>
      <c r="D384" s="718"/>
      <c r="E384" s="718"/>
      <c r="F384" s="718"/>
      <c r="G384" s="718"/>
      <c r="H384" s="718"/>
      <c r="I384" s="718"/>
      <c r="J384" s="718"/>
      <c r="K384" s="718"/>
      <c r="L384" s="718"/>
      <c r="M384" s="718"/>
      <c r="N384" s="718"/>
      <c r="O384" s="718"/>
      <c r="P384" s="731"/>
      <c r="Q384" s="732" t="s">
        <v>200</v>
      </c>
      <c r="R384" s="733"/>
      <c r="S384" s="734"/>
      <c r="T384" s="738" t="s">
        <v>200</v>
      </c>
      <c r="U384" s="739"/>
      <c r="V384" s="16"/>
      <c r="X384" s="949"/>
      <c r="Y384" s="950"/>
      <c r="Z384" s="950"/>
      <c r="AA384" s="950"/>
      <c r="AB384" s="950"/>
      <c r="AC384" s="950"/>
      <c r="AD384" s="950"/>
      <c r="AE384" s="950"/>
      <c r="AF384" s="950"/>
      <c r="AG384" s="950"/>
      <c r="AH384" s="950"/>
      <c r="AI384" s="950"/>
      <c r="AJ384" s="950"/>
      <c r="AK384" s="1029"/>
      <c r="AL384" s="1018" t="s">
        <v>508</v>
      </c>
      <c r="AM384" s="1019"/>
      <c r="AN384" s="1020"/>
      <c r="AO384" s="1027" t="s">
        <v>508</v>
      </c>
      <c r="AP384" s="1028"/>
      <c r="AQ384" s="126"/>
      <c r="AR384" s="949"/>
      <c r="AS384" s="950"/>
      <c r="AT384" s="950"/>
      <c r="AU384" s="950"/>
      <c r="AV384" s="950"/>
      <c r="AW384" s="950"/>
      <c r="AX384" s="950"/>
      <c r="AY384" s="950"/>
      <c r="AZ384" s="950"/>
      <c r="BA384" s="950"/>
      <c r="BB384" s="950"/>
      <c r="BC384" s="950"/>
      <c r="BD384" s="950"/>
      <c r="BE384" s="1029"/>
      <c r="BF384" s="1018" t="s">
        <v>508</v>
      </c>
      <c r="BG384" s="1019"/>
      <c r="BH384" s="1020"/>
      <c r="BI384" s="1027" t="s">
        <v>508</v>
      </c>
      <c r="BJ384" s="1028"/>
    </row>
    <row r="385" spans="1:62" s="1" customFormat="1" ht="12.75">
      <c r="A385" s="26"/>
      <c r="B385" s="16"/>
      <c r="C385" s="717"/>
      <c r="D385" s="718"/>
      <c r="E385" s="718"/>
      <c r="F385" s="718"/>
      <c r="G385" s="718"/>
      <c r="H385" s="718"/>
      <c r="I385" s="718"/>
      <c r="J385" s="718"/>
      <c r="K385" s="718"/>
      <c r="L385" s="718"/>
      <c r="M385" s="718"/>
      <c r="N385" s="718"/>
      <c r="O385" s="718"/>
      <c r="P385" s="731"/>
      <c r="Q385" s="732"/>
      <c r="R385" s="733"/>
      <c r="S385" s="734"/>
      <c r="T385" s="740"/>
      <c r="U385" s="741"/>
      <c r="V385" s="16"/>
      <c r="X385" s="949"/>
      <c r="Y385" s="950"/>
      <c r="Z385" s="950"/>
      <c r="AA385" s="950"/>
      <c r="AB385" s="950"/>
      <c r="AC385" s="950"/>
      <c r="AD385" s="950"/>
      <c r="AE385" s="950"/>
      <c r="AF385" s="950"/>
      <c r="AG385" s="950"/>
      <c r="AH385" s="950"/>
      <c r="AI385" s="950"/>
      <c r="AJ385" s="950"/>
      <c r="AK385" s="1029"/>
      <c r="AL385" s="1021"/>
      <c r="AM385" s="1022"/>
      <c r="AN385" s="1023"/>
      <c r="AO385" s="1027"/>
      <c r="AP385" s="1028"/>
      <c r="AQ385" s="126"/>
      <c r="AR385" s="949"/>
      <c r="AS385" s="950"/>
      <c r="AT385" s="950"/>
      <c r="AU385" s="950"/>
      <c r="AV385" s="950"/>
      <c r="AW385" s="950"/>
      <c r="AX385" s="950"/>
      <c r="AY385" s="950"/>
      <c r="AZ385" s="950"/>
      <c r="BA385" s="950"/>
      <c r="BB385" s="950"/>
      <c r="BC385" s="950"/>
      <c r="BD385" s="950"/>
      <c r="BE385" s="1029"/>
      <c r="BF385" s="1021"/>
      <c r="BG385" s="1022"/>
      <c r="BH385" s="1023"/>
      <c r="BI385" s="1027"/>
      <c r="BJ385" s="1028"/>
    </row>
    <row r="386" spans="1:62" s="1" customFormat="1" ht="12.75">
      <c r="A386" s="26"/>
      <c r="B386" s="16"/>
      <c r="C386" s="717"/>
      <c r="D386" s="718"/>
      <c r="E386" s="718"/>
      <c r="F386" s="718"/>
      <c r="G386" s="718"/>
      <c r="H386" s="718"/>
      <c r="I386" s="718"/>
      <c r="J386" s="718"/>
      <c r="K386" s="718"/>
      <c r="L386" s="718"/>
      <c r="M386" s="718"/>
      <c r="N386" s="718"/>
      <c r="O386" s="718"/>
      <c r="P386" s="731"/>
      <c r="Q386" s="732"/>
      <c r="R386" s="733"/>
      <c r="S386" s="734"/>
      <c r="T386" s="740"/>
      <c r="U386" s="741"/>
      <c r="V386" s="16"/>
      <c r="X386" s="949"/>
      <c r="Y386" s="950"/>
      <c r="Z386" s="950"/>
      <c r="AA386" s="950"/>
      <c r="AB386" s="950"/>
      <c r="AC386" s="950"/>
      <c r="AD386" s="950"/>
      <c r="AE386" s="950"/>
      <c r="AF386" s="950"/>
      <c r="AG386" s="950"/>
      <c r="AH386" s="950"/>
      <c r="AI386" s="950"/>
      <c r="AJ386" s="950"/>
      <c r="AK386" s="1029"/>
      <c r="AL386" s="1021"/>
      <c r="AM386" s="1022"/>
      <c r="AN386" s="1023"/>
      <c r="AO386" s="1027"/>
      <c r="AP386" s="1028"/>
      <c r="AQ386" s="126"/>
      <c r="AR386" s="949"/>
      <c r="AS386" s="950"/>
      <c r="AT386" s="950"/>
      <c r="AU386" s="950"/>
      <c r="AV386" s="950"/>
      <c r="AW386" s="950"/>
      <c r="AX386" s="950"/>
      <c r="AY386" s="950"/>
      <c r="AZ386" s="950"/>
      <c r="BA386" s="950"/>
      <c r="BB386" s="950"/>
      <c r="BC386" s="950"/>
      <c r="BD386" s="950"/>
      <c r="BE386" s="1029"/>
      <c r="BF386" s="1021"/>
      <c r="BG386" s="1022"/>
      <c r="BH386" s="1023"/>
      <c r="BI386" s="1027"/>
      <c r="BJ386" s="1028"/>
    </row>
    <row r="387" spans="1:62" s="1" customFormat="1" ht="12.75">
      <c r="A387" s="26"/>
      <c r="B387" s="16"/>
      <c r="C387" s="717"/>
      <c r="D387" s="718"/>
      <c r="E387" s="718"/>
      <c r="F387" s="718"/>
      <c r="G387" s="718"/>
      <c r="H387" s="718"/>
      <c r="I387" s="718"/>
      <c r="J387" s="718"/>
      <c r="K387" s="718"/>
      <c r="L387" s="718"/>
      <c r="M387" s="718"/>
      <c r="N387" s="718"/>
      <c r="O387" s="718"/>
      <c r="P387" s="731"/>
      <c r="Q387" s="732"/>
      <c r="R387" s="733"/>
      <c r="S387" s="734"/>
      <c r="T387" s="740"/>
      <c r="U387" s="741"/>
      <c r="V387" s="16"/>
      <c r="X387" s="949"/>
      <c r="Y387" s="950"/>
      <c r="Z387" s="950"/>
      <c r="AA387" s="950"/>
      <c r="AB387" s="950"/>
      <c r="AC387" s="950"/>
      <c r="AD387" s="950"/>
      <c r="AE387" s="950"/>
      <c r="AF387" s="950"/>
      <c r="AG387" s="950"/>
      <c r="AH387" s="950"/>
      <c r="AI387" s="950"/>
      <c r="AJ387" s="950"/>
      <c r="AK387" s="1029"/>
      <c r="AL387" s="1021"/>
      <c r="AM387" s="1022"/>
      <c r="AN387" s="1023"/>
      <c r="AO387" s="1027"/>
      <c r="AP387" s="1028"/>
      <c r="AQ387" s="126"/>
      <c r="AR387" s="949"/>
      <c r="AS387" s="950"/>
      <c r="AT387" s="950"/>
      <c r="AU387" s="950"/>
      <c r="AV387" s="950"/>
      <c r="AW387" s="950"/>
      <c r="AX387" s="950"/>
      <c r="AY387" s="950"/>
      <c r="AZ387" s="950"/>
      <c r="BA387" s="950"/>
      <c r="BB387" s="950"/>
      <c r="BC387" s="950"/>
      <c r="BD387" s="950"/>
      <c r="BE387" s="1029"/>
      <c r="BF387" s="1021"/>
      <c r="BG387" s="1022"/>
      <c r="BH387" s="1023"/>
      <c r="BI387" s="1027"/>
      <c r="BJ387" s="1028"/>
    </row>
    <row r="388" spans="1:62" s="1" customFormat="1" ht="12.75">
      <c r="A388" s="26"/>
      <c r="B388" s="16"/>
      <c r="C388" s="748"/>
      <c r="D388" s="749"/>
      <c r="E388" s="749"/>
      <c r="F388" s="749"/>
      <c r="G388" s="749"/>
      <c r="H388" s="749"/>
      <c r="I388" s="749"/>
      <c r="J388" s="749"/>
      <c r="K388" s="749"/>
      <c r="L388" s="749"/>
      <c r="M388" s="749"/>
      <c r="N388" s="749"/>
      <c r="O388" s="749"/>
      <c r="P388" s="750"/>
      <c r="Q388" s="745"/>
      <c r="R388" s="746"/>
      <c r="S388" s="747"/>
      <c r="T388" s="740"/>
      <c r="U388" s="741"/>
      <c r="V388" s="16"/>
      <c r="X388" s="1030"/>
      <c r="Y388" s="1031"/>
      <c r="Z388" s="1031"/>
      <c r="AA388" s="1031"/>
      <c r="AB388" s="1031"/>
      <c r="AC388" s="1031"/>
      <c r="AD388" s="1031"/>
      <c r="AE388" s="1031"/>
      <c r="AF388" s="1031"/>
      <c r="AG388" s="1031"/>
      <c r="AH388" s="1031"/>
      <c r="AI388" s="1031"/>
      <c r="AJ388" s="1031"/>
      <c r="AK388" s="1032"/>
      <c r="AL388" s="1024"/>
      <c r="AM388" s="1025"/>
      <c r="AN388" s="1026"/>
      <c r="AO388" s="1027"/>
      <c r="AP388" s="1028"/>
      <c r="AQ388" s="126"/>
      <c r="AR388" s="1030"/>
      <c r="AS388" s="1031"/>
      <c r="AT388" s="1031"/>
      <c r="AU388" s="1031"/>
      <c r="AV388" s="1031"/>
      <c r="AW388" s="1031"/>
      <c r="AX388" s="1031"/>
      <c r="AY388" s="1031"/>
      <c r="AZ388" s="1031"/>
      <c r="BA388" s="1031"/>
      <c r="BB388" s="1031"/>
      <c r="BC388" s="1031"/>
      <c r="BD388" s="1031"/>
      <c r="BE388" s="1032"/>
      <c r="BF388" s="1024"/>
      <c r="BG388" s="1025"/>
      <c r="BH388" s="1026"/>
      <c r="BI388" s="1027"/>
      <c r="BJ388" s="1028"/>
    </row>
    <row r="389" spans="1:62" s="1" customFormat="1" ht="13.9" customHeight="1">
      <c r="A389" s="26"/>
      <c r="B389" s="16"/>
      <c r="C389" s="717"/>
      <c r="D389" s="718"/>
      <c r="E389" s="718"/>
      <c r="F389" s="718"/>
      <c r="G389" s="718"/>
      <c r="H389" s="718"/>
      <c r="I389" s="718"/>
      <c r="J389" s="718"/>
      <c r="K389" s="718"/>
      <c r="L389" s="718"/>
      <c r="M389" s="718"/>
      <c r="N389" s="718"/>
      <c r="O389" s="718"/>
      <c r="P389" s="731"/>
      <c r="Q389" s="732" t="s">
        <v>200</v>
      </c>
      <c r="R389" s="733"/>
      <c r="S389" s="734"/>
      <c r="T389" s="738" t="s">
        <v>200</v>
      </c>
      <c r="U389" s="739"/>
      <c r="V389" s="16"/>
      <c r="X389" s="949"/>
      <c r="Y389" s="950"/>
      <c r="Z389" s="950"/>
      <c r="AA389" s="950"/>
      <c r="AB389" s="950"/>
      <c r="AC389" s="950"/>
      <c r="AD389" s="950"/>
      <c r="AE389" s="950"/>
      <c r="AF389" s="950"/>
      <c r="AG389" s="950"/>
      <c r="AH389" s="950"/>
      <c r="AI389" s="950"/>
      <c r="AJ389" s="950"/>
      <c r="AK389" s="1029"/>
      <c r="AL389" s="1018" t="s">
        <v>508</v>
      </c>
      <c r="AM389" s="1019"/>
      <c r="AN389" s="1020"/>
      <c r="AO389" s="1027" t="s">
        <v>508</v>
      </c>
      <c r="AP389" s="1028"/>
      <c r="AQ389" s="126"/>
      <c r="AR389" s="949"/>
      <c r="AS389" s="950"/>
      <c r="AT389" s="950"/>
      <c r="AU389" s="950"/>
      <c r="AV389" s="950"/>
      <c r="AW389" s="950"/>
      <c r="AX389" s="950"/>
      <c r="AY389" s="950"/>
      <c r="AZ389" s="950"/>
      <c r="BA389" s="950"/>
      <c r="BB389" s="950"/>
      <c r="BC389" s="950"/>
      <c r="BD389" s="950"/>
      <c r="BE389" s="1029"/>
      <c r="BF389" s="1018" t="s">
        <v>508</v>
      </c>
      <c r="BG389" s="1019"/>
      <c r="BH389" s="1020"/>
      <c r="BI389" s="1027" t="s">
        <v>508</v>
      </c>
      <c r="BJ389" s="1028"/>
    </row>
    <row r="390" spans="1:62" s="1" customFormat="1" ht="12.75">
      <c r="A390" s="26"/>
      <c r="B390" s="16"/>
      <c r="C390" s="717"/>
      <c r="D390" s="718"/>
      <c r="E390" s="718"/>
      <c r="F390" s="718"/>
      <c r="G390" s="718"/>
      <c r="H390" s="718"/>
      <c r="I390" s="718"/>
      <c r="J390" s="718"/>
      <c r="K390" s="718"/>
      <c r="L390" s="718"/>
      <c r="M390" s="718"/>
      <c r="N390" s="718"/>
      <c r="O390" s="718"/>
      <c r="P390" s="731"/>
      <c r="Q390" s="732"/>
      <c r="R390" s="733"/>
      <c r="S390" s="734"/>
      <c r="T390" s="740"/>
      <c r="U390" s="741"/>
      <c r="V390" s="16"/>
      <c r="X390" s="949"/>
      <c r="Y390" s="950"/>
      <c r="Z390" s="950"/>
      <c r="AA390" s="950"/>
      <c r="AB390" s="950"/>
      <c r="AC390" s="950"/>
      <c r="AD390" s="950"/>
      <c r="AE390" s="950"/>
      <c r="AF390" s="950"/>
      <c r="AG390" s="950"/>
      <c r="AH390" s="950"/>
      <c r="AI390" s="950"/>
      <c r="AJ390" s="950"/>
      <c r="AK390" s="1029"/>
      <c r="AL390" s="1021"/>
      <c r="AM390" s="1022"/>
      <c r="AN390" s="1023"/>
      <c r="AO390" s="1027"/>
      <c r="AP390" s="1028"/>
      <c r="AQ390" s="126"/>
      <c r="AR390" s="949"/>
      <c r="AS390" s="950"/>
      <c r="AT390" s="950"/>
      <c r="AU390" s="950"/>
      <c r="AV390" s="950"/>
      <c r="AW390" s="950"/>
      <c r="AX390" s="950"/>
      <c r="AY390" s="950"/>
      <c r="AZ390" s="950"/>
      <c r="BA390" s="950"/>
      <c r="BB390" s="950"/>
      <c r="BC390" s="950"/>
      <c r="BD390" s="950"/>
      <c r="BE390" s="1029"/>
      <c r="BF390" s="1021"/>
      <c r="BG390" s="1022"/>
      <c r="BH390" s="1023"/>
      <c r="BI390" s="1027"/>
      <c r="BJ390" s="1028"/>
    </row>
    <row r="391" spans="1:62" s="1" customFormat="1" ht="12.75">
      <c r="A391" s="26"/>
      <c r="B391" s="16"/>
      <c r="C391" s="717"/>
      <c r="D391" s="718"/>
      <c r="E391" s="718"/>
      <c r="F391" s="718"/>
      <c r="G391" s="718"/>
      <c r="H391" s="718"/>
      <c r="I391" s="718"/>
      <c r="J391" s="718"/>
      <c r="K391" s="718"/>
      <c r="L391" s="718"/>
      <c r="M391" s="718"/>
      <c r="N391" s="718"/>
      <c r="O391" s="718"/>
      <c r="P391" s="731"/>
      <c r="Q391" s="732"/>
      <c r="R391" s="733"/>
      <c r="S391" s="734"/>
      <c r="T391" s="740"/>
      <c r="U391" s="741"/>
      <c r="V391" s="16"/>
      <c r="X391" s="949"/>
      <c r="Y391" s="950"/>
      <c r="Z391" s="950"/>
      <c r="AA391" s="950"/>
      <c r="AB391" s="950"/>
      <c r="AC391" s="950"/>
      <c r="AD391" s="950"/>
      <c r="AE391" s="950"/>
      <c r="AF391" s="950"/>
      <c r="AG391" s="950"/>
      <c r="AH391" s="950"/>
      <c r="AI391" s="950"/>
      <c r="AJ391" s="950"/>
      <c r="AK391" s="1029"/>
      <c r="AL391" s="1021"/>
      <c r="AM391" s="1022"/>
      <c r="AN391" s="1023"/>
      <c r="AO391" s="1027"/>
      <c r="AP391" s="1028"/>
      <c r="AQ391" s="126"/>
      <c r="AR391" s="949"/>
      <c r="AS391" s="950"/>
      <c r="AT391" s="950"/>
      <c r="AU391" s="950"/>
      <c r="AV391" s="950"/>
      <c r="AW391" s="950"/>
      <c r="AX391" s="950"/>
      <c r="AY391" s="950"/>
      <c r="AZ391" s="950"/>
      <c r="BA391" s="950"/>
      <c r="BB391" s="950"/>
      <c r="BC391" s="950"/>
      <c r="BD391" s="950"/>
      <c r="BE391" s="1029"/>
      <c r="BF391" s="1021"/>
      <c r="BG391" s="1022"/>
      <c r="BH391" s="1023"/>
      <c r="BI391" s="1027"/>
      <c r="BJ391" s="1028"/>
    </row>
    <row r="392" spans="1:62" s="1" customFormat="1" ht="12.75">
      <c r="A392" s="26"/>
      <c r="B392" s="16"/>
      <c r="C392" s="717"/>
      <c r="D392" s="718"/>
      <c r="E392" s="718"/>
      <c r="F392" s="718"/>
      <c r="G392" s="718"/>
      <c r="H392" s="718"/>
      <c r="I392" s="718"/>
      <c r="J392" s="718"/>
      <c r="K392" s="718"/>
      <c r="L392" s="718"/>
      <c r="M392" s="718"/>
      <c r="N392" s="718"/>
      <c r="O392" s="718"/>
      <c r="P392" s="731"/>
      <c r="Q392" s="732"/>
      <c r="R392" s="733"/>
      <c r="S392" s="734"/>
      <c r="T392" s="740"/>
      <c r="U392" s="741"/>
      <c r="V392" s="16"/>
      <c r="X392" s="949"/>
      <c r="Y392" s="950"/>
      <c r="Z392" s="950"/>
      <c r="AA392" s="950"/>
      <c r="AB392" s="950"/>
      <c r="AC392" s="950"/>
      <c r="AD392" s="950"/>
      <c r="AE392" s="950"/>
      <c r="AF392" s="950"/>
      <c r="AG392" s="950"/>
      <c r="AH392" s="950"/>
      <c r="AI392" s="950"/>
      <c r="AJ392" s="950"/>
      <c r="AK392" s="1029"/>
      <c r="AL392" s="1021"/>
      <c r="AM392" s="1022"/>
      <c r="AN392" s="1023"/>
      <c r="AO392" s="1027"/>
      <c r="AP392" s="1028"/>
      <c r="AQ392" s="126"/>
      <c r="AR392" s="949"/>
      <c r="AS392" s="950"/>
      <c r="AT392" s="950"/>
      <c r="AU392" s="950"/>
      <c r="AV392" s="950"/>
      <c r="AW392" s="950"/>
      <c r="AX392" s="950"/>
      <c r="AY392" s="950"/>
      <c r="AZ392" s="950"/>
      <c r="BA392" s="950"/>
      <c r="BB392" s="950"/>
      <c r="BC392" s="950"/>
      <c r="BD392" s="950"/>
      <c r="BE392" s="1029"/>
      <c r="BF392" s="1021"/>
      <c r="BG392" s="1022"/>
      <c r="BH392" s="1023"/>
      <c r="BI392" s="1027"/>
      <c r="BJ392" s="1028"/>
    </row>
    <row r="393" spans="1:62" s="1" customFormat="1" ht="12.75">
      <c r="A393" s="26"/>
      <c r="B393" s="16"/>
      <c r="C393" s="748"/>
      <c r="D393" s="749"/>
      <c r="E393" s="749"/>
      <c r="F393" s="749"/>
      <c r="G393" s="749"/>
      <c r="H393" s="749"/>
      <c r="I393" s="749"/>
      <c r="J393" s="749"/>
      <c r="K393" s="749"/>
      <c r="L393" s="749"/>
      <c r="M393" s="749"/>
      <c r="N393" s="749"/>
      <c r="O393" s="749"/>
      <c r="P393" s="750"/>
      <c r="Q393" s="745"/>
      <c r="R393" s="746"/>
      <c r="S393" s="747"/>
      <c r="T393" s="740"/>
      <c r="U393" s="741"/>
      <c r="V393" s="16"/>
      <c r="X393" s="1030"/>
      <c r="Y393" s="1031"/>
      <c r="Z393" s="1031"/>
      <c r="AA393" s="1031"/>
      <c r="AB393" s="1031"/>
      <c r="AC393" s="1031"/>
      <c r="AD393" s="1031"/>
      <c r="AE393" s="1031"/>
      <c r="AF393" s="1031"/>
      <c r="AG393" s="1031"/>
      <c r="AH393" s="1031"/>
      <c r="AI393" s="1031"/>
      <c r="AJ393" s="1031"/>
      <c r="AK393" s="1032"/>
      <c r="AL393" s="1024"/>
      <c r="AM393" s="1025"/>
      <c r="AN393" s="1026"/>
      <c r="AO393" s="1027"/>
      <c r="AP393" s="1028"/>
      <c r="AQ393" s="126"/>
      <c r="AR393" s="1030"/>
      <c r="AS393" s="1031"/>
      <c r="AT393" s="1031"/>
      <c r="AU393" s="1031"/>
      <c r="AV393" s="1031"/>
      <c r="AW393" s="1031"/>
      <c r="AX393" s="1031"/>
      <c r="AY393" s="1031"/>
      <c r="AZ393" s="1031"/>
      <c r="BA393" s="1031"/>
      <c r="BB393" s="1031"/>
      <c r="BC393" s="1031"/>
      <c r="BD393" s="1031"/>
      <c r="BE393" s="1032"/>
      <c r="BF393" s="1024"/>
      <c r="BG393" s="1025"/>
      <c r="BH393" s="1026"/>
      <c r="BI393" s="1027"/>
      <c r="BJ393" s="1028"/>
    </row>
    <row r="394" spans="1:62" s="1" customFormat="1" ht="13.9" customHeight="1">
      <c r="A394" s="26"/>
      <c r="B394" s="16"/>
      <c r="C394" s="717"/>
      <c r="D394" s="718"/>
      <c r="E394" s="718"/>
      <c r="F394" s="718"/>
      <c r="G394" s="718"/>
      <c r="H394" s="718"/>
      <c r="I394" s="718"/>
      <c r="J394" s="718"/>
      <c r="K394" s="718"/>
      <c r="L394" s="718"/>
      <c r="M394" s="718"/>
      <c r="N394" s="718"/>
      <c r="O394" s="718"/>
      <c r="P394" s="731"/>
      <c r="Q394" s="732" t="s">
        <v>200</v>
      </c>
      <c r="R394" s="733"/>
      <c r="S394" s="734"/>
      <c r="T394" s="738" t="s">
        <v>200</v>
      </c>
      <c r="U394" s="739"/>
      <c r="V394" s="16"/>
      <c r="X394" s="949"/>
      <c r="Y394" s="950"/>
      <c r="Z394" s="950"/>
      <c r="AA394" s="950"/>
      <c r="AB394" s="950"/>
      <c r="AC394" s="950"/>
      <c r="AD394" s="950"/>
      <c r="AE394" s="950"/>
      <c r="AF394" s="950"/>
      <c r="AG394" s="950"/>
      <c r="AH394" s="950"/>
      <c r="AI394" s="950"/>
      <c r="AJ394" s="950"/>
      <c r="AK394" s="1029"/>
      <c r="AL394" s="1018" t="s">
        <v>508</v>
      </c>
      <c r="AM394" s="1019"/>
      <c r="AN394" s="1020"/>
      <c r="AO394" s="1027" t="s">
        <v>508</v>
      </c>
      <c r="AP394" s="1028"/>
      <c r="AQ394" s="126"/>
      <c r="AR394" s="949"/>
      <c r="AS394" s="950"/>
      <c r="AT394" s="950"/>
      <c r="AU394" s="950"/>
      <c r="AV394" s="950"/>
      <c r="AW394" s="950"/>
      <c r="AX394" s="950"/>
      <c r="AY394" s="950"/>
      <c r="AZ394" s="950"/>
      <c r="BA394" s="950"/>
      <c r="BB394" s="950"/>
      <c r="BC394" s="950"/>
      <c r="BD394" s="950"/>
      <c r="BE394" s="1029"/>
      <c r="BF394" s="1018" t="s">
        <v>508</v>
      </c>
      <c r="BG394" s="1019"/>
      <c r="BH394" s="1020"/>
      <c r="BI394" s="1027" t="s">
        <v>508</v>
      </c>
      <c r="BJ394" s="1028"/>
    </row>
    <row r="395" spans="1:62" s="1" customFormat="1" ht="12.75">
      <c r="A395" s="26"/>
      <c r="B395" s="16"/>
      <c r="C395" s="717"/>
      <c r="D395" s="718"/>
      <c r="E395" s="718"/>
      <c r="F395" s="718"/>
      <c r="G395" s="718"/>
      <c r="H395" s="718"/>
      <c r="I395" s="718"/>
      <c r="J395" s="718"/>
      <c r="K395" s="718"/>
      <c r="L395" s="718"/>
      <c r="M395" s="718"/>
      <c r="N395" s="718"/>
      <c r="O395" s="718"/>
      <c r="P395" s="731"/>
      <c r="Q395" s="732"/>
      <c r="R395" s="733"/>
      <c r="S395" s="734"/>
      <c r="T395" s="740"/>
      <c r="U395" s="741"/>
      <c r="V395" s="16"/>
      <c r="X395" s="949"/>
      <c r="Y395" s="950"/>
      <c r="Z395" s="950"/>
      <c r="AA395" s="950"/>
      <c r="AB395" s="950"/>
      <c r="AC395" s="950"/>
      <c r="AD395" s="950"/>
      <c r="AE395" s="950"/>
      <c r="AF395" s="950"/>
      <c r="AG395" s="950"/>
      <c r="AH395" s="950"/>
      <c r="AI395" s="950"/>
      <c r="AJ395" s="950"/>
      <c r="AK395" s="1029"/>
      <c r="AL395" s="1021"/>
      <c r="AM395" s="1022"/>
      <c r="AN395" s="1023"/>
      <c r="AO395" s="1027"/>
      <c r="AP395" s="1028"/>
      <c r="AQ395" s="126"/>
      <c r="AR395" s="949"/>
      <c r="AS395" s="950"/>
      <c r="AT395" s="950"/>
      <c r="AU395" s="950"/>
      <c r="AV395" s="950"/>
      <c r="AW395" s="950"/>
      <c r="AX395" s="950"/>
      <c r="AY395" s="950"/>
      <c r="AZ395" s="950"/>
      <c r="BA395" s="950"/>
      <c r="BB395" s="950"/>
      <c r="BC395" s="950"/>
      <c r="BD395" s="950"/>
      <c r="BE395" s="1029"/>
      <c r="BF395" s="1021"/>
      <c r="BG395" s="1022"/>
      <c r="BH395" s="1023"/>
      <c r="BI395" s="1027"/>
      <c r="BJ395" s="1028"/>
    </row>
    <row r="396" spans="1:62" s="1" customFormat="1" ht="12.75">
      <c r="A396" s="26"/>
      <c r="B396" s="16"/>
      <c r="C396" s="717"/>
      <c r="D396" s="718"/>
      <c r="E396" s="718"/>
      <c r="F396" s="718"/>
      <c r="G396" s="718"/>
      <c r="H396" s="718"/>
      <c r="I396" s="718"/>
      <c r="J396" s="718"/>
      <c r="K396" s="718"/>
      <c r="L396" s="718"/>
      <c r="M396" s="718"/>
      <c r="N396" s="718"/>
      <c r="O396" s="718"/>
      <c r="P396" s="731"/>
      <c r="Q396" s="732"/>
      <c r="R396" s="733"/>
      <c r="S396" s="734"/>
      <c r="T396" s="740"/>
      <c r="U396" s="741"/>
      <c r="V396" s="16"/>
      <c r="X396" s="949"/>
      <c r="Y396" s="950"/>
      <c r="Z396" s="950"/>
      <c r="AA396" s="950"/>
      <c r="AB396" s="950"/>
      <c r="AC396" s="950"/>
      <c r="AD396" s="950"/>
      <c r="AE396" s="950"/>
      <c r="AF396" s="950"/>
      <c r="AG396" s="950"/>
      <c r="AH396" s="950"/>
      <c r="AI396" s="950"/>
      <c r="AJ396" s="950"/>
      <c r="AK396" s="1029"/>
      <c r="AL396" s="1021"/>
      <c r="AM396" s="1022"/>
      <c r="AN396" s="1023"/>
      <c r="AO396" s="1027"/>
      <c r="AP396" s="1028"/>
      <c r="AQ396" s="126"/>
      <c r="AR396" s="949"/>
      <c r="AS396" s="950"/>
      <c r="AT396" s="950"/>
      <c r="AU396" s="950"/>
      <c r="AV396" s="950"/>
      <c r="AW396" s="950"/>
      <c r="AX396" s="950"/>
      <c r="AY396" s="950"/>
      <c r="AZ396" s="950"/>
      <c r="BA396" s="950"/>
      <c r="BB396" s="950"/>
      <c r="BC396" s="950"/>
      <c r="BD396" s="950"/>
      <c r="BE396" s="1029"/>
      <c r="BF396" s="1021"/>
      <c r="BG396" s="1022"/>
      <c r="BH396" s="1023"/>
      <c r="BI396" s="1027"/>
      <c r="BJ396" s="1028"/>
    </row>
    <row r="397" spans="1:62" s="1" customFormat="1" ht="12.75">
      <c r="A397" s="26"/>
      <c r="B397" s="16"/>
      <c r="C397" s="717"/>
      <c r="D397" s="718"/>
      <c r="E397" s="718"/>
      <c r="F397" s="718"/>
      <c r="G397" s="718"/>
      <c r="H397" s="718"/>
      <c r="I397" s="718"/>
      <c r="J397" s="718"/>
      <c r="K397" s="718"/>
      <c r="L397" s="718"/>
      <c r="M397" s="718"/>
      <c r="N397" s="718"/>
      <c r="O397" s="718"/>
      <c r="P397" s="731"/>
      <c r="Q397" s="732"/>
      <c r="R397" s="733"/>
      <c r="S397" s="734"/>
      <c r="T397" s="740"/>
      <c r="U397" s="741"/>
      <c r="V397" s="16"/>
      <c r="X397" s="949"/>
      <c r="Y397" s="950"/>
      <c r="Z397" s="950"/>
      <c r="AA397" s="950"/>
      <c r="AB397" s="950"/>
      <c r="AC397" s="950"/>
      <c r="AD397" s="950"/>
      <c r="AE397" s="950"/>
      <c r="AF397" s="950"/>
      <c r="AG397" s="950"/>
      <c r="AH397" s="950"/>
      <c r="AI397" s="950"/>
      <c r="AJ397" s="950"/>
      <c r="AK397" s="1029"/>
      <c r="AL397" s="1021"/>
      <c r="AM397" s="1022"/>
      <c r="AN397" s="1023"/>
      <c r="AO397" s="1027"/>
      <c r="AP397" s="1028"/>
      <c r="AQ397" s="126"/>
      <c r="AR397" s="949"/>
      <c r="AS397" s="950"/>
      <c r="AT397" s="950"/>
      <c r="AU397" s="950"/>
      <c r="AV397" s="950"/>
      <c r="AW397" s="950"/>
      <c r="AX397" s="950"/>
      <c r="AY397" s="950"/>
      <c r="AZ397" s="950"/>
      <c r="BA397" s="950"/>
      <c r="BB397" s="950"/>
      <c r="BC397" s="950"/>
      <c r="BD397" s="950"/>
      <c r="BE397" s="1029"/>
      <c r="BF397" s="1021"/>
      <c r="BG397" s="1022"/>
      <c r="BH397" s="1023"/>
      <c r="BI397" s="1027"/>
      <c r="BJ397" s="1028"/>
    </row>
    <row r="398" spans="1:62" s="1" customFormat="1" ht="12.75">
      <c r="A398" s="26"/>
      <c r="B398" s="16"/>
      <c r="C398" s="748"/>
      <c r="D398" s="749"/>
      <c r="E398" s="749"/>
      <c r="F398" s="749"/>
      <c r="G398" s="749"/>
      <c r="H398" s="749"/>
      <c r="I398" s="749"/>
      <c r="J398" s="749"/>
      <c r="K398" s="749"/>
      <c r="L398" s="749"/>
      <c r="M398" s="749"/>
      <c r="N398" s="749"/>
      <c r="O398" s="749"/>
      <c r="P398" s="750"/>
      <c r="Q398" s="745"/>
      <c r="R398" s="746"/>
      <c r="S398" s="747"/>
      <c r="T398" s="740"/>
      <c r="U398" s="741"/>
      <c r="V398" s="16"/>
      <c r="X398" s="1030"/>
      <c r="Y398" s="1031"/>
      <c r="Z398" s="1031"/>
      <c r="AA398" s="1031"/>
      <c r="AB398" s="1031"/>
      <c r="AC398" s="1031"/>
      <c r="AD398" s="1031"/>
      <c r="AE398" s="1031"/>
      <c r="AF398" s="1031"/>
      <c r="AG398" s="1031"/>
      <c r="AH398" s="1031"/>
      <c r="AI398" s="1031"/>
      <c r="AJ398" s="1031"/>
      <c r="AK398" s="1032"/>
      <c r="AL398" s="1024"/>
      <c r="AM398" s="1025"/>
      <c r="AN398" s="1026"/>
      <c r="AO398" s="1027"/>
      <c r="AP398" s="1028"/>
      <c r="AQ398" s="126"/>
      <c r="AR398" s="1030"/>
      <c r="AS398" s="1031"/>
      <c r="AT398" s="1031"/>
      <c r="AU398" s="1031"/>
      <c r="AV398" s="1031"/>
      <c r="AW398" s="1031"/>
      <c r="AX398" s="1031"/>
      <c r="AY398" s="1031"/>
      <c r="AZ398" s="1031"/>
      <c r="BA398" s="1031"/>
      <c r="BB398" s="1031"/>
      <c r="BC398" s="1031"/>
      <c r="BD398" s="1031"/>
      <c r="BE398" s="1032"/>
      <c r="BF398" s="1024"/>
      <c r="BG398" s="1025"/>
      <c r="BH398" s="1026"/>
      <c r="BI398" s="1027"/>
      <c r="BJ398" s="1028"/>
    </row>
    <row r="399" spans="1:62" s="1" customFormat="1" ht="13.9" customHeight="1">
      <c r="A399" s="26"/>
      <c r="B399" s="16"/>
      <c r="C399" s="717"/>
      <c r="D399" s="718"/>
      <c r="E399" s="718"/>
      <c r="F399" s="718"/>
      <c r="G399" s="718"/>
      <c r="H399" s="718"/>
      <c r="I399" s="718"/>
      <c r="J399" s="718"/>
      <c r="K399" s="718"/>
      <c r="L399" s="718"/>
      <c r="M399" s="718"/>
      <c r="N399" s="718"/>
      <c r="O399" s="718"/>
      <c r="P399" s="731"/>
      <c r="Q399" s="732" t="s">
        <v>200</v>
      </c>
      <c r="R399" s="733"/>
      <c r="S399" s="734"/>
      <c r="T399" s="738" t="s">
        <v>200</v>
      </c>
      <c r="U399" s="739"/>
      <c r="V399" s="16"/>
      <c r="X399" s="949"/>
      <c r="Y399" s="950"/>
      <c r="Z399" s="950"/>
      <c r="AA399" s="950"/>
      <c r="AB399" s="950"/>
      <c r="AC399" s="950"/>
      <c r="AD399" s="950"/>
      <c r="AE399" s="950"/>
      <c r="AF399" s="950"/>
      <c r="AG399" s="950"/>
      <c r="AH399" s="950"/>
      <c r="AI399" s="950"/>
      <c r="AJ399" s="950"/>
      <c r="AK399" s="1029"/>
      <c r="AL399" s="1018" t="s">
        <v>508</v>
      </c>
      <c r="AM399" s="1019"/>
      <c r="AN399" s="1020"/>
      <c r="AO399" s="1027" t="s">
        <v>508</v>
      </c>
      <c r="AP399" s="1028"/>
      <c r="AQ399" s="126"/>
      <c r="AR399" s="949"/>
      <c r="AS399" s="950"/>
      <c r="AT399" s="950"/>
      <c r="AU399" s="950"/>
      <c r="AV399" s="950"/>
      <c r="AW399" s="950"/>
      <c r="AX399" s="950"/>
      <c r="AY399" s="950"/>
      <c r="AZ399" s="950"/>
      <c r="BA399" s="950"/>
      <c r="BB399" s="950"/>
      <c r="BC399" s="950"/>
      <c r="BD399" s="950"/>
      <c r="BE399" s="1029"/>
      <c r="BF399" s="1018" t="s">
        <v>508</v>
      </c>
      <c r="BG399" s="1019"/>
      <c r="BH399" s="1020"/>
      <c r="BI399" s="1027" t="s">
        <v>508</v>
      </c>
      <c r="BJ399" s="1028"/>
    </row>
    <row r="400" spans="1:62" s="1" customFormat="1" ht="12.75">
      <c r="A400" s="26"/>
      <c r="B400" s="16"/>
      <c r="C400" s="717"/>
      <c r="D400" s="718"/>
      <c r="E400" s="718"/>
      <c r="F400" s="718"/>
      <c r="G400" s="718"/>
      <c r="H400" s="718"/>
      <c r="I400" s="718"/>
      <c r="J400" s="718"/>
      <c r="K400" s="718"/>
      <c r="L400" s="718"/>
      <c r="M400" s="718"/>
      <c r="N400" s="718"/>
      <c r="O400" s="718"/>
      <c r="P400" s="731"/>
      <c r="Q400" s="732"/>
      <c r="R400" s="733"/>
      <c r="S400" s="734"/>
      <c r="T400" s="740"/>
      <c r="U400" s="741"/>
      <c r="V400" s="16"/>
      <c r="X400" s="949"/>
      <c r="Y400" s="950"/>
      <c r="Z400" s="950"/>
      <c r="AA400" s="950"/>
      <c r="AB400" s="950"/>
      <c r="AC400" s="950"/>
      <c r="AD400" s="950"/>
      <c r="AE400" s="950"/>
      <c r="AF400" s="950"/>
      <c r="AG400" s="950"/>
      <c r="AH400" s="950"/>
      <c r="AI400" s="950"/>
      <c r="AJ400" s="950"/>
      <c r="AK400" s="1029"/>
      <c r="AL400" s="1021"/>
      <c r="AM400" s="1022"/>
      <c r="AN400" s="1023"/>
      <c r="AO400" s="1027"/>
      <c r="AP400" s="1028"/>
      <c r="AQ400" s="126"/>
      <c r="AR400" s="949"/>
      <c r="AS400" s="950"/>
      <c r="AT400" s="950"/>
      <c r="AU400" s="950"/>
      <c r="AV400" s="950"/>
      <c r="AW400" s="950"/>
      <c r="AX400" s="950"/>
      <c r="AY400" s="950"/>
      <c r="AZ400" s="950"/>
      <c r="BA400" s="950"/>
      <c r="BB400" s="950"/>
      <c r="BC400" s="950"/>
      <c r="BD400" s="950"/>
      <c r="BE400" s="1029"/>
      <c r="BF400" s="1021"/>
      <c r="BG400" s="1022"/>
      <c r="BH400" s="1023"/>
      <c r="BI400" s="1027"/>
      <c r="BJ400" s="1028"/>
    </row>
    <row r="401" spans="1:62" s="1" customFormat="1" ht="12.75">
      <c r="A401" s="26"/>
      <c r="B401" s="16"/>
      <c r="C401" s="717"/>
      <c r="D401" s="718"/>
      <c r="E401" s="718"/>
      <c r="F401" s="718"/>
      <c r="G401" s="718"/>
      <c r="H401" s="718"/>
      <c r="I401" s="718"/>
      <c r="J401" s="718"/>
      <c r="K401" s="718"/>
      <c r="L401" s="718"/>
      <c r="M401" s="718"/>
      <c r="N401" s="718"/>
      <c r="O401" s="718"/>
      <c r="P401" s="731"/>
      <c r="Q401" s="732"/>
      <c r="R401" s="733"/>
      <c r="S401" s="734"/>
      <c r="T401" s="740"/>
      <c r="U401" s="741"/>
      <c r="V401" s="16"/>
      <c r="X401" s="949"/>
      <c r="Y401" s="950"/>
      <c r="Z401" s="950"/>
      <c r="AA401" s="950"/>
      <c r="AB401" s="950"/>
      <c r="AC401" s="950"/>
      <c r="AD401" s="950"/>
      <c r="AE401" s="950"/>
      <c r="AF401" s="950"/>
      <c r="AG401" s="950"/>
      <c r="AH401" s="950"/>
      <c r="AI401" s="950"/>
      <c r="AJ401" s="950"/>
      <c r="AK401" s="1029"/>
      <c r="AL401" s="1021"/>
      <c r="AM401" s="1022"/>
      <c r="AN401" s="1023"/>
      <c r="AO401" s="1027"/>
      <c r="AP401" s="1028"/>
      <c r="AQ401" s="126"/>
      <c r="AR401" s="949"/>
      <c r="AS401" s="950"/>
      <c r="AT401" s="950"/>
      <c r="AU401" s="950"/>
      <c r="AV401" s="950"/>
      <c r="AW401" s="950"/>
      <c r="AX401" s="950"/>
      <c r="AY401" s="950"/>
      <c r="AZ401" s="950"/>
      <c r="BA401" s="950"/>
      <c r="BB401" s="950"/>
      <c r="BC401" s="950"/>
      <c r="BD401" s="950"/>
      <c r="BE401" s="1029"/>
      <c r="BF401" s="1021"/>
      <c r="BG401" s="1022"/>
      <c r="BH401" s="1023"/>
      <c r="BI401" s="1027"/>
      <c r="BJ401" s="1028"/>
    </row>
    <row r="402" spans="1:62" s="1" customFormat="1" ht="12.75">
      <c r="A402" s="26"/>
      <c r="B402" s="16"/>
      <c r="C402" s="717"/>
      <c r="D402" s="718"/>
      <c r="E402" s="718"/>
      <c r="F402" s="718"/>
      <c r="G402" s="718"/>
      <c r="H402" s="718"/>
      <c r="I402" s="718"/>
      <c r="J402" s="718"/>
      <c r="K402" s="718"/>
      <c r="L402" s="718"/>
      <c r="M402" s="718"/>
      <c r="N402" s="718"/>
      <c r="O402" s="718"/>
      <c r="P402" s="731"/>
      <c r="Q402" s="732"/>
      <c r="R402" s="733"/>
      <c r="S402" s="734"/>
      <c r="T402" s="740"/>
      <c r="U402" s="741"/>
      <c r="V402" s="16"/>
      <c r="X402" s="949"/>
      <c r="Y402" s="950"/>
      <c r="Z402" s="950"/>
      <c r="AA402" s="950"/>
      <c r="AB402" s="950"/>
      <c r="AC402" s="950"/>
      <c r="AD402" s="950"/>
      <c r="AE402" s="950"/>
      <c r="AF402" s="950"/>
      <c r="AG402" s="950"/>
      <c r="AH402" s="950"/>
      <c r="AI402" s="950"/>
      <c r="AJ402" s="950"/>
      <c r="AK402" s="1029"/>
      <c r="AL402" s="1021"/>
      <c r="AM402" s="1022"/>
      <c r="AN402" s="1023"/>
      <c r="AO402" s="1027"/>
      <c r="AP402" s="1028"/>
      <c r="AQ402" s="126"/>
      <c r="AR402" s="949"/>
      <c r="AS402" s="950"/>
      <c r="AT402" s="950"/>
      <c r="AU402" s="950"/>
      <c r="AV402" s="950"/>
      <c r="AW402" s="950"/>
      <c r="AX402" s="950"/>
      <c r="AY402" s="950"/>
      <c r="AZ402" s="950"/>
      <c r="BA402" s="950"/>
      <c r="BB402" s="950"/>
      <c r="BC402" s="950"/>
      <c r="BD402" s="950"/>
      <c r="BE402" s="1029"/>
      <c r="BF402" s="1021"/>
      <c r="BG402" s="1022"/>
      <c r="BH402" s="1023"/>
      <c r="BI402" s="1027"/>
      <c r="BJ402" s="1028"/>
    </row>
    <row r="403" spans="1:62" s="1" customFormat="1" ht="12.75">
      <c r="A403" s="26"/>
      <c r="B403" s="16"/>
      <c r="C403" s="748"/>
      <c r="D403" s="749"/>
      <c r="E403" s="749"/>
      <c r="F403" s="749"/>
      <c r="G403" s="749"/>
      <c r="H403" s="749"/>
      <c r="I403" s="749"/>
      <c r="J403" s="749"/>
      <c r="K403" s="749"/>
      <c r="L403" s="749"/>
      <c r="M403" s="749"/>
      <c r="N403" s="749"/>
      <c r="O403" s="749"/>
      <c r="P403" s="750"/>
      <c r="Q403" s="745"/>
      <c r="R403" s="746"/>
      <c r="S403" s="747"/>
      <c r="T403" s="740"/>
      <c r="U403" s="741"/>
      <c r="V403" s="16"/>
      <c r="X403" s="1030"/>
      <c r="Y403" s="1031"/>
      <c r="Z403" s="1031"/>
      <c r="AA403" s="1031"/>
      <c r="AB403" s="1031"/>
      <c r="AC403" s="1031"/>
      <c r="AD403" s="1031"/>
      <c r="AE403" s="1031"/>
      <c r="AF403" s="1031"/>
      <c r="AG403" s="1031"/>
      <c r="AH403" s="1031"/>
      <c r="AI403" s="1031"/>
      <c r="AJ403" s="1031"/>
      <c r="AK403" s="1032"/>
      <c r="AL403" s="1024"/>
      <c r="AM403" s="1025"/>
      <c r="AN403" s="1026"/>
      <c r="AO403" s="1027"/>
      <c r="AP403" s="1028"/>
      <c r="AQ403" s="126"/>
      <c r="AR403" s="1030"/>
      <c r="AS403" s="1031"/>
      <c r="AT403" s="1031"/>
      <c r="AU403" s="1031"/>
      <c r="AV403" s="1031"/>
      <c r="AW403" s="1031"/>
      <c r="AX403" s="1031"/>
      <c r="AY403" s="1031"/>
      <c r="AZ403" s="1031"/>
      <c r="BA403" s="1031"/>
      <c r="BB403" s="1031"/>
      <c r="BC403" s="1031"/>
      <c r="BD403" s="1031"/>
      <c r="BE403" s="1032"/>
      <c r="BF403" s="1024"/>
      <c r="BG403" s="1025"/>
      <c r="BH403" s="1026"/>
      <c r="BI403" s="1027"/>
      <c r="BJ403" s="1028"/>
    </row>
    <row r="404" spans="1:62" s="1" customFormat="1" ht="13.9" customHeight="1">
      <c r="A404" s="26"/>
      <c r="B404" s="16"/>
      <c r="C404" s="717"/>
      <c r="D404" s="718"/>
      <c r="E404" s="718"/>
      <c r="F404" s="718"/>
      <c r="G404" s="718"/>
      <c r="H404" s="718"/>
      <c r="I404" s="718"/>
      <c r="J404" s="718"/>
      <c r="K404" s="718"/>
      <c r="L404" s="718"/>
      <c r="M404" s="718"/>
      <c r="N404" s="718"/>
      <c r="O404" s="718"/>
      <c r="P404" s="731"/>
      <c r="Q404" s="732" t="s">
        <v>200</v>
      </c>
      <c r="R404" s="733"/>
      <c r="S404" s="734"/>
      <c r="T404" s="738" t="s">
        <v>200</v>
      </c>
      <c r="U404" s="739"/>
      <c r="V404" s="16"/>
      <c r="X404" s="949"/>
      <c r="Y404" s="950"/>
      <c r="Z404" s="950"/>
      <c r="AA404" s="950"/>
      <c r="AB404" s="950"/>
      <c r="AC404" s="950"/>
      <c r="AD404" s="950"/>
      <c r="AE404" s="950"/>
      <c r="AF404" s="950"/>
      <c r="AG404" s="950"/>
      <c r="AH404" s="950"/>
      <c r="AI404" s="950"/>
      <c r="AJ404" s="950"/>
      <c r="AK404" s="1029"/>
      <c r="AL404" s="1018" t="s">
        <v>508</v>
      </c>
      <c r="AM404" s="1019"/>
      <c r="AN404" s="1020"/>
      <c r="AO404" s="1027" t="s">
        <v>508</v>
      </c>
      <c r="AP404" s="1028"/>
      <c r="AQ404" s="126"/>
      <c r="AR404" s="949"/>
      <c r="AS404" s="950"/>
      <c r="AT404" s="950"/>
      <c r="AU404" s="950"/>
      <c r="AV404" s="950"/>
      <c r="AW404" s="950"/>
      <c r="AX404" s="950"/>
      <c r="AY404" s="950"/>
      <c r="AZ404" s="950"/>
      <c r="BA404" s="950"/>
      <c r="BB404" s="950"/>
      <c r="BC404" s="950"/>
      <c r="BD404" s="950"/>
      <c r="BE404" s="1029"/>
      <c r="BF404" s="1018" t="s">
        <v>508</v>
      </c>
      <c r="BG404" s="1019"/>
      <c r="BH404" s="1020"/>
      <c r="BI404" s="1027" t="s">
        <v>508</v>
      </c>
      <c r="BJ404" s="1028"/>
    </row>
    <row r="405" spans="1:62" s="1" customFormat="1" ht="12.75">
      <c r="A405" s="26"/>
      <c r="B405" s="16"/>
      <c r="C405" s="717"/>
      <c r="D405" s="718"/>
      <c r="E405" s="718"/>
      <c r="F405" s="718"/>
      <c r="G405" s="718"/>
      <c r="H405" s="718"/>
      <c r="I405" s="718"/>
      <c r="J405" s="718"/>
      <c r="K405" s="718"/>
      <c r="L405" s="718"/>
      <c r="M405" s="718"/>
      <c r="N405" s="718"/>
      <c r="O405" s="718"/>
      <c r="P405" s="731"/>
      <c r="Q405" s="732"/>
      <c r="R405" s="733"/>
      <c r="S405" s="734"/>
      <c r="T405" s="740"/>
      <c r="U405" s="741"/>
      <c r="V405" s="16"/>
      <c r="X405" s="949"/>
      <c r="Y405" s="950"/>
      <c r="Z405" s="950"/>
      <c r="AA405" s="950"/>
      <c r="AB405" s="950"/>
      <c r="AC405" s="950"/>
      <c r="AD405" s="950"/>
      <c r="AE405" s="950"/>
      <c r="AF405" s="950"/>
      <c r="AG405" s="950"/>
      <c r="AH405" s="950"/>
      <c r="AI405" s="950"/>
      <c r="AJ405" s="950"/>
      <c r="AK405" s="1029"/>
      <c r="AL405" s="1021"/>
      <c r="AM405" s="1022"/>
      <c r="AN405" s="1023"/>
      <c r="AO405" s="1027"/>
      <c r="AP405" s="1028"/>
      <c r="AQ405" s="126"/>
      <c r="AR405" s="949"/>
      <c r="AS405" s="950"/>
      <c r="AT405" s="950"/>
      <c r="AU405" s="950"/>
      <c r="AV405" s="950"/>
      <c r="AW405" s="950"/>
      <c r="AX405" s="950"/>
      <c r="AY405" s="950"/>
      <c r="AZ405" s="950"/>
      <c r="BA405" s="950"/>
      <c r="BB405" s="950"/>
      <c r="BC405" s="950"/>
      <c r="BD405" s="950"/>
      <c r="BE405" s="1029"/>
      <c r="BF405" s="1021"/>
      <c r="BG405" s="1022"/>
      <c r="BH405" s="1023"/>
      <c r="BI405" s="1027"/>
      <c r="BJ405" s="1028"/>
    </row>
    <row r="406" spans="1:62" s="1" customFormat="1" ht="12.75">
      <c r="A406" s="26"/>
      <c r="B406" s="16"/>
      <c r="C406" s="717"/>
      <c r="D406" s="718"/>
      <c r="E406" s="718"/>
      <c r="F406" s="718"/>
      <c r="G406" s="718"/>
      <c r="H406" s="718"/>
      <c r="I406" s="718"/>
      <c r="J406" s="718"/>
      <c r="K406" s="718"/>
      <c r="L406" s="718"/>
      <c r="M406" s="718"/>
      <c r="N406" s="718"/>
      <c r="O406" s="718"/>
      <c r="P406" s="731"/>
      <c r="Q406" s="732"/>
      <c r="R406" s="733"/>
      <c r="S406" s="734"/>
      <c r="T406" s="740"/>
      <c r="U406" s="741"/>
      <c r="V406" s="16"/>
      <c r="X406" s="949"/>
      <c r="Y406" s="950"/>
      <c r="Z406" s="950"/>
      <c r="AA406" s="950"/>
      <c r="AB406" s="950"/>
      <c r="AC406" s="950"/>
      <c r="AD406" s="950"/>
      <c r="AE406" s="950"/>
      <c r="AF406" s="950"/>
      <c r="AG406" s="950"/>
      <c r="AH406" s="950"/>
      <c r="AI406" s="950"/>
      <c r="AJ406" s="950"/>
      <c r="AK406" s="1029"/>
      <c r="AL406" s="1021"/>
      <c r="AM406" s="1022"/>
      <c r="AN406" s="1023"/>
      <c r="AO406" s="1027"/>
      <c r="AP406" s="1028"/>
      <c r="AQ406" s="126"/>
      <c r="AR406" s="949"/>
      <c r="AS406" s="950"/>
      <c r="AT406" s="950"/>
      <c r="AU406" s="950"/>
      <c r="AV406" s="950"/>
      <c r="AW406" s="950"/>
      <c r="AX406" s="950"/>
      <c r="AY406" s="950"/>
      <c r="AZ406" s="950"/>
      <c r="BA406" s="950"/>
      <c r="BB406" s="950"/>
      <c r="BC406" s="950"/>
      <c r="BD406" s="950"/>
      <c r="BE406" s="1029"/>
      <c r="BF406" s="1021"/>
      <c r="BG406" s="1022"/>
      <c r="BH406" s="1023"/>
      <c r="BI406" s="1027"/>
      <c r="BJ406" s="1028"/>
    </row>
    <row r="407" spans="1:62" s="1" customFormat="1" ht="12.75">
      <c r="A407" s="26"/>
      <c r="B407" s="16"/>
      <c r="C407" s="717"/>
      <c r="D407" s="718"/>
      <c r="E407" s="718"/>
      <c r="F407" s="718"/>
      <c r="G407" s="718"/>
      <c r="H407" s="718"/>
      <c r="I407" s="718"/>
      <c r="J407" s="718"/>
      <c r="K407" s="718"/>
      <c r="L407" s="718"/>
      <c r="M407" s="718"/>
      <c r="N407" s="718"/>
      <c r="O407" s="718"/>
      <c r="P407" s="731"/>
      <c r="Q407" s="732"/>
      <c r="R407" s="733"/>
      <c r="S407" s="734"/>
      <c r="T407" s="740"/>
      <c r="U407" s="741"/>
      <c r="V407" s="16"/>
      <c r="X407" s="949"/>
      <c r="Y407" s="950"/>
      <c r="Z407" s="950"/>
      <c r="AA407" s="950"/>
      <c r="AB407" s="950"/>
      <c r="AC407" s="950"/>
      <c r="AD407" s="950"/>
      <c r="AE407" s="950"/>
      <c r="AF407" s="950"/>
      <c r="AG407" s="950"/>
      <c r="AH407" s="950"/>
      <c r="AI407" s="950"/>
      <c r="AJ407" s="950"/>
      <c r="AK407" s="1029"/>
      <c r="AL407" s="1021"/>
      <c r="AM407" s="1022"/>
      <c r="AN407" s="1023"/>
      <c r="AO407" s="1027"/>
      <c r="AP407" s="1028"/>
      <c r="AQ407" s="126"/>
      <c r="AR407" s="949"/>
      <c r="AS407" s="950"/>
      <c r="AT407" s="950"/>
      <c r="AU407" s="950"/>
      <c r="AV407" s="950"/>
      <c r="AW407" s="950"/>
      <c r="AX407" s="950"/>
      <c r="AY407" s="950"/>
      <c r="AZ407" s="950"/>
      <c r="BA407" s="950"/>
      <c r="BB407" s="950"/>
      <c r="BC407" s="950"/>
      <c r="BD407" s="950"/>
      <c r="BE407" s="1029"/>
      <c r="BF407" s="1021"/>
      <c r="BG407" s="1022"/>
      <c r="BH407" s="1023"/>
      <c r="BI407" s="1027"/>
      <c r="BJ407" s="1028"/>
    </row>
    <row r="408" spans="1:62" s="1" customFormat="1" ht="12.75">
      <c r="A408" s="26"/>
      <c r="B408" s="16"/>
      <c r="C408" s="748"/>
      <c r="D408" s="749"/>
      <c r="E408" s="749"/>
      <c r="F408" s="749"/>
      <c r="G408" s="749"/>
      <c r="H408" s="749"/>
      <c r="I408" s="749"/>
      <c r="J408" s="749"/>
      <c r="K408" s="749"/>
      <c r="L408" s="749"/>
      <c r="M408" s="749"/>
      <c r="N408" s="749"/>
      <c r="O408" s="749"/>
      <c r="P408" s="750"/>
      <c r="Q408" s="745"/>
      <c r="R408" s="746"/>
      <c r="S408" s="747"/>
      <c r="T408" s="740"/>
      <c r="U408" s="741"/>
      <c r="V408" s="16"/>
      <c r="X408" s="1030"/>
      <c r="Y408" s="1031"/>
      <c r="Z408" s="1031"/>
      <c r="AA408" s="1031"/>
      <c r="AB408" s="1031"/>
      <c r="AC408" s="1031"/>
      <c r="AD408" s="1031"/>
      <c r="AE408" s="1031"/>
      <c r="AF408" s="1031"/>
      <c r="AG408" s="1031"/>
      <c r="AH408" s="1031"/>
      <c r="AI408" s="1031"/>
      <c r="AJ408" s="1031"/>
      <c r="AK408" s="1032"/>
      <c r="AL408" s="1024"/>
      <c r="AM408" s="1025"/>
      <c r="AN408" s="1026"/>
      <c r="AO408" s="1027"/>
      <c r="AP408" s="1028"/>
      <c r="AQ408" s="126"/>
      <c r="AR408" s="1030"/>
      <c r="AS408" s="1031"/>
      <c r="AT408" s="1031"/>
      <c r="AU408" s="1031"/>
      <c r="AV408" s="1031"/>
      <c r="AW408" s="1031"/>
      <c r="AX408" s="1031"/>
      <c r="AY408" s="1031"/>
      <c r="AZ408" s="1031"/>
      <c r="BA408" s="1031"/>
      <c r="BB408" s="1031"/>
      <c r="BC408" s="1031"/>
      <c r="BD408" s="1031"/>
      <c r="BE408" s="1032"/>
      <c r="BF408" s="1024"/>
      <c r="BG408" s="1025"/>
      <c r="BH408" s="1026"/>
      <c r="BI408" s="1027"/>
      <c r="BJ408" s="1028"/>
    </row>
    <row r="409" spans="1:62" s="1" customFormat="1" ht="13.9" customHeight="1">
      <c r="A409" s="26"/>
      <c r="B409" s="16"/>
      <c r="C409" s="717"/>
      <c r="D409" s="718"/>
      <c r="E409" s="718"/>
      <c r="F409" s="718"/>
      <c r="G409" s="718"/>
      <c r="H409" s="718"/>
      <c r="I409" s="718"/>
      <c r="J409" s="718"/>
      <c r="K409" s="718"/>
      <c r="L409" s="718"/>
      <c r="M409" s="718"/>
      <c r="N409" s="718"/>
      <c r="O409" s="718"/>
      <c r="P409" s="731"/>
      <c r="Q409" s="732" t="s">
        <v>200</v>
      </c>
      <c r="R409" s="733"/>
      <c r="S409" s="734"/>
      <c r="T409" s="738" t="s">
        <v>200</v>
      </c>
      <c r="U409" s="739"/>
      <c r="V409" s="16"/>
      <c r="X409" s="949"/>
      <c r="Y409" s="950"/>
      <c r="Z409" s="950"/>
      <c r="AA409" s="950"/>
      <c r="AB409" s="950"/>
      <c r="AC409" s="950"/>
      <c r="AD409" s="950"/>
      <c r="AE409" s="950"/>
      <c r="AF409" s="950"/>
      <c r="AG409" s="950"/>
      <c r="AH409" s="950"/>
      <c r="AI409" s="950"/>
      <c r="AJ409" s="950"/>
      <c r="AK409" s="1029"/>
      <c r="AL409" s="1018" t="s">
        <v>508</v>
      </c>
      <c r="AM409" s="1019"/>
      <c r="AN409" s="1020"/>
      <c r="AO409" s="1027" t="s">
        <v>508</v>
      </c>
      <c r="AP409" s="1028"/>
      <c r="AQ409" s="126"/>
      <c r="AR409" s="949"/>
      <c r="AS409" s="950"/>
      <c r="AT409" s="950"/>
      <c r="AU409" s="950"/>
      <c r="AV409" s="950"/>
      <c r="AW409" s="950"/>
      <c r="AX409" s="950"/>
      <c r="AY409" s="950"/>
      <c r="AZ409" s="950"/>
      <c r="BA409" s="950"/>
      <c r="BB409" s="950"/>
      <c r="BC409" s="950"/>
      <c r="BD409" s="950"/>
      <c r="BE409" s="1029"/>
      <c r="BF409" s="1018" t="s">
        <v>508</v>
      </c>
      <c r="BG409" s="1019"/>
      <c r="BH409" s="1020"/>
      <c r="BI409" s="1027" t="s">
        <v>508</v>
      </c>
      <c r="BJ409" s="1028"/>
    </row>
    <row r="410" spans="1:62" s="1" customFormat="1" ht="12.75">
      <c r="A410" s="26"/>
      <c r="B410" s="16"/>
      <c r="C410" s="717"/>
      <c r="D410" s="718"/>
      <c r="E410" s="718"/>
      <c r="F410" s="718"/>
      <c r="G410" s="718"/>
      <c r="H410" s="718"/>
      <c r="I410" s="718"/>
      <c r="J410" s="718"/>
      <c r="K410" s="718"/>
      <c r="L410" s="718"/>
      <c r="M410" s="718"/>
      <c r="N410" s="718"/>
      <c r="O410" s="718"/>
      <c r="P410" s="731"/>
      <c r="Q410" s="732"/>
      <c r="R410" s="733"/>
      <c r="S410" s="734"/>
      <c r="T410" s="740"/>
      <c r="U410" s="741"/>
      <c r="V410" s="16"/>
      <c r="X410" s="949"/>
      <c r="Y410" s="950"/>
      <c r="Z410" s="950"/>
      <c r="AA410" s="950"/>
      <c r="AB410" s="950"/>
      <c r="AC410" s="950"/>
      <c r="AD410" s="950"/>
      <c r="AE410" s="950"/>
      <c r="AF410" s="950"/>
      <c r="AG410" s="950"/>
      <c r="AH410" s="950"/>
      <c r="AI410" s="950"/>
      <c r="AJ410" s="950"/>
      <c r="AK410" s="1029"/>
      <c r="AL410" s="1021"/>
      <c r="AM410" s="1022"/>
      <c r="AN410" s="1023"/>
      <c r="AO410" s="1027"/>
      <c r="AP410" s="1028"/>
      <c r="AQ410" s="126"/>
      <c r="AR410" s="949"/>
      <c r="AS410" s="950"/>
      <c r="AT410" s="950"/>
      <c r="AU410" s="950"/>
      <c r="AV410" s="950"/>
      <c r="AW410" s="950"/>
      <c r="AX410" s="950"/>
      <c r="AY410" s="950"/>
      <c r="AZ410" s="950"/>
      <c r="BA410" s="950"/>
      <c r="BB410" s="950"/>
      <c r="BC410" s="950"/>
      <c r="BD410" s="950"/>
      <c r="BE410" s="1029"/>
      <c r="BF410" s="1021"/>
      <c r="BG410" s="1022"/>
      <c r="BH410" s="1023"/>
      <c r="BI410" s="1027"/>
      <c r="BJ410" s="1028"/>
    </row>
    <row r="411" spans="1:62" s="1" customFormat="1" ht="12.75">
      <c r="A411" s="26"/>
      <c r="B411" s="16"/>
      <c r="C411" s="717"/>
      <c r="D411" s="718"/>
      <c r="E411" s="718"/>
      <c r="F411" s="718"/>
      <c r="G411" s="718"/>
      <c r="H411" s="718"/>
      <c r="I411" s="718"/>
      <c r="J411" s="718"/>
      <c r="K411" s="718"/>
      <c r="L411" s="718"/>
      <c r="M411" s="718"/>
      <c r="N411" s="718"/>
      <c r="O411" s="718"/>
      <c r="P411" s="731"/>
      <c r="Q411" s="732"/>
      <c r="R411" s="733"/>
      <c r="S411" s="734"/>
      <c r="T411" s="740"/>
      <c r="U411" s="741"/>
      <c r="V411" s="16"/>
      <c r="X411" s="949"/>
      <c r="Y411" s="950"/>
      <c r="Z411" s="950"/>
      <c r="AA411" s="950"/>
      <c r="AB411" s="950"/>
      <c r="AC411" s="950"/>
      <c r="AD411" s="950"/>
      <c r="AE411" s="950"/>
      <c r="AF411" s="950"/>
      <c r="AG411" s="950"/>
      <c r="AH411" s="950"/>
      <c r="AI411" s="950"/>
      <c r="AJ411" s="950"/>
      <c r="AK411" s="1029"/>
      <c r="AL411" s="1021"/>
      <c r="AM411" s="1022"/>
      <c r="AN411" s="1023"/>
      <c r="AO411" s="1027"/>
      <c r="AP411" s="1028"/>
      <c r="AQ411" s="126"/>
      <c r="AR411" s="949"/>
      <c r="AS411" s="950"/>
      <c r="AT411" s="950"/>
      <c r="AU411" s="950"/>
      <c r="AV411" s="950"/>
      <c r="AW411" s="950"/>
      <c r="AX411" s="950"/>
      <c r="AY411" s="950"/>
      <c r="AZ411" s="950"/>
      <c r="BA411" s="950"/>
      <c r="BB411" s="950"/>
      <c r="BC411" s="950"/>
      <c r="BD411" s="950"/>
      <c r="BE411" s="1029"/>
      <c r="BF411" s="1021"/>
      <c r="BG411" s="1022"/>
      <c r="BH411" s="1023"/>
      <c r="BI411" s="1027"/>
      <c r="BJ411" s="1028"/>
    </row>
    <row r="412" spans="1:62" s="1" customFormat="1" ht="12.75">
      <c r="A412" s="26"/>
      <c r="B412" s="16"/>
      <c r="C412" s="717"/>
      <c r="D412" s="718"/>
      <c r="E412" s="718"/>
      <c r="F412" s="718"/>
      <c r="G412" s="718"/>
      <c r="H412" s="718"/>
      <c r="I412" s="718"/>
      <c r="J412" s="718"/>
      <c r="K412" s="718"/>
      <c r="L412" s="718"/>
      <c r="M412" s="718"/>
      <c r="N412" s="718"/>
      <c r="O412" s="718"/>
      <c r="P412" s="731"/>
      <c r="Q412" s="732"/>
      <c r="R412" s="733"/>
      <c r="S412" s="734"/>
      <c r="T412" s="740"/>
      <c r="U412" s="741"/>
      <c r="V412" s="16"/>
      <c r="X412" s="949"/>
      <c r="Y412" s="950"/>
      <c r="Z412" s="950"/>
      <c r="AA412" s="950"/>
      <c r="AB412" s="950"/>
      <c r="AC412" s="950"/>
      <c r="AD412" s="950"/>
      <c r="AE412" s="950"/>
      <c r="AF412" s="950"/>
      <c r="AG412" s="950"/>
      <c r="AH412" s="950"/>
      <c r="AI412" s="950"/>
      <c r="AJ412" s="950"/>
      <c r="AK412" s="1029"/>
      <c r="AL412" s="1021"/>
      <c r="AM412" s="1022"/>
      <c r="AN412" s="1023"/>
      <c r="AO412" s="1027"/>
      <c r="AP412" s="1028"/>
      <c r="AQ412" s="126"/>
      <c r="AR412" s="949"/>
      <c r="AS412" s="950"/>
      <c r="AT412" s="950"/>
      <c r="AU412" s="950"/>
      <c r="AV412" s="950"/>
      <c r="AW412" s="950"/>
      <c r="AX412" s="950"/>
      <c r="AY412" s="950"/>
      <c r="AZ412" s="950"/>
      <c r="BA412" s="950"/>
      <c r="BB412" s="950"/>
      <c r="BC412" s="950"/>
      <c r="BD412" s="950"/>
      <c r="BE412" s="1029"/>
      <c r="BF412" s="1021"/>
      <c r="BG412" s="1022"/>
      <c r="BH412" s="1023"/>
      <c r="BI412" s="1027"/>
      <c r="BJ412" s="1028"/>
    </row>
    <row r="413" spans="1:62" s="1" customFormat="1" ht="12.75">
      <c r="A413" s="26"/>
      <c r="B413" s="16"/>
      <c r="C413" s="748"/>
      <c r="D413" s="749"/>
      <c r="E413" s="749"/>
      <c r="F413" s="749"/>
      <c r="G413" s="749"/>
      <c r="H413" s="749"/>
      <c r="I413" s="749"/>
      <c r="J413" s="749"/>
      <c r="K413" s="749"/>
      <c r="L413" s="749"/>
      <c r="M413" s="749"/>
      <c r="N413" s="749"/>
      <c r="O413" s="749"/>
      <c r="P413" s="750"/>
      <c r="Q413" s="745"/>
      <c r="R413" s="746"/>
      <c r="S413" s="747"/>
      <c r="T413" s="740"/>
      <c r="U413" s="741"/>
      <c r="V413" s="16"/>
      <c r="X413" s="1030"/>
      <c r="Y413" s="1031"/>
      <c r="Z413" s="1031"/>
      <c r="AA413" s="1031"/>
      <c r="AB413" s="1031"/>
      <c r="AC413" s="1031"/>
      <c r="AD413" s="1031"/>
      <c r="AE413" s="1031"/>
      <c r="AF413" s="1031"/>
      <c r="AG413" s="1031"/>
      <c r="AH413" s="1031"/>
      <c r="AI413" s="1031"/>
      <c r="AJ413" s="1031"/>
      <c r="AK413" s="1032"/>
      <c r="AL413" s="1024"/>
      <c r="AM413" s="1025"/>
      <c r="AN413" s="1026"/>
      <c r="AO413" s="1027"/>
      <c r="AP413" s="1028"/>
      <c r="AQ413" s="126"/>
      <c r="AR413" s="1030"/>
      <c r="AS413" s="1031"/>
      <c r="AT413" s="1031"/>
      <c r="AU413" s="1031"/>
      <c r="AV413" s="1031"/>
      <c r="AW413" s="1031"/>
      <c r="AX413" s="1031"/>
      <c r="AY413" s="1031"/>
      <c r="AZ413" s="1031"/>
      <c r="BA413" s="1031"/>
      <c r="BB413" s="1031"/>
      <c r="BC413" s="1031"/>
      <c r="BD413" s="1031"/>
      <c r="BE413" s="1032"/>
      <c r="BF413" s="1024"/>
      <c r="BG413" s="1025"/>
      <c r="BH413" s="1026"/>
      <c r="BI413" s="1027"/>
      <c r="BJ413" s="1028"/>
    </row>
    <row r="414" spans="1:62" s="1" customFormat="1" ht="13.9" customHeight="1">
      <c r="A414" s="26"/>
      <c r="B414" s="16"/>
      <c r="C414" s="717"/>
      <c r="D414" s="718"/>
      <c r="E414" s="718"/>
      <c r="F414" s="718"/>
      <c r="G414" s="718"/>
      <c r="H414" s="718"/>
      <c r="I414" s="718"/>
      <c r="J414" s="718"/>
      <c r="K414" s="718"/>
      <c r="L414" s="718"/>
      <c r="M414" s="718"/>
      <c r="N414" s="718"/>
      <c r="O414" s="718"/>
      <c r="P414" s="731"/>
      <c r="Q414" s="732" t="s">
        <v>200</v>
      </c>
      <c r="R414" s="733"/>
      <c r="S414" s="734"/>
      <c r="T414" s="738" t="s">
        <v>200</v>
      </c>
      <c r="U414" s="739"/>
      <c r="V414" s="16"/>
      <c r="X414" s="949"/>
      <c r="Y414" s="950"/>
      <c r="Z414" s="950"/>
      <c r="AA414" s="950"/>
      <c r="AB414" s="950"/>
      <c r="AC414" s="950"/>
      <c r="AD414" s="950"/>
      <c r="AE414" s="950"/>
      <c r="AF414" s="950"/>
      <c r="AG414" s="950"/>
      <c r="AH414" s="950"/>
      <c r="AI414" s="950"/>
      <c r="AJ414" s="950"/>
      <c r="AK414" s="1029"/>
      <c r="AL414" s="1018" t="s">
        <v>508</v>
      </c>
      <c r="AM414" s="1019"/>
      <c r="AN414" s="1020"/>
      <c r="AO414" s="1027" t="s">
        <v>508</v>
      </c>
      <c r="AP414" s="1028"/>
      <c r="AQ414" s="126"/>
      <c r="AR414" s="949"/>
      <c r="AS414" s="950"/>
      <c r="AT414" s="950"/>
      <c r="AU414" s="950"/>
      <c r="AV414" s="950"/>
      <c r="AW414" s="950"/>
      <c r="AX414" s="950"/>
      <c r="AY414" s="950"/>
      <c r="AZ414" s="950"/>
      <c r="BA414" s="950"/>
      <c r="BB414" s="950"/>
      <c r="BC414" s="950"/>
      <c r="BD414" s="950"/>
      <c r="BE414" s="1029"/>
      <c r="BF414" s="1018" t="s">
        <v>508</v>
      </c>
      <c r="BG414" s="1019"/>
      <c r="BH414" s="1020"/>
      <c r="BI414" s="1027" t="s">
        <v>508</v>
      </c>
      <c r="BJ414" s="1028"/>
    </row>
    <row r="415" spans="1:62" s="1" customFormat="1" ht="12.75">
      <c r="A415" s="26"/>
      <c r="B415" s="16"/>
      <c r="C415" s="717"/>
      <c r="D415" s="718"/>
      <c r="E415" s="718"/>
      <c r="F415" s="718"/>
      <c r="G415" s="718"/>
      <c r="H415" s="718"/>
      <c r="I415" s="718"/>
      <c r="J415" s="718"/>
      <c r="K415" s="718"/>
      <c r="L415" s="718"/>
      <c r="M415" s="718"/>
      <c r="N415" s="718"/>
      <c r="O415" s="718"/>
      <c r="P415" s="731"/>
      <c r="Q415" s="732"/>
      <c r="R415" s="733"/>
      <c r="S415" s="734"/>
      <c r="T415" s="740"/>
      <c r="U415" s="741"/>
      <c r="V415" s="16"/>
      <c r="X415" s="949"/>
      <c r="Y415" s="950"/>
      <c r="Z415" s="950"/>
      <c r="AA415" s="950"/>
      <c r="AB415" s="950"/>
      <c r="AC415" s="950"/>
      <c r="AD415" s="950"/>
      <c r="AE415" s="950"/>
      <c r="AF415" s="950"/>
      <c r="AG415" s="950"/>
      <c r="AH415" s="950"/>
      <c r="AI415" s="950"/>
      <c r="AJ415" s="950"/>
      <c r="AK415" s="1029"/>
      <c r="AL415" s="1021"/>
      <c r="AM415" s="1022"/>
      <c r="AN415" s="1023"/>
      <c r="AO415" s="1027"/>
      <c r="AP415" s="1028"/>
      <c r="AQ415" s="126"/>
      <c r="AR415" s="949"/>
      <c r="AS415" s="950"/>
      <c r="AT415" s="950"/>
      <c r="AU415" s="950"/>
      <c r="AV415" s="950"/>
      <c r="AW415" s="950"/>
      <c r="AX415" s="950"/>
      <c r="AY415" s="950"/>
      <c r="AZ415" s="950"/>
      <c r="BA415" s="950"/>
      <c r="BB415" s="950"/>
      <c r="BC415" s="950"/>
      <c r="BD415" s="950"/>
      <c r="BE415" s="1029"/>
      <c r="BF415" s="1021"/>
      <c r="BG415" s="1022"/>
      <c r="BH415" s="1023"/>
      <c r="BI415" s="1027"/>
      <c r="BJ415" s="1028"/>
    </row>
    <row r="416" spans="1:62" s="1" customFormat="1" ht="12.75">
      <c r="A416" s="26"/>
      <c r="B416" s="16"/>
      <c r="C416" s="717"/>
      <c r="D416" s="718"/>
      <c r="E416" s="718"/>
      <c r="F416" s="718"/>
      <c r="G416" s="718"/>
      <c r="H416" s="718"/>
      <c r="I416" s="718"/>
      <c r="J416" s="718"/>
      <c r="K416" s="718"/>
      <c r="L416" s="718"/>
      <c r="M416" s="718"/>
      <c r="N416" s="718"/>
      <c r="O416" s="718"/>
      <c r="P416" s="731"/>
      <c r="Q416" s="732"/>
      <c r="R416" s="733"/>
      <c r="S416" s="734"/>
      <c r="T416" s="740"/>
      <c r="U416" s="741"/>
      <c r="V416" s="16"/>
      <c r="X416" s="949"/>
      <c r="Y416" s="950"/>
      <c r="Z416" s="950"/>
      <c r="AA416" s="950"/>
      <c r="AB416" s="950"/>
      <c r="AC416" s="950"/>
      <c r="AD416" s="950"/>
      <c r="AE416" s="950"/>
      <c r="AF416" s="950"/>
      <c r="AG416" s="950"/>
      <c r="AH416" s="950"/>
      <c r="AI416" s="950"/>
      <c r="AJ416" s="950"/>
      <c r="AK416" s="1029"/>
      <c r="AL416" s="1021"/>
      <c r="AM416" s="1022"/>
      <c r="AN416" s="1023"/>
      <c r="AO416" s="1027"/>
      <c r="AP416" s="1028"/>
      <c r="AQ416" s="126"/>
      <c r="AR416" s="949"/>
      <c r="AS416" s="950"/>
      <c r="AT416" s="950"/>
      <c r="AU416" s="950"/>
      <c r="AV416" s="950"/>
      <c r="AW416" s="950"/>
      <c r="AX416" s="950"/>
      <c r="AY416" s="950"/>
      <c r="AZ416" s="950"/>
      <c r="BA416" s="950"/>
      <c r="BB416" s="950"/>
      <c r="BC416" s="950"/>
      <c r="BD416" s="950"/>
      <c r="BE416" s="1029"/>
      <c r="BF416" s="1021"/>
      <c r="BG416" s="1022"/>
      <c r="BH416" s="1023"/>
      <c r="BI416" s="1027"/>
      <c r="BJ416" s="1028"/>
    </row>
    <row r="417" spans="1:62" s="1" customFormat="1" ht="12.75">
      <c r="A417" s="26"/>
      <c r="B417" s="16"/>
      <c r="C417" s="717"/>
      <c r="D417" s="718"/>
      <c r="E417" s="718"/>
      <c r="F417" s="718"/>
      <c r="G417" s="718"/>
      <c r="H417" s="718"/>
      <c r="I417" s="718"/>
      <c r="J417" s="718"/>
      <c r="K417" s="718"/>
      <c r="L417" s="718"/>
      <c r="M417" s="718"/>
      <c r="N417" s="718"/>
      <c r="O417" s="718"/>
      <c r="P417" s="731"/>
      <c r="Q417" s="732"/>
      <c r="R417" s="733"/>
      <c r="S417" s="734"/>
      <c r="T417" s="740"/>
      <c r="U417" s="741"/>
      <c r="V417" s="16"/>
      <c r="X417" s="949"/>
      <c r="Y417" s="950"/>
      <c r="Z417" s="950"/>
      <c r="AA417" s="950"/>
      <c r="AB417" s="950"/>
      <c r="AC417" s="950"/>
      <c r="AD417" s="950"/>
      <c r="AE417" s="950"/>
      <c r="AF417" s="950"/>
      <c r="AG417" s="950"/>
      <c r="AH417" s="950"/>
      <c r="AI417" s="950"/>
      <c r="AJ417" s="950"/>
      <c r="AK417" s="1029"/>
      <c r="AL417" s="1021"/>
      <c r="AM417" s="1022"/>
      <c r="AN417" s="1023"/>
      <c r="AO417" s="1027"/>
      <c r="AP417" s="1028"/>
      <c r="AQ417" s="126"/>
      <c r="AR417" s="949"/>
      <c r="AS417" s="950"/>
      <c r="AT417" s="950"/>
      <c r="AU417" s="950"/>
      <c r="AV417" s="950"/>
      <c r="AW417" s="950"/>
      <c r="AX417" s="950"/>
      <c r="AY417" s="950"/>
      <c r="AZ417" s="950"/>
      <c r="BA417" s="950"/>
      <c r="BB417" s="950"/>
      <c r="BC417" s="950"/>
      <c r="BD417" s="950"/>
      <c r="BE417" s="1029"/>
      <c r="BF417" s="1021"/>
      <c r="BG417" s="1022"/>
      <c r="BH417" s="1023"/>
      <c r="BI417" s="1027"/>
      <c r="BJ417" s="1028"/>
    </row>
    <row r="418" spans="1:62" s="1" customFormat="1" ht="12.75">
      <c r="A418" s="26"/>
      <c r="B418" s="16"/>
      <c r="C418" s="748"/>
      <c r="D418" s="749"/>
      <c r="E418" s="749"/>
      <c r="F418" s="749"/>
      <c r="G418" s="749"/>
      <c r="H418" s="749"/>
      <c r="I418" s="749"/>
      <c r="J418" s="749"/>
      <c r="K418" s="749"/>
      <c r="L418" s="749"/>
      <c r="M418" s="749"/>
      <c r="N418" s="749"/>
      <c r="O418" s="749"/>
      <c r="P418" s="750"/>
      <c r="Q418" s="745"/>
      <c r="R418" s="746"/>
      <c r="S418" s="747"/>
      <c r="T418" s="740"/>
      <c r="U418" s="741"/>
      <c r="V418" s="16"/>
      <c r="X418" s="1030"/>
      <c r="Y418" s="1031"/>
      <c r="Z418" s="1031"/>
      <c r="AA418" s="1031"/>
      <c r="AB418" s="1031"/>
      <c r="AC418" s="1031"/>
      <c r="AD418" s="1031"/>
      <c r="AE418" s="1031"/>
      <c r="AF418" s="1031"/>
      <c r="AG418" s="1031"/>
      <c r="AH418" s="1031"/>
      <c r="AI418" s="1031"/>
      <c r="AJ418" s="1031"/>
      <c r="AK418" s="1032"/>
      <c r="AL418" s="1024"/>
      <c r="AM418" s="1025"/>
      <c r="AN418" s="1026"/>
      <c r="AO418" s="1027"/>
      <c r="AP418" s="1028"/>
      <c r="AQ418" s="126"/>
      <c r="AR418" s="1030"/>
      <c r="AS418" s="1031"/>
      <c r="AT418" s="1031"/>
      <c r="AU418" s="1031"/>
      <c r="AV418" s="1031"/>
      <c r="AW418" s="1031"/>
      <c r="AX418" s="1031"/>
      <c r="AY418" s="1031"/>
      <c r="AZ418" s="1031"/>
      <c r="BA418" s="1031"/>
      <c r="BB418" s="1031"/>
      <c r="BC418" s="1031"/>
      <c r="BD418" s="1031"/>
      <c r="BE418" s="1032"/>
      <c r="BF418" s="1024"/>
      <c r="BG418" s="1025"/>
      <c r="BH418" s="1026"/>
      <c r="BI418" s="1027"/>
      <c r="BJ418" s="1028"/>
    </row>
    <row r="419" spans="1:62" s="1" customFormat="1" ht="13.9" customHeight="1">
      <c r="A419" s="26"/>
      <c r="B419" s="16"/>
      <c r="C419" s="717"/>
      <c r="D419" s="718"/>
      <c r="E419" s="718"/>
      <c r="F419" s="718"/>
      <c r="G419" s="718"/>
      <c r="H419" s="718"/>
      <c r="I419" s="718"/>
      <c r="J419" s="718"/>
      <c r="K419" s="718"/>
      <c r="L419" s="718"/>
      <c r="M419" s="718"/>
      <c r="N419" s="718"/>
      <c r="O419" s="718"/>
      <c r="P419" s="731"/>
      <c r="Q419" s="732" t="s">
        <v>200</v>
      </c>
      <c r="R419" s="733"/>
      <c r="S419" s="734"/>
      <c r="T419" s="738" t="s">
        <v>200</v>
      </c>
      <c r="U419" s="739"/>
      <c r="V419" s="16"/>
      <c r="X419" s="949"/>
      <c r="Y419" s="950"/>
      <c r="Z419" s="950"/>
      <c r="AA419" s="950"/>
      <c r="AB419" s="950"/>
      <c r="AC419" s="950"/>
      <c r="AD419" s="950"/>
      <c r="AE419" s="950"/>
      <c r="AF419" s="950"/>
      <c r="AG419" s="950"/>
      <c r="AH419" s="950"/>
      <c r="AI419" s="950"/>
      <c r="AJ419" s="950"/>
      <c r="AK419" s="1029"/>
      <c r="AL419" s="1018" t="s">
        <v>508</v>
      </c>
      <c r="AM419" s="1019"/>
      <c r="AN419" s="1020"/>
      <c r="AO419" s="1027" t="s">
        <v>508</v>
      </c>
      <c r="AP419" s="1028"/>
      <c r="AQ419" s="126"/>
      <c r="AR419" s="949"/>
      <c r="AS419" s="950"/>
      <c r="AT419" s="950"/>
      <c r="AU419" s="950"/>
      <c r="AV419" s="950"/>
      <c r="AW419" s="950"/>
      <c r="AX419" s="950"/>
      <c r="AY419" s="950"/>
      <c r="AZ419" s="950"/>
      <c r="BA419" s="950"/>
      <c r="BB419" s="950"/>
      <c r="BC419" s="950"/>
      <c r="BD419" s="950"/>
      <c r="BE419" s="1029"/>
      <c r="BF419" s="1018" t="s">
        <v>508</v>
      </c>
      <c r="BG419" s="1019"/>
      <c r="BH419" s="1020"/>
      <c r="BI419" s="1027" t="s">
        <v>508</v>
      </c>
      <c r="BJ419" s="1028"/>
    </row>
    <row r="420" spans="1:62" s="1" customFormat="1" ht="12.75">
      <c r="A420" s="26"/>
      <c r="B420" s="16"/>
      <c r="C420" s="717"/>
      <c r="D420" s="718"/>
      <c r="E420" s="718"/>
      <c r="F420" s="718"/>
      <c r="G420" s="718"/>
      <c r="H420" s="718"/>
      <c r="I420" s="718"/>
      <c r="J420" s="718"/>
      <c r="K420" s="718"/>
      <c r="L420" s="718"/>
      <c r="M420" s="718"/>
      <c r="N420" s="718"/>
      <c r="O420" s="718"/>
      <c r="P420" s="731"/>
      <c r="Q420" s="732"/>
      <c r="R420" s="733"/>
      <c r="S420" s="734"/>
      <c r="T420" s="740"/>
      <c r="U420" s="741"/>
      <c r="V420" s="16"/>
      <c r="X420" s="949"/>
      <c r="Y420" s="950"/>
      <c r="Z420" s="950"/>
      <c r="AA420" s="950"/>
      <c r="AB420" s="950"/>
      <c r="AC420" s="950"/>
      <c r="AD420" s="950"/>
      <c r="AE420" s="950"/>
      <c r="AF420" s="950"/>
      <c r="AG420" s="950"/>
      <c r="AH420" s="950"/>
      <c r="AI420" s="950"/>
      <c r="AJ420" s="950"/>
      <c r="AK420" s="1029"/>
      <c r="AL420" s="1021"/>
      <c r="AM420" s="1022"/>
      <c r="AN420" s="1023"/>
      <c r="AO420" s="1027"/>
      <c r="AP420" s="1028"/>
      <c r="AQ420" s="126"/>
      <c r="AR420" s="949"/>
      <c r="AS420" s="950"/>
      <c r="AT420" s="950"/>
      <c r="AU420" s="950"/>
      <c r="AV420" s="950"/>
      <c r="AW420" s="950"/>
      <c r="AX420" s="950"/>
      <c r="AY420" s="950"/>
      <c r="AZ420" s="950"/>
      <c r="BA420" s="950"/>
      <c r="BB420" s="950"/>
      <c r="BC420" s="950"/>
      <c r="BD420" s="950"/>
      <c r="BE420" s="1029"/>
      <c r="BF420" s="1021"/>
      <c r="BG420" s="1022"/>
      <c r="BH420" s="1023"/>
      <c r="BI420" s="1027"/>
      <c r="BJ420" s="1028"/>
    </row>
    <row r="421" spans="1:62" s="1" customFormat="1" ht="12.75">
      <c r="A421" s="26"/>
      <c r="B421" s="16"/>
      <c r="C421" s="717"/>
      <c r="D421" s="718"/>
      <c r="E421" s="718"/>
      <c r="F421" s="718"/>
      <c r="G421" s="718"/>
      <c r="H421" s="718"/>
      <c r="I421" s="718"/>
      <c r="J421" s="718"/>
      <c r="K421" s="718"/>
      <c r="L421" s="718"/>
      <c r="M421" s="718"/>
      <c r="N421" s="718"/>
      <c r="O421" s="718"/>
      <c r="P421" s="731"/>
      <c r="Q421" s="732"/>
      <c r="R421" s="733"/>
      <c r="S421" s="734"/>
      <c r="T421" s="740"/>
      <c r="U421" s="741"/>
      <c r="V421" s="16"/>
      <c r="X421" s="949"/>
      <c r="Y421" s="950"/>
      <c r="Z421" s="950"/>
      <c r="AA421" s="950"/>
      <c r="AB421" s="950"/>
      <c r="AC421" s="950"/>
      <c r="AD421" s="950"/>
      <c r="AE421" s="950"/>
      <c r="AF421" s="950"/>
      <c r="AG421" s="950"/>
      <c r="AH421" s="950"/>
      <c r="AI421" s="950"/>
      <c r="AJ421" s="950"/>
      <c r="AK421" s="1029"/>
      <c r="AL421" s="1021"/>
      <c r="AM421" s="1022"/>
      <c r="AN421" s="1023"/>
      <c r="AO421" s="1027"/>
      <c r="AP421" s="1028"/>
      <c r="AQ421" s="126"/>
      <c r="AR421" s="949"/>
      <c r="AS421" s="950"/>
      <c r="AT421" s="950"/>
      <c r="AU421" s="950"/>
      <c r="AV421" s="950"/>
      <c r="AW421" s="950"/>
      <c r="AX421" s="950"/>
      <c r="AY421" s="950"/>
      <c r="AZ421" s="950"/>
      <c r="BA421" s="950"/>
      <c r="BB421" s="950"/>
      <c r="BC421" s="950"/>
      <c r="BD421" s="950"/>
      <c r="BE421" s="1029"/>
      <c r="BF421" s="1021"/>
      <c r="BG421" s="1022"/>
      <c r="BH421" s="1023"/>
      <c r="BI421" s="1027"/>
      <c r="BJ421" s="1028"/>
    </row>
    <row r="422" spans="1:62" s="1" customFormat="1" ht="12.75">
      <c r="A422" s="26"/>
      <c r="B422" s="16"/>
      <c r="C422" s="717"/>
      <c r="D422" s="718"/>
      <c r="E422" s="718"/>
      <c r="F422" s="718"/>
      <c r="G422" s="718"/>
      <c r="H422" s="718"/>
      <c r="I422" s="718"/>
      <c r="J422" s="718"/>
      <c r="K422" s="718"/>
      <c r="L422" s="718"/>
      <c r="M422" s="718"/>
      <c r="N422" s="718"/>
      <c r="O422" s="718"/>
      <c r="P422" s="731"/>
      <c r="Q422" s="732"/>
      <c r="R422" s="733"/>
      <c r="S422" s="734"/>
      <c r="T422" s="740"/>
      <c r="U422" s="741"/>
      <c r="V422" s="16"/>
      <c r="X422" s="949"/>
      <c r="Y422" s="950"/>
      <c r="Z422" s="950"/>
      <c r="AA422" s="950"/>
      <c r="AB422" s="950"/>
      <c r="AC422" s="950"/>
      <c r="AD422" s="950"/>
      <c r="AE422" s="950"/>
      <c r="AF422" s="950"/>
      <c r="AG422" s="950"/>
      <c r="AH422" s="950"/>
      <c r="AI422" s="950"/>
      <c r="AJ422" s="950"/>
      <c r="AK422" s="1029"/>
      <c r="AL422" s="1021"/>
      <c r="AM422" s="1022"/>
      <c r="AN422" s="1023"/>
      <c r="AO422" s="1027"/>
      <c r="AP422" s="1028"/>
      <c r="AQ422" s="126"/>
      <c r="AR422" s="949"/>
      <c r="AS422" s="950"/>
      <c r="AT422" s="950"/>
      <c r="AU422" s="950"/>
      <c r="AV422" s="950"/>
      <c r="AW422" s="950"/>
      <c r="AX422" s="950"/>
      <c r="AY422" s="950"/>
      <c r="AZ422" s="950"/>
      <c r="BA422" s="950"/>
      <c r="BB422" s="950"/>
      <c r="BC422" s="950"/>
      <c r="BD422" s="950"/>
      <c r="BE422" s="1029"/>
      <c r="BF422" s="1021"/>
      <c r="BG422" s="1022"/>
      <c r="BH422" s="1023"/>
      <c r="BI422" s="1027"/>
      <c r="BJ422" s="1028"/>
    </row>
    <row r="423" spans="1:62" s="1" customFormat="1" ht="13.5" thickBot="1">
      <c r="A423" s="26"/>
      <c r="B423" s="16"/>
      <c r="C423" s="720"/>
      <c r="D423" s="721"/>
      <c r="E423" s="721"/>
      <c r="F423" s="721"/>
      <c r="G423" s="721"/>
      <c r="H423" s="721"/>
      <c r="I423" s="721"/>
      <c r="J423" s="721"/>
      <c r="K423" s="721"/>
      <c r="L423" s="721"/>
      <c r="M423" s="721"/>
      <c r="N423" s="721"/>
      <c r="O423" s="721"/>
      <c r="P423" s="744"/>
      <c r="Q423" s="735"/>
      <c r="R423" s="736"/>
      <c r="S423" s="737"/>
      <c r="T423" s="742"/>
      <c r="U423" s="743"/>
      <c r="V423" s="16"/>
      <c r="X423" s="1030"/>
      <c r="Y423" s="1031"/>
      <c r="Z423" s="1031"/>
      <c r="AA423" s="1031"/>
      <c r="AB423" s="1031"/>
      <c r="AC423" s="1031"/>
      <c r="AD423" s="1031"/>
      <c r="AE423" s="1031"/>
      <c r="AF423" s="1031"/>
      <c r="AG423" s="1031"/>
      <c r="AH423" s="1031"/>
      <c r="AI423" s="1031"/>
      <c r="AJ423" s="1031"/>
      <c r="AK423" s="1032"/>
      <c r="AL423" s="1042"/>
      <c r="AM423" s="1043"/>
      <c r="AN423" s="1044"/>
      <c r="AO423" s="1045"/>
      <c r="AP423" s="1046"/>
      <c r="AQ423" s="126"/>
      <c r="AR423" s="1030"/>
      <c r="AS423" s="1031"/>
      <c r="AT423" s="1031"/>
      <c r="AU423" s="1031"/>
      <c r="AV423" s="1031"/>
      <c r="AW423" s="1031"/>
      <c r="AX423" s="1031"/>
      <c r="AY423" s="1031"/>
      <c r="AZ423" s="1031"/>
      <c r="BA423" s="1031"/>
      <c r="BB423" s="1031"/>
      <c r="BC423" s="1031"/>
      <c r="BD423" s="1031"/>
      <c r="BE423" s="1032"/>
      <c r="BF423" s="1042"/>
      <c r="BG423" s="1043"/>
      <c r="BH423" s="1044"/>
      <c r="BI423" s="1045"/>
      <c r="BJ423" s="1046"/>
    </row>
    <row r="424" spans="1:62" s="1" customFormat="1" ht="4.9000000000000004" customHeight="1">
      <c r="A424" s="26"/>
      <c r="B424" s="16"/>
      <c r="C424" s="16"/>
      <c r="D424" s="16"/>
      <c r="E424" s="16"/>
      <c r="F424" s="16"/>
      <c r="G424" s="16"/>
      <c r="H424" s="16"/>
      <c r="I424" s="16"/>
      <c r="J424" s="16"/>
      <c r="K424" s="16"/>
      <c r="L424" s="16"/>
      <c r="M424" s="16"/>
      <c r="N424" s="16"/>
      <c r="O424" s="16"/>
      <c r="P424" s="16"/>
      <c r="Q424" s="16"/>
      <c r="R424" s="16"/>
      <c r="S424" s="16"/>
      <c r="T424" s="16"/>
      <c r="U424" s="16"/>
      <c r="V424" s="16"/>
      <c r="X424" s="126"/>
      <c r="Y424" s="126"/>
      <c r="Z424" s="126"/>
      <c r="AA424" s="126"/>
      <c r="AB424" s="126"/>
      <c r="AC424" s="126"/>
      <c r="AD424" s="126"/>
      <c r="AE424" s="126"/>
      <c r="AF424" s="126"/>
      <c r="AG424" s="126"/>
      <c r="AH424" s="126"/>
      <c r="AI424" s="126"/>
      <c r="AJ424" s="126"/>
      <c r="AK424" s="126"/>
      <c r="AL424" s="126"/>
      <c r="AM424" s="126"/>
      <c r="AN424" s="126"/>
      <c r="AO424" s="126"/>
      <c r="AP424" s="126"/>
      <c r="AQ424" s="126"/>
      <c r="AR424" s="126"/>
      <c r="AS424" s="126"/>
      <c r="AT424" s="126"/>
      <c r="AU424" s="126"/>
      <c r="AV424" s="126"/>
      <c r="AW424" s="126"/>
      <c r="AX424" s="126"/>
      <c r="AY424" s="126"/>
      <c r="AZ424" s="126"/>
      <c r="BA424" s="126"/>
      <c r="BB424" s="126"/>
      <c r="BC424" s="126"/>
      <c r="BD424" s="126"/>
      <c r="BE424" s="126"/>
      <c r="BF424" s="126"/>
      <c r="BG424" s="126"/>
      <c r="BH424" s="126"/>
      <c r="BI424" s="126"/>
      <c r="BJ424" s="126"/>
    </row>
    <row r="425" spans="1:62" s="1" customFormat="1" ht="4.9000000000000004" customHeight="1" thickBot="1">
      <c r="A425" s="26"/>
      <c r="B425" s="16"/>
      <c r="C425" s="16"/>
      <c r="D425" s="17"/>
      <c r="E425" s="17"/>
      <c r="F425" s="17"/>
      <c r="G425" s="17"/>
      <c r="H425" s="17"/>
      <c r="I425" s="17"/>
      <c r="J425" s="17"/>
      <c r="K425" s="17"/>
      <c r="L425" s="17"/>
      <c r="M425" s="17"/>
      <c r="N425" s="17"/>
      <c r="O425" s="17"/>
      <c r="P425" s="17"/>
      <c r="Q425" s="17"/>
      <c r="R425" s="17"/>
      <c r="S425" s="17"/>
      <c r="T425" s="17"/>
      <c r="U425" s="17"/>
      <c r="V425" s="16"/>
      <c r="X425" s="126"/>
      <c r="Y425" s="142"/>
      <c r="Z425" s="142"/>
      <c r="AA425" s="142"/>
      <c r="AB425" s="142"/>
      <c r="AC425" s="142"/>
      <c r="AD425" s="142"/>
      <c r="AE425" s="142"/>
      <c r="AF425" s="142"/>
      <c r="AG425" s="142"/>
      <c r="AH425" s="142"/>
      <c r="AI425" s="142"/>
      <c r="AJ425" s="142"/>
      <c r="AK425" s="142"/>
      <c r="AL425" s="142"/>
      <c r="AM425" s="142"/>
      <c r="AN425" s="142"/>
      <c r="AO425" s="142"/>
      <c r="AP425" s="142"/>
      <c r="AQ425" s="126"/>
      <c r="AR425" s="126"/>
      <c r="AS425" s="142"/>
      <c r="AT425" s="142"/>
      <c r="AU425" s="142"/>
      <c r="AV425" s="142"/>
      <c r="AW425" s="142"/>
      <c r="AX425" s="142"/>
      <c r="AY425" s="142"/>
      <c r="AZ425" s="142"/>
      <c r="BA425" s="142"/>
      <c r="BB425" s="142"/>
      <c r="BC425" s="142"/>
      <c r="BD425" s="142"/>
      <c r="BE425" s="142"/>
      <c r="BF425" s="142"/>
      <c r="BG425" s="142"/>
      <c r="BH425" s="142"/>
      <c r="BI425" s="142"/>
      <c r="BJ425" s="142"/>
    </row>
    <row r="426" spans="1:62" s="29" customFormat="1">
      <c r="A426" s="27"/>
      <c r="B426" s="28"/>
      <c r="C426" s="729" t="str">
        <f t="shared" ref="C426:O426" si="210">IF($U$2="FR",X426,IF($U$2="NL",AR426))</f>
        <v>CAS EXCEPTIONNEL : PROPOSITION DE MODIFICATION DES SCORES DE L'AVIS</v>
      </c>
      <c r="D426" s="730">
        <f t="shared" si="210"/>
        <v>0</v>
      </c>
      <c r="E426" s="730">
        <f t="shared" si="210"/>
        <v>0</v>
      </c>
      <c r="F426" s="730">
        <f t="shared" si="210"/>
        <v>0</v>
      </c>
      <c r="G426" s="730">
        <f t="shared" si="210"/>
        <v>0</v>
      </c>
      <c r="H426" s="730">
        <f t="shared" si="210"/>
        <v>0</v>
      </c>
      <c r="I426" s="730">
        <f t="shared" si="210"/>
        <v>0</v>
      </c>
      <c r="J426" s="730">
        <f t="shared" si="210"/>
        <v>0</v>
      </c>
      <c r="K426" s="730">
        <f t="shared" si="210"/>
        <v>0</v>
      </c>
      <c r="L426" s="730">
        <f t="shared" si="210"/>
        <v>0</v>
      </c>
      <c r="M426" s="730">
        <f t="shared" si="210"/>
        <v>0</v>
      </c>
      <c r="N426" s="730">
        <f t="shared" si="210"/>
        <v>0</v>
      </c>
      <c r="O426" s="730">
        <f t="shared" si="210"/>
        <v>0</v>
      </c>
      <c r="P426" s="1064" t="s">
        <v>970</v>
      </c>
      <c r="Q426" s="1065"/>
      <c r="R426" s="1065"/>
      <c r="S426" s="1065"/>
      <c r="T426" s="1065"/>
      <c r="U426" s="1066"/>
      <c r="V426" s="28"/>
      <c r="X426" s="1038" t="s">
        <v>949</v>
      </c>
      <c r="Y426" s="327"/>
      <c r="Z426" s="327"/>
      <c r="AA426" s="327"/>
      <c r="AB426" s="327"/>
      <c r="AC426" s="327"/>
      <c r="AD426" s="327"/>
      <c r="AE426" s="327"/>
      <c r="AF426" s="327"/>
      <c r="AG426" s="327"/>
      <c r="AH426" s="327"/>
      <c r="AI426" s="327"/>
      <c r="AJ426" s="327"/>
      <c r="AK426" s="1039" t="s">
        <v>950</v>
      </c>
      <c r="AL426" s="1039"/>
      <c r="AM426" s="1039"/>
      <c r="AN426" s="976" t="s">
        <v>550</v>
      </c>
      <c r="AO426" s="977"/>
      <c r="AP426" s="1040"/>
      <c r="AQ426" s="132"/>
      <c r="AR426" s="1038" t="s">
        <v>951</v>
      </c>
      <c r="AS426" s="327"/>
      <c r="AT426" s="327"/>
      <c r="AU426" s="327"/>
      <c r="AV426" s="327"/>
      <c r="AW426" s="327"/>
      <c r="AX426" s="327"/>
      <c r="AY426" s="327"/>
      <c r="AZ426" s="327"/>
      <c r="BA426" s="327"/>
      <c r="BB426" s="327"/>
      <c r="BC426" s="327"/>
      <c r="BD426" s="327"/>
      <c r="BE426" s="1039" t="s">
        <v>948</v>
      </c>
      <c r="BF426" s="1039"/>
      <c r="BG426" s="1039"/>
      <c r="BH426" s="976" t="s">
        <v>550</v>
      </c>
      <c r="BI426" s="977"/>
      <c r="BJ426" s="1040"/>
    </row>
    <row r="427" spans="1:62" s="1" customFormat="1" ht="4.9000000000000004" customHeight="1">
      <c r="A427" s="26"/>
      <c r="B427" s="16"/>
      <c r="C427" s="23"/>
      <c r="D427" s="24"/>
      <c r="E427" s="24"/>
      <c r="F427" s="24"/>
      <c r="G427" s="24"/>
      <c r="H427" s="24"/>
      <c r="I427" s="24"/>
      <c r="J427" s="24"/>
      <c r="K427" s="24"/>
      <c r="L427" s="24"/>
      <c r="M427" s="24"/>
      <c r="N427" s="24"/>
      <c r="O427" s="24"/>
      <c r="P427" s="24"/>
      <c r="Q427" s="24"/>
      <c r="R427" s="24"/>
      <c r="S427" s="24"/>
      <c r="T427" s="24"/>
      <c r="U427" s="25"/>
      <c r="V427" s="16"/>
      <c r="X427" s="150"/>
      <c r="Y427" s="151"/>
      <c r="Z427" s="151"/>
      <c r="AA427" s="151"/>
      <c r="AB427" s="151"/>
      <c r="AC427" s="151"/>
      <c r="AD427" s="151"/>
      <c r="AE427" s="151"/>
      <c r="AF427" s="151"/>
      <c r="AG427" s="151"/>
      <c r="AH427" s="151"/>
      <c r="AI427" s="151"/>
      <c r="AJ427" s="151"/>
      <c r="AK427" s="151"/>
      <c r="AL427" s="151"/>
      <c r="AM427" s="151"/>
      <c r="AN427" s="151"/>
      <c r="AO427" s="151"/>
      <c r="AP427" s="152"/>
      <c r="AQ427" s="126"/>
      <c r="AR427" s="150"/>
      <c r="AS427" s="151"/>
      <c r="AT427" s="151"/>
      <c r="AU427" s="151"/>
      <c r="AV427" s="151"/>
      <c r="AW427" s="151"/>
      <c r="AX427" s="151"/>
      <c r="AY427" s="151"/>
      <c r="AZ427" s="151"/>
      <c r="BA427" s="151"/>
      <c r="BB427" s="151"/>
      <c r="BC427" s="151"/>
      <c r="BD427" s="151"/>
      <c r="BE427" s="151"/>
      <c r="BF427" s="151"/>
      <c r="BG427" s="151"/>
      <c r="BH427" s="151"/>
      <c r="BI427" s="151"/>
      <c r="BJ427" s="152"/>
    </row>
    <row r="428" spans="1:62" s="1" customFormat="1" ht="12.75">
      <c r="A428" s="26"/>
      <c r="B428" s="16"/>
      <c r="C428" s="511" t="str">
        <f>IF($U$2="FR",X428,IF($U$2="NL",AR428))</f>
        <v>SCORES : AVIS PROVISOIRE - DÉCEMBRE 2021</v>
      </c>
      <c r="D428" s="512">
        <f t="shared" ref="C428:U429" si="211">IF($U$2="FR",Y428,IF($U$2="NL",AS428))</f>
        <v>0</v>
      </c>
      <c r="E428" s="512">
        <f t="shared" si="211"/>
        <v>0</v>
      </c>
      <c r="F428" s="512">
        <f t="shared" si="211"/>
        <v>0</v>
      </c>
      <c r="G428" s="512">
        <f t="shared" si="211"/>
        <v>0</v>
      </c>
      <c r="H428" s="512">
        <f t="shared" si="211"/>
        <v>0</v>
      </c>
      <c r="I428" s="512">
        <f t="shared" si="211"/>
        <v>0</v>
      </c>
      <c r="J428" s="512">
        <f t="shared" si="211"/>
        <v>0</v>
      </c>
      <c r="K428" s="512">
        <f t="shared" si="211"/>
        <v>0</v>
      </c>
      <c r="L428" s="512">
        <f t="shared" si="211"/>
        <v>0</v>
      </c>
      <c r="M428" s="512">
        <f t="shared" si="211"/>
        <v>0</v>
      </c>
      <c r="N428" s="512">
        <f t="shared" si="211"/>
        <v>0</v>
      </c>
      <c r="O428" s="512">
        <f t="shared" si="211"/>
        <v>0</v>
      </c>
      <c r="P428" s="512">
        <f t="shared" si="211"/>
        <v>0</v>
      </c>
      <c r="Q428" s="512">
        <f t="shared" si="211"/>
        <v>0</v>
      </c>
      <c r="R428" s="512">
        <f t="shared" si="211"/>
        <v>0</v>
      </c>
      <c r="S428" s="512">
        <f t="shared" si="211"/>
        <v>0</v>
      </c>
      <c r="T428" s="512">
        <f t="shared" si="211"/>
        <v>0</v>
      </c>
      <c r="U428" s="513">
        <f t="shared" si="211"/>
        <v>0</v>
      </c>
      <c r="V428" s="16"/>
      <c r="X428" s="378" t="s">
        <v>952</v>
      </c>
      <c r="Y428" s="318"/>
      <c r="Z428" s="318"/>
      <c r="AA428" s="318"/>
      <c r="AB428" s="318"/>
      <c r="AC428" s="318"/>
      <c r="AD428" s="318"/>
      <c r="AE428" s="318"/>
      <c r="AF428" s="318"/>
      <c r="AG428" s="318"/>
      <c r="AH428" s="318"/>
      <c r="AI428" s="318"/>
      <c r="AJ428" s="318"/>
      <c r="AK428" s="318"/>
      <c r="AL428" s="318"/>
      <c r="AM428" s="318"/>
      <c r="AN428" s="318"/>
      <c r="AO428" s="318"/>
      <c r="AP428" s="339"/>
      <c r="AQ428" s="126"/>
      <c r="AR428" s="378" t="s">
        <v>953</v>
      </c>
      <c r="AS428" s="318"/>
      <c r="AT428" s="318"/>
      <c r="AU428" s="318"/>
      <c r="AV428" s="318"/>
      <c r="AW428" s="318"/>
      <c r="AX428" s="318"/>
      <c r="AY428" s="318"/>
      <c r="AZ428" s="318"/>
      <c r="BA428" s="318"/>
      <c r="BB428" s="318"/>
      <c r="BC428" s="318"/>
      <c r="BD428" s="318"/>
      <c r="BE428" s="318"/>
      <c r="BF428" s="318"/>
      <c r="BG428" s="318"/>
      <c r="BH428" s="318"/>
      <c r="BI428" s="318"/>
      <c r="BJ428" s="339"/>
    </row>
    <row r="429" spans="1:62" s="1" customFormat="1" ht="132">
      <c r="A429" s="26"/>
      <c r="B429" s="16"/>
      <c r="C429" s="19" t="str">
        <f t="shared" si="211"/>
        <v>Pertinence</v>
      </c>
      <c r="D429" s="13" t="str">
        <f t="shared" si="211"/>
        <v>Cohérence</v>
      </c>
      <c r="E429" s="13" t="str">
        <f t="shared" si="211"/>
        <v>Efficacité</v>
      </c>
      <c r="F429" s="13" t="str">
        <f t="shared" si="211"/>
        <v>Efficience</v>
      </c>
      <c r="G429" s="13" t="str">
        <f t="shared" si="211"/>
        <v>Impact attendu</v>
      </c>
      <c r="H429" s="13" t="str">
        <f t="shared" si="211"/>
        <v>Durabilité</v>
      </c>
      <c r="I429" s="13" t="str">
        <f t="shared" si="211"/>
        <v>Stratégie de Partenariat</v>
      </c>
      <c r="J429" s="13" t="str">
        <f t="shared" si="211"/>
        <v>Synergies</v>
      </c>
      <c r="K429" s="13" t="str">
        <f t="shared" si="211"/>
        <v>Apprentissages</v>
      </c>
      <c r="L429" s="11" t="str">
        <f t="shared" si="211"/>
        <v>Score Qualitatif</v>
      </c>
      <c r="M429" s="12" t="str">
        <f t="shared" si="211"/>
        <v>Approche - Droits humains</v>
      </c>
      <c r="N429" s="12" t="str">
        <f t="shared" si="211"/>
        <v>Travail décent et Durable</v>
      </c>
      <c r="O429" s="12" t="str">
        <f t="shared" si="211"/>
        <v>Genre</v>
      </c>
      <c r="P429" s="12" t="str">
        <f t="shared" si="211"/>
        <v>Environnement</v>
      </c>
      <c r="Q429" s="12" t="str">
        <f t="shared" si="211"/>
        <v>O. Commun - P. Commun</v>
      </c>
      <c r="R429" s="12" t="str">
        <f t="shared" si="211"/>
        <v>O. Commun - P. Distincts</v>
      </c>
      <c r="S429" s="12" t="str">
        <f t="shared" si="211"/>
        <v>Comp. &amp; Syn. - ENABEL</v>
      </c>
      <c r="T429" s="10" t="str">
        <f t="shared" si="211"/>
        <v>Score Stratégique</v>
      </c>
      <c r="U429" s="20" t="str">
        <f t="shared" si="211"/>
        <v>SCORE TOTAL OUTCOME</v>
      </c>
      <c r="V429" s="16"/>
      <c r="X429" s="148" t="s">
        <v>355</v>
      </c>
      <c r="Y429" s="149" t="s">
        <v>356</v>
      </c>
      <c r="Z429" s="149" t="s">
        <v>357</v>
      </c>
      <c r="AA429" s="149" t="s">
        <v>358</v>
      </c>
      <c r="AB429" s="149" t="s">
        <v>359</v>
      </c>
      <c r="AC429" s="149" t="s">
        <v>360</v>
      </c>
      <c r="AD429" s="149" t="s">
        <v>930</v>
      </c>
      <c r="AE429" s="149" t="s">
        <v>362</v>
      </c>
      <c r="AF429" s="149" t="s">
        <v>363</v>
      </c>
      <c r="AG429" s="135" t="s">
        <v>364</v>
      </c>
      <c r="AH429" s="135" t="s">
        <v>365</v>
      </c>
      <c r="AI429" s="135" t="s">
        <v>366</v>
      </c>
      <c r="AJ429" s="135" t="s">
        <v>367</v>
      </c>
      <c r="AK429" s="135" t="s">
        <v>368</v>
      </c>
      <c r="AL429" s="135" t="s">
        <v>931</v>
      </c>
      <c r="AM429" s="135" t="s">
        <v>932</v>
      </c>
      <c r="AN429" s="135" t="s">
        <v>371</v>
      </c>
      <c r="AO429" s="135" t="s">
        <v>372</v>
      </c>
      <c r="AP429" s="136" t="s">
        <v>373</v>
      </c>
      <c r="AQ429" s="126"/>
      <c r="AR429" s="148" t="s">
        <v>374</v>
      </c>
      <c r="AS429" s="149" t="s">
        <v>375</v>
      </c>
      <c r="AT429" s="149" t="s">
        <v>376</v>
      </c>
      <c r="AU429" s="149" t="s">
        <v>377</v>
      </c>
      <c r="AV429" s="149" t="s">
        <v>378</v>
      </c>
      <c r="AW429" s="149" t="s">
        <v>379</v>
      </c>
      <c r="AX429" s="149" t="s">
        <v>380</v>
      </c>
      <c r="AY429" s="149" t="s">
        <v>381</v>
      </c>
      <c r="AZ429" s="149" t="s">
        <v>382</v>
      </c>
      <c r="BA429" s="135" t="s">
        <v>383</v>
      </c>
      <c r="BB429" s="135" t="s">
        <v>384</v>
      </c>
      <c r="BC429" s="135" t="s">
        <v>385</v>
      </c>
      <c r="BD429" s="135" t="s">
        <v>386</v>
      </c>
      <c r="BE429" s="135" t="s">
        <v>387</v>
      </c>
      <c r="BF429" s="135" t="s">
        <v>388</v>
      </c>
      <c r="BG429" s="135" t="s">
        <v>389</v>
      </c>
      <c r="BH429" s="135" t="s">
        <v>371</v>
      </c>
      <c r="BI429" s="135" t="s">
        <v>390</v>
      </c>
      <c r="BJ429" s="136" t="s">
        <v>548</v>
      </c>
    </row>
    <row r="430" spans="1:62" s="1" customFormat="1" ht="12.75">
      <c r="A430" s="26"/>
      <c r="B430" s="16"/>
      <c r="C430" s="21" t="s">
        <v>6</v>
      </c>
      <c r="D430" s="6" t="s">
        <v>45</v>
      </c>
      <c r="E430" s="6" t="s">
        <v>138</v>
      </c>
      <c r="F430" s="6" t="s">
        <v>392</v>
      </c>
      <c r="G430" s="6" t="s">
        <v>393</v>
      </c>
      <c r="H430" s="6" t="s">
        <v>394</v>
      </c>
      <c r="I430" s="6" t="s">
        <v>395</v>
      </c>
      <c r="J430" s="6" t="s">
        <v>396</v>
      </c>
      <c r="K430" s="6" t="s">
        <v>397</v>
      </c>
      <c r="L430" s="15" t="s">
        <v>398</v>
      </c>
      <c r="M430" s="7" t="s">
        <v>399</v>
      </c>
      <c r="N430" s="7" t="s">
        <v>400</v>
      </c>
      <c r="O430" s="7" t="s">
        <v>401</v>
      </c>
      <c r="P430" s="7" t="s">
        <v>402</v>
      </c>
      <c r="Q430" s="7" t="s">
        <v>403</v>
      </c>
      <c r="R430" s="7" t="s">
        <v>404</v>
      </c>
      <c r="S430" s="7" t="s">
        <v>405</v>
      </c>
      <c r="T430" s="14" t="s">
        <v>398</v>
      </c>
      <c r="U430" s="22" t="s">
        <v>398</v>
      </c>
      <c r="V430" s="16"/>
      <c r="X430" s="137" t="s">
        <v>6</v>
      </c>
      <c r="Y430" s="138" t="s">
        <v>45</v>
      </c>
      <c r="Z430" s="138" t="s">
        <v>138</v>
      </c>
      <c r="AA430" s="138" t="s">
        <v>392</v>
      </c>
      <c r="AB430" s="138" t="s">
        <v>393</v>
      </c>
      <c r="AC430" s="138" t="s">
        <v>394</v>
      </c>
      <c r="AD430" s="138" t="s">
        <v>395</v>
      </c>
      <c r="AE430" s="138" t="s">
        <v>396</v>
      </c>
      <c r="AF430" s="138" t="s">
        <v>397</v>
      </c>
      <c r="AG430" s="138" t="s">
        <v>398</v>
      </c>
      <c r="AH430" s="138" t="s">
        <v>399</v>
      </c>
      <c r="AI430" s="138" t="s">
        <v>400</v>
      </c>
      <c r="AJ430" s="138" t="s">
        <v>401</v>
      </c>
      <c r="AK430" s="138" t="s">
        <v>402</v>
      </c>
      <c r="AL430" s="138" t="s">
        <v>403</v>
      </c>
      <c r="AM430" s="138" t="s">
        <v>404</v>
      </c>
      <c r="AN430" s="138" t="s">
        <v>405</v>
      </c>
      <c r="AO430" s="138" t="s">
        <v>398</v>
      </c>
      <c r="AP430" s="139" t="s">
        <v>398</v>
      </c>
      <c r="AQ430" s="126"/>
      <c r="AR430" s="137" t="s">
        <v>6</v>
      </c>
      <c r="AS430" s="138" t="s">
        <v>45</v>
      </c>
      <c r="AT430" s="138" t="s">
        <v>138</v>
      </c>
      <c r="AU430" s="138" t="s">
        <v>392</v>
      </c>
      <c r="AV430" s="138" t="s">
        <v>393</v>
      </c>
      <c r="AW430" s="138" t="s">
        <v>394</v>
      </c>
      <c r="AX430" s="138" t="s">
        <v>395</v>
      </c>
      <c r="AY430" s="138" t="s">
        <v>396</v>
      </c>
      <c r="AZ430" s="138" t="s">
        <v>397</v>
      </c>
      <c r="BA430" s="138" t="s">
        <v>398</v>
      </c>
      <c r="BB430" s="138" t="s">
        <v>399</v>
      </c>
      <c r="BC430" s="138" t="s">
        <v>400</v>
      </c>
      <c r="BD430" s="138" t="s">
        <v>401</v>
      </c>
      <c r="BE430" s="138" t="s">
        <v>402</v>
      </c>
      <c r="BF430" s="138" t="s">
        <v>403</v>
      </c>
      <c r="BG430" s="138" t="s">
        <v>404</v>
      </c>
      <c r="BH430" s="138" t="s">
        <v>405</v>
      </c>
      <c r="BI430" s="138" t="s">
        <v>398</v>
      </c>
      <c r="BJ430" s="139" t="s">
        <v>398</v>
      </c>
    </row>
    <row r="431" spans="1:62" s="1" customFormat="1" ht="12.75">
      <c r="A431" s="26"/>
      <c r="B431" s="16"/>
      <c r="C431" s="110">
        <f>C333</f>
        <v>0</v>
      </c>
      <c r="D431" s="111">
        <f t="shared" ref="D431:K431" si="212">D333</f>
        <v>0</v>
      </c>
      <c r="E431" s="111">
        <f t="shared" si="212"/>
        <v>0</v>
      </c>
      <c r="F431" s="111">
        <f t="shared" si="212"/>
        <v>0</v>
      </c>
      <c r="G431" s="111">
        <f t="shared" si="212"/>
        <v>0</v>
      </c>
      <c r="H431" s="111">
        <f t="shared" si="212"/>
        <v>0</v>
      </c>
      <c r="I431" s="111">
        <f t="shared" si="212"/>
        <v>0</v>
      </c>
      <c r="J431" s="111">
        <f t="shared" si="212"/>
        <v>0</v>
      </c>
      <c r="K431" s="111">
        <f t="shared" si="212"/>
        <v>0</v>
      </c>
      <c r="L431" s="15">
        <f>SUM(C431+D431+E431+F431+G431+H431+I431+J431+K431)</f>
        <v>0</v>
      </c>
      <c r="M431" s="111" t="b">
        <f t="shared" ref="M431:S431" si="213">M333</f>
        <v>0</v>
      </c>
      <c r="N431" s="111" t="b">
        <f t="shared" si="213"/>
        <v>0</v>
      </c>
      <c r="O431" s="111" t="b">
        <f t="shared" si="213"/>
        <v>0</v>
      </c>
      <c r="P431" s="111" t="b">
        <f t="shared" si="213"/>
        <v>0</v>
      </c>
      <c r="Q431" s="111" t="b">
        <f t="shared" si="213"/>
        <v>0</v>
      </c>
      <c r="R431" s="111" t="b">
        <f t="shared" si="213"/>
        <v>0</v>
      </c>
      <c r="S431" s="111" t="b">
        <f t="shared" si="213"/>
        <v>0</v>
      </c>
      <c r="T431" s="14">
        <f>T281</f>
        <v>0</v>
      </c>
      <c r="U431" s="22">
        <f>SUM(L431+T431)</f>
        <v>0</v>
      </c>
      <c r="V431" s="16"/>
      <c r="X431" s="153">
        <f>X333</f>
        <v>0</v>
      </c>
      <c r="Y431" s="183">
        <f t="shared" ref="Y431:AF431" si="214">Y333</f>
        <v>0</v>
      </c>
      <c r="Z431" s="183">
        <f t="shared" si="214"/>
        <v>0</v>
      </c>
      <c r="AA431" s="183">
        <f t="shared" si="214"/>
        <v>0</v>
      </c>
      <c r="AB431" s="183">
        <f t="shared" si="214"/>
        <v>0</v>
      </c>
      <c r="AC431" s="183">
        <f t="shared" si="214"/>
        <v>0</v>
      </c>
      <c r="AD431" s="183">
        <f t="shared" si="214"/>
        <v>0</v>
      </c>
      <c r="AE431" s="183">
        <f t="shared" si="214"/>
        <v>0</v>
      </c>
      <c r="AF431" s="183">
        <f t="shared" si="214"/>
        <v>0</v>
      </c>
      <c r="AG431" s="138">
        <f>AG333</f>
        <v>0</v>
      </c>
      <c r="AH431" s="183" t="b">
        <f t="shared" ref="AH431:AN431" si="215">AH333</f>
        <v>0</v>
      </c>
      <c r="AI431" s="183" t="b">
        <f t="shared" si="215"/>
        <v>0</v>
      </c>
      <c r="AJ431" s="183" t="b">
        <f t="shared" si="215"/>
        <v>0</v>
      </c>
      <c r="AK431" s="183" t="b">
        <f t="shared" si="215"/>
        <v>0</v>
      </c>
      <c r="AL431" s="183" t="b">
        <f t="shared" si="215"/>
        <v>0</v>
      </c>
      <c r="AM431" s="183" t="b">
        <f t="shared" si="215"/>
        <v>0</v>
      </c>
      <c r="AN431" s="183" t="b">
        <f t="shared" si="215"/>
        <v>0</v>
      </c>
      <c r="AO431" s="138">
        <f>AO281</f>
        <v>0</v>
      </c>
      <c r="AP431" s="139">
        <f>SUM(AG431+AO431)</f>
        <v>0</v>
      </c>
      <c r="AQ431" s="126"/>
      <c r="AR431" s="153">
        <f>AR333</f>
        <v>0</v>
      </c>
      <c r="AS431" s="183">
        <f t="shared" ref="AS431:AZ431" si="216">AS333</f>
        <v>0</v>
      </c>
      <c r="AT431" s="183">
        <f t="shared" si="216"/>
        <v>0</v>
      </c>
      <c r="AU431" s="183">
        <f t="shared" si="216"/>
        <v>0</v>
      </c>
      <c r="AV431" s="183">
        <f t="shared" si="216"/>
        <v>0</v>
      </c>
      <c r="AW431" s="183">
        <f t="shared" si="216"/>
        <v>0</v>
      </c>
      <c r="AX431" s="183">
        <f t="shared" si="216"/>
        <v>0</v>
      </c>
      <c r="AY431" s="183">
        <f t="shared" si="216"/>
        <v>0</v>
      </c>
      <c r="AZ431" s="183">
        <f t="shared" si="216"/>
        <v>0</v>
      </c>
      <c r="BA431" s="138">
        <f>SUM(AR431+AS431+AT431+AU431+AV431+AW431+AX431+AY431+AZ431)</f>
        <v>0</v>
      </c>
      <c r="BB431" s="183" t="b">
        <f t="shared" ref="BB431:BH431" si="217">BB333</f>
        <v>0</v>
      </c>
      <c r="BC431" s="183" t="b">
        <f t="shared" si="217"/>
        <v>0</v>
      </c>
      <c r="BD431" s="183" t="b">
        <f t="shared" si="217"/>
        <v>0</v>
      </c>
      <c r="BE431" s="183" t="b">
        <f t="shared" si="217"/>
        <v>0</v>
      </c>
      <c r="BF431" s="183" t="b">
        <f t="shared" si="217"/>
        <v>0</v>
      </c>
      <c r="BG431" s="183" t="b">
        <f t="shared" si="217"/>
        <v>0</v>
      </c>
      <c r="BH431" s="183" t="b">
        <f t="shared" si="217"/>
        <v>0</v>
      </c>
      <c r="BI431" s="138">
        <f>BI281</f>
        <v>0</v>
      </c>
      <c r="BJ431" s="139">
        <f>SUM(BA431+BI431)</f>
        <v>0</v>
      </c>
    </row>
    <row r="432" spans="1:62" s="1" customFormat="1" ht="4.9000000000000004" customHeight="1">
      <c r="A432" s="26"/>
      <c r="B432" s="16"/>
      <c r="C432" s="23"/>
      <c r="D432" s="24"/>
      <c r="E432" s="24"/>
      <c r="F432" s="24"/>
      <c r="G432" s="24"/>
      <c r="H432" s="24"/>
      <c r="I432" s="24"/>
      <c r="J432" s="24"/>
      <c r="K432" s="24"/>
      <c r="L432" s="24"/>
      <c r="M432" s="24"/>
      <c r="N432" s="24"/>
      <c r="O432" s="24"/>
      <c r="P432" s="24"/>
      <c r="Q432" s="24"/>
      <c r="R432" s="24"/>
      <c r="S432" s="24"/>
      <c r="T432" s="24"/>
      <c r="U432" s="25"/>
      <c r="V432" s="16"/>
      <c r="X432" s="150"/>
      <c r="Y432" s="151"/>
      <c r="Z432" s="151"/>
      <c r="AA432" s="151"/>
      <c r="AB432" s="151"/>
      <c r="AC432" s="151"/>
      <c r="AD432" s="151"/>
      <c r="AE432" s="151"/>
      <c r="AF432" s="151"/>
      <c r="AG432" s="151"/>
      <c r="AH432" s="151"/>
      <c r="AI432" s="151"/>
      <c r="AJ432" s="151"/>
      <c r="AK432" s="151"/>
      <c r="AL432" s="151"/>
      <c r="AM432" s="151"/>
      <c r="AN432" s="151"/>
      <c r="AO432" s="151"/>
      <c r="AP432" s="152"/>
      <c r="AQ432" s="126"/>
      <c r="AR432" s="150"/>
      <c r="AS432" s="151"/>
      <c r="AT432" s="151"/>
      <c r="AU432" s="151"/>
      <c r="AV432" s="151"/>
      <c r="AW432" s="151"/>
      <c r="AX432" s="151"/>
      <c r="AY432" s="151"/>
      <c r="AZ432" s="151"/>
      <c r="BA432" s="151"/>
      <c r="BB432" s="151"/>
      <c r="BC432" s="151"/>
      <c r="BD432" s="151"/>
      <c r="BE432" s="151"/>
      <c r="BF432" s="151"/>
      <c r="BG432" s="151"/>
      <c r="BH432" s="151"/>
      <c r="BI432" s="151"/>
      <c r="BJ432" s="152"/>
    </row>
    <row r="433" spans="1:62" s="1" customFormat="1" ht="13.9" customHeight="1">
      <c r="A433" s="26"/>
      <c r="B433" s="16"/>
      <c r="C433" s="755" t="str">
        <f t="shared" ref="C433:T433" si="218">IF($U$2="FR",X433,IF($U$2="NL",AR433))</f>
        <v>SCORES : AVIS FINAL - JANVIER 2022</v>
      </c>
      <c r="D433" s="756">
        <f t="shared" si="218"/>
        <v>0</v>
      </c>
      <c r="E433" s="756">
        <f t="shared" si="218"/>
        <v>0</v>
      </c>
      <c r="F433" s="756">
        <f t="shared" si="218"/>
        <v>0</v>
      </c>
      <c r="G433" s="756">
        <f t="shared" si="218"/>
        <v>0</v>
      </c>
      <c r="H433" s="756">
        <f t="shared" si="218"/>
        <v>0</v>
      </c>
      <c r="I433" s="756">
        <f t="shared" si="218"/>
        <v>0</v>
      </c>
      <c r="J433" s="756">
        <f t="shared" si="218"/>
        <v>0</v>
      </c>
      <c r="K433" s="756">
        <f t="shared" si="218"/>
        <v>0</v>
      </c>
      <c r="L433" s="756">
        <f t="shared" si="218"/>
        <v>0</v>
      </c>
      <c r="M433" s="756">
        <f t="shared" si="218"/>
        <v>0</v>
      </c>
      <c r="N433" s="756">
        <f t="shared" si="218"/>
        <v>0</v>
      </c>
      <c r="O433" s="756">
        <f t="shared" si="218"/>
        <v>0</v>
      </c>
      <c r="P433" s="756">
        <f t="shared" si="218"/>
        <v>0</v>
      </c>
      <c r="Q433" s="756">
        <f t="shared" si="218"/>
        <v>0</v>
      </c>
      <c r="R433" s="756">
        <f t="shared" si="218"/>
        <v>0</v>
      </c>
      <c r="S433" s="756">
        <f t="shared" si="218"/>
        <v>0</v>
      </c>
      <c r="T433" s="756">
        <f t="shared" si="218"/>
        <v>0</v>
      </c>
      <c r="U433" s="112">
        <f>SUM(M435+N435+O435+P435+Q435+R435+S435)</f>
        <v>0</v>
      </c>
      <c r="V433" s="16"/>
      <c r="X433" s="1041" t="s">
        <v>954</v>
      </c>
      <c r="Y433" s="354"/>
      <c r="Z433" s="354"/>
      <c r="AA433" s="354"/>
      <c r="AB433" s="354"/>
      <c r="AC433" s="354"/>
      <c r="AD433" s="354"/>
      <c r="AE433" s="354"/>
      <c r="AF433" s="354"/>
      <c r="AG433" s="354"/>
      <c r="AH433" s="354"/>
      <c r="AI433" s="354"/>
      <c r="AJ433" s="354"/>
      <c r="AK433" s="354"/>
      <c r="AL433" s="354"/>
      <c r="AM433" s="354"/>
      <c r="AN433" s="354"/>
      <c r="AO433" s="354"/>
      <c r="AP433" s="154">
        <f>SUM(AH435+AI435+AJ435+AK435+AL435+AM435+AN435)</f>
        <v>0</v>
      </c>
      <c r="AQ433" s="126"/>
      <c r="AR433" s="1041" t="s">
        <v>955</v>
      </c>
      <c r="AS433" s="354"/>
      <c r="AT433" s="354"/>
      <c r="AU433" s="354"/>
      <c r="AV433" s="354"/>
      <c r="AW433" s="354"/>
      <c r="AX433" s="354"/>
      <c r="AY433" s="354"/>
      <c r="AZ433" s="354"/>
      <c r="BA433" s="354"/>
      <c r="BB433" s="354"/>
      <c r="BC433" s="354"/>
      <c r="BD433" s="354"/>
      <c r="BE433" s="354"/>
      <c r="BF433" s="354"/>
      <c r="BG433" s="354"/>
      <c r="BH433" s="354"/>
      <c r="BI433" s="354"/>
      <c r="BJ433" s="154">
        <f>SUM(BB435+BC435+BD435+BE435+BF435+BG435+BH435)</f>
        <v>0</v>
      </c>
    </row>
    <row r="434" spans="1:62" s="1" customFormat="1" ht="12.75">
      <c r="A434" s="26"/>
      <c r="B434" s="16"/>
      <c r="C434" s="38" t="s">
        <v>6</v>
      </c>
      <c r="D434" s="39" t="s">
        <v>45</v>
      </c>
      <c r="E434" s="39" t="s">
        <v>138</v>
      </c>
      <c r="F434" s="39" t="s">
        <v>392</v>
      </c>
      <c r="G434" s="39" t="s">
        <v>393</v>
      </c>
      <c r="H434" s="39" t="s">
        <v>394</v>
      </c>
      <c r="I434" s="39" t="s">
        <v>395</v>
      </c>
      <c r="J434" s="39" t="s">
        <v>396</v>
      </c>
      <c r="K434" s="39" t="s">
        <v>397</v>
      </c>
      <c r="L434" s="40" t="s">
        <v>398</v>
      </c>
      <c r="M434" s="41" t="s">
        <v>399</v>
      </c>
      <c r="N434" s="41" t="s">
        <v>400</v>
      </c>
      <c r="O434" s="41" t="s">
        <v>401</v>
      </c>
      <c r="P434" s="41" t="s">
        <v>402</v>
      </c>
      <c r="Q434" s="41" t="s">
        <v>403</v>
      </c>
      <c r="R434" s="41" t="s">
        <v>404</v>
      </c>
      <c r="S434" s="41" t="s">
        <v>405</v>
      </c>
      <c r="T434" s="42" t="s">
        <v>398</v>
      </c>
      <c r="U434" s="43" t="s">
        <v>398</v>
      </c>
      <c r="V434" s="16"/>
      <c r="X434" s="155" t="s">
        <v>6</v>
      </c>
      <c r="Y434" s="156" t="s">
        <v>45</v>
      </c>
      <c r="Z434" s="156" t="s">
        <v>138</v>
      </c>
      <c r="AA434" s="156" t="s">
        <v>392</v>
      </c>
      <c r="AB434" s="156" t="s">
        <v>393</v>
      </c>
      <c r="AC434" s="156" t="s">
        <v>394</v>
      </c>
      <c r="AD434" s="156" t="s">
        <v>395</v>
      </c>
      <c r="AE434" s="156" t="s">
        <v>396</v>
      </c>
      <c r="AF434" s="156" t="s">
        <v>397</v>
      </c>
      <c r="AG434" s="156" t="s">
        <v>398</v>
      </c>
      <c r="AH434" s="156" t="s">
        <v>399</v>
      </c>
      <c r="AI434" s="156" t="s">
        <v>400</v>
      </c>
      <c r="AJ434" s="156" t="s">
        <v>401</v>
      </c>
      <c r="AK434" s="156" t="s">
        <v>402</v>
      </c>
      <c r="AL434" s="156" t="s">
        <v>403</v>
      </c>
      <c r="AM434" s="156" t="s">
        <v>404</v>
      </c>
      <c r="AN434" s="156" t="s">
        <v>405</v>
      </c>
      <c r="AO434" s="156" t="s">
        <v>398</v>
      </c>
      <c r="AP434" s="157" t="s">
        <v>398</v>
      </c>
      <c r="AQ434" s="126"/>
      <c r="AR434" s="155" t="s">
        <v>6</v>
      </c>
      <c r="AS434" s="156" t="s">
        <v>45</v>
      </c>
      <c r="AT434" s="156" t="s">
        <v>138</v>
      </c>
      <c r="AU434" s="156" t="s">
        <v>392</v>
      </c>
      <c r="AV434" s="156" t="s">
        <v>393</v>
      </c>
      <c r="AW434" s="156" t="s">
        <v>394</v>
      </c>
      <c r="AX434" s="156" t="s">
        <v>395</v>
      </c>
      <c r="AY434" s="156" t="s">
        <v>396</v>
      </c>
      <c r="AZ434" s="156" t="s">
        <v>397</v>
      </c>
      <c r="BA434" s="156" t="s">
        <v>398</v>
      </c>
      <c r="BB434" s="156" t="s">
        <v>399</v>
      </c>
      <c r="BC434" s="156" t="s">
        <v>400</v>
      </c>
      <c r="BD434" s="156" t="s">
        <v>401</v>
      </c>
      <c r="BE434" s="156" t="s">
        <v>402</v>
      </c>
      <c r="BF434" s="156" t="s">
        <v>403</v>
      </c>
      <c r="BG434" s="156" t="s">
        <v>404</v>
      </c>
      <c r="BH434" s="156" t="s">
        <v>405</v>
      </c>
      <c r="BI434" s="156" t="s">
        <v>398</v>
      </c>
      <c r="BJ434" s="157" t="s">
        <v>398</v>
      </c>
    </row>
    <row r="435" spans="1:62" s="1" customFormat="1" ht="12.75">
      <c r="A435" s="26"/>
      <c r="B435" s="16"/>
      <c r="C435" s="113">
        <f>S451</f>
        <v>0</v>
      </c>
      <c r="D435" s="114">
        <f>S456</f>
        <v>0</v>
      </c>
      <c r="E435" s="114">
        <f>S459</f>
        <v>0</v>
      </c>
      <c r="F435" s="114">
        <f>S465</f>
        <v>0</v>
      </c>
      <c r="G435" s="114">
        <f>S468</f>
        <v>0</v>
      </c>
      <c r="H435" s="114">
        <f>S471</f>
        <v>0</v>
      </c>
      <c r="I435" s="114">
        <f>S475</f>
        <v>0</v>
      </c>
      <c r="J435" s="114">
        <f>S480</f>
        <v>0</v>
      </c>
      <c r="K435" s="114">
        <f>S484</f>
        <v>0</v>
      </c>
      <c r="L435" s="15">
        <f>SUM(C435+D435+E435+F435+G435+H435+I435+J435+K435)</f>
        <v>0</v>
      </c>
      <c r="M435" s="114" t="b">
        <f>S489</f>
        <v>0</v>
      </c>
      <c r="N435" s="114" t="b">
        <f>S490</f>
        <v>0</v>
      </c>
      <c r="O435" s="114" t="b">
        <f>S491</f>
        <v>0</v>
      </c>
      <c r="P435" s="114" t="b">
        <f>S492</f>
        <v>0</v>
      </c>
      <c r="Q435" s="114" t="b">
        <f>S493</f>
        <v>0</v>
      </c>
      <c r="R435" s="114" t="b">
        <f>S494</f>
        <v>0</v>
      </c>
      <c r="S435" s="114" t="b">
        <f>S495</f>
        <v>0</v>
      </c>
      <c r="T435" s="54">
        <f>IF(U433&lt;5,0,IF(AND(U433&gt;4,U433&lt;8),5,IF(AND(U433&gt;7,U433&lt;11),10,IF(AND(U433&gt;10,U433&lt;14),15,IF(U433&gt;13,20)))))</f>
        <v>0</v>
      </c>
      <c r="U435" s="22">
        <f>SUM(L435+T435)</f>
        <v>0</v>
      </c>
      <c r="V435" s="16"/>
      <c r="X435" s="158"/>
      <c r="Y435" s="159"/>
      <c r="Z435" s="159"/>
      <c r="AA435" s="159"/>
      <c r="AB435" s="159"/>
      <c r="AC435" s="159"/>
      <c r="AD435" s="159"/>
      <c r="AE435" s="159"/>
      <c r="AF435" s="159"/>
      <c r="AG435" s="138">
        <f>SUM(X435+Y435+Z435+AA435+AB435+AC435+AD435+AE435+AF435)</f>
        <v>0</v>
      </c>
      <c r="AH435" s="159"/>
      <c r="AI435" s="159"/>
      <c r="AJ435" s="159"/>
      <c r="AK435" s="159"/>
      <c r="AL435" s="159"/>
      <c r="AM435" s="159"/>
      <c r="AN435" s="159"/>
      <c r="AO435" s="160">
        <f>IF(AP433&lt;5,0,IF(AND(AP433&gt;4,AP433&lt;8),5,IF(AND(AP433&gt;7,AP433&lt;11),10,IF(AND(AP433&gt;10,AP433&lt;14),15,IF(AP433&gt;13,20)))))</f>
        <v>0</v>
      </c>
      <c r="AP435" s="139">
        <f>SUM(AG435+AO435)</f>
        <v>0</v>
      </c>
      <c r="AQ435" s="126"/>
      <c r="AR435" s="158"/>
      <c r="AS435" s="159"/>
      <c r="AT435" s="159"/>
      <c r="AU435" s="159"/>
      <c r="AV435" s="159"/>
      <c r="AW435" s="159"/>
      <c r="AX435" s="159"/>
      <c r="AY435" s="159"/>
      <c r="AZ435" s="159"/>
      <c r="BA435" s="138">
        <f>SUM(AR435+AS435+AT435+AU435+AV435+AW435+AX435+AY435+AZ435)</f>
        <v>0</v>
      </c>
      <c r="BB435" s="159"/>
      <c r="BC435" s="159"/>
      <c r="BD435" s="159"/>
      <c r="BE435" s="159"/>
      <c r="BF435" s="159"/>
      <c r="BG435" s="159"/>
      <c r="BH435" s="159"/>
      <c r="BI435" s="160">
        <f>IF(BJ433&lt;5,0,IF(AND(BJ433&gt;4,BJ433&lt;8),5,IF(AND(BJ433&gt;7,BJ433&lt;11),10,IF(AND(BJ433&gt;10,BJ433&lt;14),15,IF(BJ433&gt;13,20)))))</f>
        <v>0</v>
      </c>
      <c r="BJ435" s="139">
        <f>SUM(BA435+BI435)</f>
        <v>0</v>
      </c>
    </row>
    <row r="436" spans="1:62" s="1" customFormat="1" ht="4.9000000000000004" customHeight="1">
      <c r="A436" s="26"/>
      <c r="B436" s="16"/>
      <c r="C436" s="23"/>
      <c r="D436" s="24"/>
      <c r="E436" s="24"/>
      <c r="F436" s="24"/>
      <c r="G436" s="24"/>
      <c r="H436" s="24"/>
      <c r="I436" s="24"/>
      <c r="J436" s="24"/>
      <c r="K436" s="24"/>
      <c r="L436" s="24"/>
      <c r="M436" s="24"/>
      <c r="N436" s="24"/>
      <c r="O436" s="24"/>
      <c r="P436" s="24"/>
      <c r="Q436" s="24"/>
      <c r="R436" s="24"/>
      <c r="S436" s="24"/>
      <c r="T436" s="24"/>
      <c r="U436" s="25"/>
      <c r="V436" s="16"/>
      <c r="X436" s="150"/>
      <c r="Y436" s="151"/>
      <c r="Z436" s="151"/>
      <c r="AA436" s="151"/>
      <c r="AB436" s="151"/>
      <c r="AC436" s="151"/>
      <c r="AD436" s="151"/>
      <c r="AE436" s="151"/>
      <c r="AF436" s="151"/>
      <c r="AG436" s="151"/>
      <c r="AH436" s="151"/>
      <c r="AI436" s="151"/>
      <c r="AJ436" s="151"/>
      <c r="AK436" s="151"/>
      <c r="AL436" s="151"/>
      <c r="AM436" s="151"/>
      <c r="AN436" s="151"/>
      <c r="AO436" s="151"/>
      <c r="AP436" s="152"/>
      <c r="AQ436" s="126"/>
      <c r="AR436" s="150"/>
      <c r="AS436" s="151"/>
      <c r="AT436" s="151"/>
      <c r="AU436" s="151"/>
      <c r="AV436" s="151"/>
      <c r="AW436" s="151"/>
      <c r="AX436" s="151"/>
      <c r="AY436" s="151"/>
      <c r="AZ436" s="151"/>
      <c r="BA436" s="151"/>
      <c r="BB436" s="151"/>
      <c r="BC436" s="151"/>
      <c r="BD436" s="151"/>
      <c r="BE436" s="151"/>
      <c r="BF436" s="151"/>
      <c r="BG436" s="151"/>
      <c r="BH436" s="151"/>
      <c r="BI436" s="151"/>
      <c r="BJ436" s="152"/>
    </row>
    <row r="437" spans="1:62" s="1" customFormat="1" ht="12.75">
      <c r="A437" s="26"/>
      <c r="B437" s="16"/>
      <c r="C437" s="511" t="str">
        <f t="shared" ref="C437:U437" si="219">IF($U$2="FR",X437,IF($U$2="NL",AR437))</f>
        <v>MOTIVATION DU OU DES CHANGEMENT(S) DE SCORE(S)</v>
      </c>
      <c r="D437" s="512">
        <f t="shared" si="219"/>
        <v>0</v>
      </c>
      <c r="E437" s="512">
        <f t="shared" si="219"/>
        <v>0</v>
      </c>
      <c r="F437" s="512">
        <f t="shared" si="219"/>
        <v>0</v>
      </c>
      <c r="G437" s="512">
        <f t="shared" si="219"/>
        <v>0</v>
      </c>
      <c r="H437" s="512">
        <f t="shared" si="219"/>
        <v>0</v>
      </c>
      <c r="I437" s="512">
        <f t="shared" si="219"/>
        <v>0</v>
      </c>
      <c r="J437" s="512">
        <f t="shared" si="219"/>
        <v>0</v>
      </c>
      <c r="K437" s="512">
        <f t="shared" si="219"/>
        <v>0</v>
      </c>
      <c r="L437" s="512">
        <f t="shared" si="219"/>
        <v>0</v>
      </c>
      <c r="M437" s="512">
        <f t="shared" si="219"/>
        <v>0</v>
      </c>
      <c r="N437" s="512">
        <f t="shared" si="219"/>
        <v>0</v>
      </c>
      <c r="O437" s="512">
        <f t="shared" si="219"/>
        <v>0</v>
      </c>
      <c r="P437" s="512">
        <f t="shared" si="219"/>
        <v>0</v>
      </c>
      <c r="Q437" s="512">
        <f t="shared" si="219"/>
        <v>0</v>
      </c>
      <c r="R437" s="512">
        <f t="shared" si="219"/>
        <v>0</v>
      </c>
      <c r="S437" s="512">
        <f t="shared" si="219"/>
        <v>0</v>
      </c>
      <c r="T437" s="512">
        <f t="shared" si="219"/>
        <v>0</v>
      </c>
      <c r="U437" s="513">
        <f t="shared" si="219"/>
        <v>0</v>
      </c>
      <c r="V437" s="16"/>
      <c r="X437" s="378" t="s">
        <v>956</v>
      </c>
      <c r="Y437" s="318"/>
      <c r="Z437" s="318"/>
      <c r="AA437" s="318"/>
      <c r="AB437" s="318"/>
      <c r="AC437" s="318"/>
      <c r="AD437" s="318"/>
      <c r="AE437" s="318"/>
      <c r="AF437" s="318"/>
      <c r="AG437" s="318"/>
      <c r="AH437" s="318"/>
      <c r="AI437" s="318"/>
      <c r="AJ437" s="318"/>
      <c r="AK437" s="318"/>
      <c r="AL437" s="318"/>
      <c r="AM437" s="318"/>
      <c r="AN437" s="318"/>
      <c r="AO437" s="318"/>
      <c r="AP437" s="339"/>
      <c r="AQ437" s="126"/>
      <c r="AR437" s="378" t="s">
        <v>957</v>
      </c>
      <c r="AS437" s="318"/>
      <c r="AT437" s="318"/>
      <c r="AU437" s="318"/>
      <c r="AV437" s="318"/>
      <c r="AW437" s="318"/>
      <c r="AX437" s="318"/>
      <c r="AY437" s="318"/>
      <c r="AZ437" s="318"/>
      <c r="BA437" s="318"/>
      <c r="BB437" s="318"/>
      <c r="BC437" s="318"/>
      <c r="BD437" s="318"/>
      <c r="BE437" s="318"/>
      <c r="BF437" s="318"/>
      <c r="BG437" s="318"/>
      <c r="BH437" s="318"/>
      <c r="BI437" s="318"/>
      <c r="BJ437" s="339"/>
    </row>
    <row r="438" spans="1:62" s="1" customFormat="1" ht="12.75">
      <c r="A438" s="26"/>
      <c r="B438" s="16"/>
      <c r="C438" s="717"/>
      <c r="D438" s="718"/>
      <c r="E438" s="718"/>
      <c r="F438" s="718"/>
      <c r="G438" s="718"/>
      <c r="H438" s="718"/>
      <c r="I438" s="718"/>
      <c r="J438" s="718"/>
      <c r="K438" s="718"/>
      <c r="L438" s="718"/>
      <c r="M438" s="718"/>
      <c r="N438" s="718"/>
      <c r="O438" s="718"/>
      <c r="P438" s="718"/>
      <c r="Q438" s="718"/>
      <c r="R438" s="718"/>
      <c r="S438" s="718"/>
      <c r="T438" s="718"/>
      <c r="U438" s="719"/>
      <c r="V438" s="16"/>
      <c r="X438" s="949"/>
      <c r="Y438" s="950"/>
      <c r="Z438" s="950"/>
      <c r="AA438" s="950"/>
      <c r="AB438" s="950"/>
      <c r="AC438" s="950"/>
      <c r="AD438" s="950"/>
      <c r="AE438" s="950"/>
      <c r="AF438" s="950"/>
      <c r="AG438" s="950"/>
      <c r="AH438" s="950"/>
      <c r="AI438" s="950"/>
      <c r="AJ438" s="950"/>
      <c r="AK438" s="950"/>
      <c r="AL438" s="950"/>
      <c r="AM438" s="950"/>
      <c r="AN438" s="950"/>
      <c r="AO438" s="950"/>
      <c r="AP438" s="951"/>
      <c r="AQ438" s="126"/>
      <c r="AR438" s="949"/>
      <c r="AS438" s="950"/>
      <c r="AT438" s="950"/>
      <c r="AU438" s="950"/>
      <c r="AV438" s="950"/>
      <c r="AW438" s="950"/>
      <c r="AX438" s="950"/>
      <c r="AY438" s="950"/>
      <c r="AZ438" s="950"/>
      <c r="BA438" s="950"/>
      <c r="BB438" s="950"/>
      <c r="BC438" s="950"/>
      <c r="BD438" s="950"/>
      <c r="BE438" s="950"/>
      <c r="BF438" s="950"/>
      <c r="BG438" s="950"/>
      <c r="BH438" s="950"/>
      <c r="BI438" s="950"/>
      <c r="BJ438" s="951"/>
    </row>
    <row r="439" spans="1:62" s="1" customFormat="1" ht="12.75">
      <c r="A439" s="26"/>
      <c r="B439" s="16"/>
      <c r="C439" s="717"/>
      <c r="D439" s="718"/>
      <c r="E439" s="718"/>
      <c r="F439" s="718"/>
      <c r="G439" s="718"/>
      <c r="H439" s="718"/>
      <c r="I439" s="718"/>
      <c r="J439" s="718"/>
      <c r="K439" s="718"/>
      <c r="L439" s="718"/>
      <c r="M439" s="718"/>
      <c r="N439" s="718"/>
      <c r="O439" s="718"/>
      <c r="P439" s="718"/>
      <c r="Q439" s="718"/>
      <c r="R439" s="718"/>
      <c r="S439" s="718"/>
      <c r="T439" s="718"/>
      <c r="U439" s="719"/>
      <c r="V439" s="16"/>
      <c r="X439" s="949"/>
      <c r="Y439" s="950"/>
      <c r="Z439" s="950"/>
      <c r="AA439" s="950"/>
      <c r="AB439" s="950"/>
      <c r="AC439" s="950"/>
      <c r="AD439" s="950"/>
      <c r="AE439" s="950"/>
      <c r="AF439" s="950"/>
      <c r="AG439" s="950"/>
      <c r="AH439" s="950"/>
      <c r="AI439" s="950"/>
      <c r="AJ439" s="950"/>
      <c r="AK439" s="950"/>
      <c r="AL439" s="950"/>
      <c r="AM439" s="950"/>
      <c r="AN439" s="950"/>
      <c r="AO439" s="950"/>
      <c r="AP439" s="951"/>
      <c r="AQ439" s="126"/>
      <c r="AR439" s="949"/>
      <c r="AS439" s="950"/>
      <c r="AT439" s="950"/>
      <c r="AU439" s="950"/>
      <c r="AV439" s="950"/>
      <c r="AW439" s="950"/>
      <c r="AX439" s="950"/>
      <c r="AY439" s="950"/>
      <c r="AZ439" s="950"/>
      <c r="BA439" s="950"/>
      <c r="BB439" s="950"/>
      <c r="BC439" s="950"/>
      <c r="BD439" s="950"/>
      <c r="BE439" s="950"/>
      <c r="BF439" s="950"/>
      <c r="BG439" s="950"/>
      <c r="BH439" s="950"/>
      <c r="BI439" s="950"/>
      <c r="BJ439" s="951"/>
    </row>
    <row r="440" spans="1:62" s="1" customFormat="1" ht="12.75">
      <c r="A440" s="26"/>
      <c r="B440" s="16"/>
      <c r="C440" s="717"/>
      <c r="D440" s="718"/>
      <c r="E440" s="718"/>
      <c r="F440" s="718"/>
      <c r="G440" s="718"/>
      <c r="H440" s="718"/>
      <c r="I440" s="718"/>
      <c r="J440" s="718"/>
      <c r="K440" s="718"/>
      <c r="L440" s="718"/>
      <c r="M440" s="718"/>
      <c r="N440" s="718"/>
      <c r="O440" s="718"/>
      <c r="P440" s="718"/>
      <c r="Q440" s="718"/>
      <c r="R440" s="718"/>
      <c r="S440" s="718"/>
      <c r="T440" s="718"/>
      <c r="U440" s="719"/>
      <c r="V440" s="16"/>
      <c r="X440" s="949"/>
      <c r="Y440" s="950"/>
      <c r="Z440" s="950"/>
      <c r="AA440" s="950"/>
      <c r="AB440" s="950"/>
      <c r="AC440" s="950"/>
      <c r="AD440" s="950"/>
      <c r="AE440" s="950"/>
      <c r="AF440" s="950"/>
      <c r="AG440" s="950"/>
      <c r="AH440" s="950"/>
      <c r="AI440" s="950"/>
      <c r="AJ440" s="950"/>
      <c r="AK440" s="950"/>
      <c r="AL440" s="950"/>
      <c r="AM440" s="950"/>
      <c r="AN440" s="950"/>
      <c r="AO440" s="950"/>
      <c r="AP440" s="951"/>
      <c r="AQ440" s="126"/>
      <c r="AR440" s="949"/>
      <c r="AS440" s="950"/>
      <c r="AT440" s="950"/>
      <c r="AU440" s="950"/>
      <c r="AV440" s="950"/>
      <c r="AW440" s="950"/>
      <c r="AX440" s="950"/>
      <c r="AY440" s="950"/>
      <c r="AZ440" s="950"/>
      <c r="BA440" s="950"/>
      <c r="BB440" s="950"/>
      <c r="BC440" s="950"/>
      <c r="BD440" s="950"/>
      <c r="BE440" s="950"/>
      <c r="BF440" s="950"/>
      <c r="BG440" s="950"/>
      <c r="BH440" s="950"/>
      <c r="BI440" s="950"/>
      <c r="BJ440" s="951"/>
    </row>
    <row r="441" spans="1:62" s="1" customFormat="1" ht="12.75">
      <c r="A441" s="26"/>
      <c r="B441" s="16"/>
      <c r="C441" s="717"/>
      <c r="D441" s="718"/>
      <c r="E441" s="718"/>
      <c r="F441" s="718"/>
      <c r="G441" s="718"/>
      <c r="H441" s="718"/>
      <c r="I441" s="718"/>
      <c r="J441" s="718"/>
      <c r="K441" s="718"/>
      <c r="L441" s="718"/>
      <c r="M441" s="718"/>
      <c r="N441" s="718"/>
      <c r="O441" s="718"/>
      <c r="P441" s="718"/>
      <c r="Q441" s="718"/>
      <c r="R441" s="718"/>
      <c r="S441" s="718"/>
      <c r="T441" s="718"/>
      <c r="U441" s="719"/>
      <c r="V441" s="16"/>
      <c r="X441" s="949"/>
      <c r="Y441" s="950"/>
      <c r="Z441" s="950"/>
      <c r="AA441" s="950"/>
      <c r="AB441" s="950"/>
      <c r="AC441" s="950"/>
      <c r="AD441" s="950"/>
      <c r="AE441" s="950"/>
      <c r="AF441" s="950"/>
      <c r="AG441" s="950"/>
      <c r="AH441" s="950"/>
      <c r="AI441" s="950"/>
      <c r="AJ441" s="950"/>
      <c r="AK441" s="950"/>
      <c r="AL441" s="950"/>
      <c r="AM441" s="950"/>
      <c r="AN441" s="950"/>
      <c r="AO441" s="950"/>
      <c r="AP441" s="951"/>
      <c r="AQ441" s="126"/>
      <c r="AR441" s="949"/>
      <c r="AS441" s="950"/>
      <c r="AT441" s="950"/>
      <c r="AU441" s="950"/>
      <c r="AV441" s="950"/>
      <c r="AW441" s="950"/>
      <c r="AX441" s="950"/>
      <c r="AY441" s="950"/>
      <c r="AZ441" s="950"/>
      <c r="BA441" s="950"/>
      <c r="BB441" s="950"/>
      <c r="BC441" s="950"/>
      <c r="BD441" s="950"/>
      <c r="BE441" s="950"/>
      <c r="BF441" s="950"/>
      <c r="BG441" s="950"/>
      <c r="BH441" s="950"/>
      <c r="BI441" s="950"/>
      <c r="BJ441" s="951"/>
    </row>
    <row r="442" spans="1:62" s="1" customFormat="1" ht="12.75">
      <c r="A442" s="26"/>
      <c r="B442" s="16"/>
      <c r="C442" s="717"/>
      <c r="D442" s="718"/>
      <c r="E442" s="718"/>
      <c r="F442" s="718"/>
      <c r="G442" s="718"/>
      <c r="H442" s="718"/>
      <c r="I442" s="718"/>
      <c r="J442" s="718"/>
      <c r="K442" s="718"/>
      <c r="L442" s="718"/>
      <c r="M442" s="718"/>
      <c r="N442" s="718"/>
      <c r="O442" s="718"/>
      <c r="P442" s="718"/>
      <c r="Q442" s="718"/>
      <c r="R442" s="718"/>
      <c r="S442" s="718"/>
      <c r="T442" s="718"/>
      <c r="U442" s="719"/>
      <c r="V442" s="16"/>
      <c r="X442" s="949"/>
      <c r="Y442" s="950"/>
      <c r="Z442" s="950"/>
      <c r="AA442" s="950"/>
      <c r="AB442" s="950"/>
      <c r="AC442" s="950"/>
      <c r="AD442" s="950"/>
      <c r="AE442" s="950"/>
      <c r="AF442" s="950"/>
      <c r="AG442" s="950"/>
      <c r="AH442" s="950"/>
      <c r="AI442" s="950"/>
      <c r="AJ442" s="950"/>
      <c r="AK442" s="950"/>
      <c r="AL442" s="950"/>
      <c r="AM442" s="950"/>
      <c r="AN442" s="950"/>
      <c r="AO442" s="950"/>
      <c r="AP442" s="951"/>
      <c r="AQ442" s="126"/>
      <c r="AR442" s="949"/>
      <c r="AS442" s="950"/>
      <c r="AT442" s="950"/>
      <c r="AU442" s="950"/>
      <c r="AV442" s="950"/>
      <c r="AW442" s="950"/>
      <c r="AX442" s="950"/>
      <c r="AY442" s="950"/>
      <c r="AZ442" s="950"/>
      <c r="BA442" s="950"/>
      <c r="BB442" s="950"/>
      <c r="BC442" s="950"/>
      <c r="BD442" s="950"/>
      <c r="BE442" s="950"/>
      <c r="BF442" s="950"/>
      <c r="BG442" s="950"/>
      <c r="BH442" s="950"/>
      <c r="BI442" s="950"/>
      <c r="BJ442" s="951"/>
    </row>
    <row r="443" spans="1:62" s="1" customFormat="1" ht="12.75">
      <c r="A443" s="26"/>
      <c r="B443" s="16"/>
      <c r="C443" s="717"/>
      <c r="D443" s="718"/>
      <c r="E443" s="718"/>
      <c r="F443" s="718"/>
      <c r="G443" s="718"/>
      <c r="H443" s="718"/>
      <c r="I443" s="718"/>
      <c r="J443" s="718"/>
      <c r="K443" s="718"/>
      <c r="L443" s="718"/>
      <c r="M443" s="718"/>
      <c r="N443" s="718"/>
      <c r="O443" s="718"/>
      <c r="P443" s="718"/>
      <c r="Q443" s="718"/>
      <c r="R443" s="718"/>
      <c r="S443" s="718"/>
      <c r="T443" s="718"/>
      <c r="U443" s="719"/>
      <c r="V443" s="16"/>
      <c r="X443" s="949"/>
      <c r="Y443" s="950"/>
      <c r="Z443" s="950"/>
      <c r="AA443" s="950"/>
      <c r="AB443" s="950"/>
      <c r="AC443" s="950"/>
      <c r="AD443" s="950"/>
      <c r="AE443" s="950"/>
      <c r="AF443" s="950"/>
      <c r="AG443" s="950"/>
      <c r="AH443" s="950"/>
      <c r="AI443" s="950"/>
      <c r="AJ443" s="950"/>
      <c r="AK443" s="950"/>
      <c r="AL443" s="950"/>
      <c r="AM443" s="950"/>
      <c r="AN443" s="950"/>
      <c r="AO443" s="950"/>
      <c r="AP443" s="951"/>
      <c r="AQ443" s="126"/>
      <c r="AR443" s="949"/>
      <c r="AS443" s="950"/>
      <c r="AT443" s="950"/>
      <c r="AU443" s="950"/>
      <c r="AV443" s="950"/>
      <c r="AW443" s="950"/>
      <c r="AX443" s="950"/>
      <c r="AY443" s="950"/>
      <c r="AZ443" s="950"/>
      <c r="BA443" s="950"/>
      <c r="BB443" s="950"/>
      <c r="BC443" s="950"/>
      <c r="BD443" s="950"/>
      <c r="BE443" s="950"/>
      <c r="BF443" s="950"/>
      <c r="BG443" s="950"/>
      <c r="BH443" s="950"/>
      <c r="BI443" s="950"/>
      <c r="BJ443" s="951"/>
    </row>
    <row r="444" spans="1:62" s="1" customFormat="1" ht="12.75">
      <c r="A444" s="26"/>
      <c r="B444" s="16"/>
      <c r="C444" s="717"/>
      <c r="D444" s="718"/>
      <c r="E444" s="718"/>
      <c r="F444" s="718"/>
      <c r="G444" s="718"/>
      <c r="H444" s="718"/>
      <c r="I444" s="718"/>
      <c r="J444" s="718"/>
      <c r="K444" s="718"/>
      <c r="L444" s="718"/>
      <c r="M444" s="718"/>
      <c r="N444" s="718"/>
      <c r="O444" s="718"/>
      <c r="P444" s="718"/>
      <c r="Q444" s="718"/>
      <c r="R444" s="718"/>
      <c r="S444" s="718"/>
      <c r="T444" s="718"/>
      <c r="U444" s="719"/>
      <c r="V444" s="16"/>
      <c r="X444" s="949"/>
      <c r="Y444" s="950"/>
      <c r="Z444" s="950"/>
      <c r="AA444" s="950"/>
      <c r="AB444" s="950"/>
      <c r="AC444" s="950"/>
      <c r="AD444" s="950"/>
      <c r="AE444" s="950"/>
      <c r="AF444" s="950"/>
      <c r="AG444" s="950"/>
      <c r="AH444" s="950"/>
      <c r="AI444" s="950"/>
      <c r="AJ444" s="950"/>
      <c r="AK444" s="950"/>
      <c r="AL444" s="950"/>
      <c r="AM444" s="950"/>
      <c r="AN444" s="950"/>
      <c r="AO444" s="950"/>
      <c r="AP444" s="951"/>
      <c r="AQ444" s="126"/>
      <c r="AR444" s="949"/>
      <c r="AS444" s="950"/>
      <c r="AT444" s="950"/>
      <c r="AU444" s="950"/>
      <c r="AV444" s="950"/>
      <c r="AW444" s="950"/>
      <c r="AX444" s="950"/>
      <c r="AY444" s="950"/>
      <c r="AZ444" s="950"/>
      <c r="BA444" s="950"/>
      <c r="BB444" s="950"/>
      <c r="BC444" s="950"/>
      <c r="BD444" s="950"/>
      <c r="BE444" s="950"/>
      <c r="BF444" s="950"/>
      <c r="BG444" s="950"/>
      <c r="BH444" s="950"/>
      <c r="BI444" s="950"/>
      <c r="BJ444" s="951"/>
    </row>
    <row r="445" spans="1:62" s="1" customFormat="1" ht="12.75">
      <c r="A445" s="26"/>
      <c r="B445" s="16"/>
      <c r="C445" s="717"/>
      <c r="D445" s="718"/>
      <c r="E445" s="718"/>
      <c r="F445" s="718"/>
      <c r="G445" s="718"/>
      <c r="H445" s="718"/>
      <c r="I445" s="718"/>
      <c r="J445" s="718"/>
      <c r="K445" s="718"/>
      <c r="L445" s="718"/>
      <c r="M445" s="718"/>
      <c r="N445" s="718"/>
      <c r="O445" s="718"/>
      <c r="P445" s="718"/>
      <c r="Q445" s="718"/>
      <c r="R445" s="718"/>
      <c r="S445" s="718"/>
      <c r="T445" s="718"/>
      <c r="U445" s="719"/>
      <c r="V445" s="16"/>
      <c r="X445" s="949"/>
      <c r="Y445" s="950"/>
      <c r="Z445" s="950"/>
      <c r="AA445" s="950"/>
      <c r="AB445" s="950"/>
      <c r="AC445" s="950"/>
      <c r="AD445" s="950"/>
      <c r="AE445" s="950"/>
      <c r="AF445" s="950"/>
      <c r="AG445" s="950"/>
      <c r="AH445" s="950"/>
      <c r="AI445" s="950"/>
      <c r="AJ445" s="950"/>
      <c r="AK445" s="950"/>
      <c r="AL445" s="950"/>
      <c r="AM445" s="950"/>
      <c r="AN445" s="950"/>
      <c r="AO445" s="950"/>
      <c r="AP445" s="951"/>
      <c r="AQ445" s="126"/>
      <c r="AR445" s="949"/>
      <c r="AS445" s="950"/>
      <c r="AT445" s="950"/>
      <c r="AU445" s="950"/>
      <c r="AV445" s="950"/>
      <c r="AW445" s="950"/>
      <c r="AX445" s="950"/>
      <c r="AY445" s="950"/>
      <c r="AZ445" s="950"/>
      <c r="BA445" s="950"/>
      <c r="BB445" s="950"/>
      <c r="BC445" s="950"/>
      <c r="BD445" s="950"/>
      <c r="BE445" s="950"/>
      <c r="BF445" s="950"/>
      <c r="BG445" s="950"/>
      <c r="BH445" s="950"/>
      <c r="BI445" s="950"/>
      <c r="BJ445" s="951"/>
    </row>
    <row r="446" spans="1:62" s="1" customFormat="1" ht="12.75">
      <c r="A446" s="26"/>
      <c r="B446" s="16"/>
      <c r="C446" s="717"/>
      <c r="D446" s="718"/>
      <c r="E446" s="718"/>
      <c r="F446" s="718"/>
      <c r="G446" s="718"/>
      <c r="H446" s="718"/>
      <c r="I446" s="718"/>
      <c r="J446" s="718"/>
      <c r="K446" s="718"/>
      <c r="L446" s="718"/>
      <c r="M446" s="718"/>
      <c r="N446" s="718"/>
      <c r="O446" s="718"/>
      <c r="P446" s="718"/>
      <c r="Q446" s="718"/>
      <c r="R446" s="718"/>
      <c r="S446" s="718"/>
      <c r="T446" s="718"/>
      <c r="U446" s="719"/>
      <c r="V446" s="16"/>
      <c r="X446" s="949"/>
      <c r="Y446" s="950"/>
      <c r="Z446" s="950"/>
      <c r="AA446" s="950"/>
      <c r="AB446" s="950"/>
      <c r="AC446" s="950"/>
      <c r="AD446" s="950"/>
      <c r="AE446" s="950"/>
      <c r="AF446" s="950"/>
      <c r="AG446" s="950"/>
      <c r="AH446" s="950"/>
      <c r="AI446" s="950"/>
      <c r="AJ446" s="950"/>
      <c r="AK446" s="950"/>
      <c r="AL446" s="950"/>
      <c r="AM446" s="950"/>
      <c r="AN446" s="950"/>
      <c r="AO446" s="950"/>
      <c r="AP446" s="951"/>
      <c r="AQ446" s="126"/>
      <c r="AR446" s="949"/>
      <c r="AS446" s="950"/>
      <c r="AT446" s="950"/>
      <c r="AU446" s="950"/>
      <c r="AV446" s="950"/>
      <c r="AW446" s="950"/>
      <c r="AX446" s="950"/>
      <c r="AY446" s="950"/>
      <c r="AZ446" s="950"/>
      <c r="BA446" s="950"/>
      <c r="BB446" s="950"/>
      <c r="BC446" s="950"/>
      <c r="BD446" s="950"/>
      <c r="BE446" s="950"/>
      <c r="BF446" s="950"/>
      <c r="BG446" s="950"/>
      <c r="BH446" s="950"/>
      <c r="BI446" s="950"/>
      <c r="BJ446" s="951"/>
    </row>
    <row r="447" spans="1:62" s="1" customFormat="1" ht="13.5" thickBot="1">
      <c r="A447" s="26"/>
      <c r="B447" s="16"/>
      <c r="C447" s="720"/>
      <c r="D447" s="721"/>
      <c r="E447" s="721"/>
      <c r="F447" s="721"/>
      <c r="G447" s="721"/>
      <c r="H447" s="721"/>
      <c r="I447" s="721"/>
      <c r="J447" s="721"/>
      <c r="K447" s="721"/>
      <c r="L447" s="721"/>
      <c r="M447" s="721"/>
      <c r="N447" s="721"/>
      <c r="O447" s="721"/>
      <c r="P447" s="721"/>
      <c r="Q447" s="721"/>
      <c r="R447" s="721"/>
      <c r="S447" s="721"/>
      <c r="T447" s="721"/>
      <c r="U447" s="722"/>
      <c r="V447" s="16"/>
      <c r="X447" s="952"/>
      <c r="Y447" s="953"/>
      <c r="Z447" s="953"/>
      <c r="AA447" s="953"/>
      <c r="AB447" s="953"/>
      <c r="AC447" s="953"/>
      <c r="AD447" s="953"/>
      <c r="AE447" s="953"/>
      <c r="AF447" s="953"/>
      <c r="AG447" s="953"/>
      <c r="AH447" s="953"/>
      <c r="AI447" s="953"/>
      <c r="AJ447" s="953"/>
      <c r="AK447" s="953"/>
      <c r="AL447" s="953"/>
      <c r="AM447" s="953"/>
      <c r="AN447" s="953"/>
      <c r="AO447" s="953"/>
      <c r="AP447" s="954"/>
      <c r="AQ447" s="126"/>
      <c r="AR447" s="952"/>
      <c r="AS447" s="953"/>
      <c r="AT447" s="953"/>
      <c r="AU447" s="953"/>
      <c r="AV447" s="953"/>
      <c r="AW447" s="953"/>
      <c r="AX447" s="953"/>
      <c r="AY447" s="953"/>
      <c r="AZ447" s="953"/>
      <c r="BA447" s="953"/>
      <c r="BB447" s="953"/>
      <c r="BC447" s="953"/>
      <c r="BD447" s="953"/>
      <c r="BE447" s="953"/>
      <c r="BF447" s="953"/>
      <c r="BG447" s="953"/>
      <c r="BH447" s="953"/>
      <c r="BI447" s="953"/>
      <c r="BJ447" s="954"/>
    </row>
    <row r="448" spans="1:62" s="1" customFormat="1" ht="4.9000000000000004" customHeight="1">
      <c r="A448" s="26"/>
      <c r="B448" s="16"/>
      <c r="C448" s="16"/>
      <c r="D448" s="16"/>
      <c r="E448" s="16"/>
      <c r="F448" s="16"/>
      <c r="G448" s="16"/>
      <c r="H448" s="16"/>
      <c r="I448" s="16"/>
      <c r="J448" s="16"/>
      <c r="K448" s="16"/>
      <c r="L448" s="16"/>
      <c r="M448" s="16"/>
      <c r="N448" s="16"/>
      <c r="O448" s="16"/>
      <c r="P448" s="16"/>
      <c r="Q448" s="16"/>
      <c r="R448" s="16"/>
      <c r="S448" s="16"/>
      <c r="T448" s="16"/>
      <c r="U448" s="16"/>
      <c r="V448" s="16"/>
      <c r="X448" s="126"/>
      <c r="Y448" s="126"/>
      <c r="Z448" s="126"/>
      <c r="AA448" s="126"/>
      <c r="AB448" s="126"/>
      <c r="AC448" s="126"/>
      <c r="AD448" s="126"/>
      <c r="AE448" s="126"/>
      <c r="AF448" s="126"/>
      <c r="AG448" s="126"/>
      <c r="AH448" s="126"/>
      <c r="AI448" s="126"/>
      <c r="AJ448" s="126"/>
      <c r="AK448" s="126"/>
      <c r="AL448" s="126"/>
      <c r="AM448" s="126"/>
      <c r="AN448" s="126"/>
      <c r="AO448" s="126"/>
      <c r="AP448" s="126"/>
      <c r="AQ448" s="126"/>
      <c r="AR448" s="126"/>
      <c r="AS448" s="126"/>
      <c r="AT448" s="126"/>
      <c r="AU448" s="126"/>
      <c r="AV448" s="126"/>
      <c r="AW448" s="126"/>
      <c r="AX448" s="126"/>
      <c r="AY448" s="126"/>
      <c r="AZ448" s="126"/>
      <c r="BA448" s="126"/>
      <c r="BB448" s="126"/>
      <c r="BC448" s="126"/>
      <c r="BD448" s="126"/>
      <c r="BE448" s="126"/>
      <c r="BF448" s="126"/>
      <c r="BG448" s="126"/>
      <c r="BH448" s="126"/>
      <c r="BI448" s="126"/>
      <c r="BJ448" s="126"/>
    </row>
    <row r="449" spans="1:62" s="1" customFormat="1" ht="12.75">
      <c r="A449" s="26"/>
      <c r="B449" s="16"/>
      <c r="C449" s="714" t="str">
        <f t="shared" ref="C449:U449" si="220">IF($U$2="FR",X449,IF($U$2="NL",AR449))</f>
        <v>CHANGEMENT(S) DE SCORE(S)</v>
      </c>
      <c r="D449" s="715">
        <f t="shared" si="220"/>
        <v>0</v>
      </c>
      <c r="E449" s="715">
        <f t="shared" si="220"/>
        <v>0</v>
      </c>
      <c r="F449" s="715">
        <f t="shared" si="220"/>
        <v>0</v>
      </c>
      <c r="G449" s="715">
        <f t="shared" si="220"/>
        <v>0</v>
      </c>
      <c r="H449" s="715">
        <f t="shared" si="220"/>
        <v>0</v>
      </c>
      <c r="I449" s="715">
        <f t="shared" si="220"/>
        <v>0</v>
      </c>
      <c r="J449" s="715">
        <f t="shared" si="220"/>
        <v>0</v>
      </c>
      <c r="K449" s="715">
        <f t="shared" si="220"/>
        <v>0</v>
      </c>
      <c r="L449" s="715">
        <f t="shared" si="220"/>
        <v>0</v>
      </c>
      <c r="M449" s="715">
        <f t="shared" si="220"/>
        <v>0</v>
      </c>
      <c r="N449" s="715">
        <f t="shared" si="220"/>
        <v>0</v>
      </c>
      <c r="O449" s="715">
        <f t="shared" si="220"/>
        <v>0</v>
      </c>
      <c r="P449" s="715">
        <f t="shared" si="220"/>
        <v>0</v>
      </c>
      <c r="Q449" s="715">
        <f t="shared" si="220"/>
        <v>0</v>
      </c>
      <c r="R449" s="715">
        <f t="shared" si="220"/>
        <v>0</v>
      </c>
      <c r="S449" s="715">
        <f t="shared" si="220"/>
        <v>0</v>
      </c>
      <c r="T449" s="715">
        <f t="shared" si="220"/>
        <v>0</v>
      </c>
      <c r="U449" s="716">
        <f t="shared" si="220"/>
        <v>0</v>
      </c>
      <c r="V449" s="16"/>
      <c r="X449" s="378" t="s">
        <v>958</v>
      </c>
      <c r="Y449" s="318"/>
      <c r="Z449" s="318"/>
      <c r="AA449" s="318"/>
      <c r="AB449" s="318"/>
      <c r="AC449" s="318"/>
      <c r="AD449" s="318"/>
      <c r="AE449" s="318"/>
      <c r="AF449" s="318"/>
      <c r="AG449" s="318"/>
      <c r="AH449" s="318"/>
      <c r="AI449" s="318"/>
      <c r="AJ449" s="318"/>
      <c r="AK449" s="318"/>
      <c r="AL449" s="318"/>
      <c r="AM449" s="318"/>
      <c r="AN449" s="318"/>
      <c r="AO449" s="318"/>
      <c r="AP449" s="339"/>
      <c r="AQ449" s="126"/>
      <c r="AR449" s="378" t="s">
        <v>959</v>
      </c>
      <c r="AS449" s="318"/>
      <c r="AT449" s="318"/>
      <c r="AU449" s="318"/>
      <c r="AV449" s="318"/>
      <c r="AW449" s="318"/>
      <c r="AX449" s="318"/>
      <c r="AY449" s="318"/>
      <c r="AZ449" s="318"/>
      <c r="BA449" s="318"/>
      <c r="BB449" s="318"/>
      <c r="BC449" s="318"/>
      <c r="BD449" s="318"/>
      <c r="BE449" s="318"/>
      <c r="BF449" s="318"/>
      <c r="BG449" s="318"/>
      <c r="BH449" s="318"/>
      <c r="BI449" s="318"/>
      <c r="BJ449" s="339"/>
    </row>
    <row r="450" spans="1:62" s="1" customFormat="1" ht="4.9000000000000004" customHeight="1" thickBot="1">
      <c r="A450" s="26"/>
      <c r="B450" s="16"/>
      <c r="C450" s="16"/>
      <c r="D450" s="16"/>
      <c r="E450" s="16"/>
      <c r="F450" s="16"/>
      <c r="G450" s="16"/>
      <c r="H450" s="16"/>
      <c r="I450" s="16"/>
      <c r="J450" s="16"/>
      <c r="K450" s="16"/>
      <c r="L450" s="16"/>
      <c r="M450" s="16"/>
      <c r="N450" s="16"/>
      <c r="O450" s="16"/>
      <c r="P450" s="16"/>
      <c r="Q450" s="16"/>
      <c r="R450" s="16"/>
      <c r="S450" s="16"/>
      <c r="T450" s="16"/>
      <c r="U450" s="16"/>
      <c r="V450" s="16"/>
      <c r="X450" s="126"/>
      <c r="Y450" s="126"/>
      <c r="Z450" s="126"/>
      <c r="AA450" s="126"/>
      <c r="AB450" s="126"/>
      <c r="AC450" s="126"/>
      <c r="AD450" s="126"/>
      <c r="AE450" s="126"/>
      <c r="AF450" s="126"/>
      <c r="AG450" s="126"/>
      <c r="AH450" s="126"/>
      <c r="AI450" s="126"/>
      <c r="AJ450" s="126"/>
      <c r="AK450" s="126"/>
      <c r="AL450" s="126"/>
      <c r="AM450" s="126"/>
      <c r="AN450" s="126"/>
      <c r="AO450" s="126"/>
      <c r="AP450" s="126"/>
      <c r="AQ450" s="126"/>
      <c r="AR450" s="126"/>
      <c r="AS450" s="126"/>
      <c r="AT450" s="126"/>
      <c r="AU450" s="126"/>
      <c r="AV450" s="126"/>
      <c r="AW450" s="126"/>
      <c r="AX450" s="126"/>
      <c r="AY450" s="126"/>
      <c r="AZ450" s="126"/>
      <c r="BA450" s="126"/>
      <c r="BB450" s="126"/>
      <c r="BC450" s="126"/>
      <c r="BD450" s="126"/>
      <c r="BE450" s="126"/>
      <c r="BF450" s="126"/>
      <c r="BG450" s="126"/>
      <c r="BH450" s="126"/>
      <c r="BI450" s="126"/>
      <c r="BJ450" s="126"/>
    </row>
    <row r="451" spans="1:62">
      <c r="A451" s="26"/>
      <c r="B451" s="53"/>
      <c r="C451" s="18" t="s">
        <v>6</v>
      </c>
      <c r="D451" s="689" t="str">
        <f t="shared" ref="D451:D454" si="221">IF($U$2="FR",Y451,IF($U$2="NL",AS451))</f>
        <v>PERTINENCE (score max. = 15)</v>
      </c>
      <c r="E451" s="690">
        <f t="shared" ref="E451:E454" si="222">IF($U$2="FR",Z451,IF($U$2="NL",AT451))</f>
        <v>0</v>
      </c>
      <c r="F451" s="690">
        <f t="shared" ref="F451:F454" si="223">IF($U$2="FR",AA451,IF($U$2="NL",AU451))</f>
        <v>0</v>
      </c>
      <c r="G451" s="690">
        <f t="shared" ref="G451:G454" si="224">IF($U$2="FR",AB451,IF($U$2="NL",AV451))</f>
        <v>0</v>
      </c>
      <c r="H451" s="690">
        <f t="shared" ref="H451:H454" si="225">IF($U$2="FR",AC451,IF($U$2="NL",AW451))</f>
        <v>0</v>
      </c>
      <c r="I451" s="690">
        <f t="shared" ref="I451:I454" si="226">IF($U$2="FR",AD451,IF($U$2="NL",AX451))</f>
        <v>0</v>
      </c>
      <c r="J451" s="690">
        <f t="shared" ref="J451:J454" si="227">IF($U$2="FR",AE451,IF($U$2="NL",AY451))</f>
        <v>0</v>
      </c>
      <c r="K451" s="690">
        <f t="shared" ref="K451:K454" si="228">IF($U$2="FR",AF451,IF($U$2="NL",AZ451))</f>
        <v>0</v>
      </c>
      <c r="L451" s="690">
        <f t="shared" ref="L451:L454" si="229">IF($U$2="FR",AG451,IF($U$2="NL",BA451))</f>
        <v>0</v>
      </c>
      <c r="M451" s="690">
        <f t="shared" ref="M451:M454" si="230">IF($U$2="FR",AH451,IF($U$2="NL",BB451))</f>
        <v>0</v>
      </c>
      <c r="N451" s="690">
        <f t="shared" ref="N451:N454" si="231">IF($U$2="FR",AI451,IF($U$2="NL",BC451))</f>
        <v>0</v>
      </c>
      <c r="O451" s="691">
        <f t="shared" ref="O451:O454" si="232">IF($U$2="FR",AJ451,IF($U$2="NL",BD451))</f>
        <v>0</v>
      </c>
      <c r="P451" s="711" t="str">
        <f t="shared" ref="P451:R451" si="233">IF($U$2="FR",AK451,IF($U$2="NL",BE451))</f>
        <v>SCORE TOTAL</v>
      </c>
      <c r="Q451" s="711">
        <f t="shared" si="233"/>
        <v>0</v>
      </c>
      <c r="R451" s="711">
        <f t="shared" si="233"/>
        <v>0</v>
      </c>
      <c r="S451" s="711">
        <f>SUM(S452+S453+S454)</f>
        <v>0</v>
      </c>
      <c r="T451" s="711"/>
      <c r="U451" s="712"/>
      <c r="V451" s="53"/>
      <c r="X451" s="187" t="s">
        <v>6</v>
      </c>
      <c r="Y451" s="674" t="s">
        <v>960</v>
      </c>
      <c r="Z451" s="675"/>
      <c r="AA451" s="675"/>
      <c r="AB451" s="675"/>
      <c r="AC451" s="675"/>
      <c r="AD451" s="675"/>
      <c r="AE451" s="675"/>
      <c r="AF451" s="675"/>
      <c r="AG451" s="675"/>
      <c r="AH451" s="675"/>
      <c r="AI451" s="675"/>
      <c r="AJ451" s="676"/>
      <c r="AK451" s="677" t="s">
        <v>551</v>
      </c>
      <c r="AL451" s="677">
        <v>0</v>
      </c>
      <c r="AM451" s="677">
        <v>0</v>
      </c>
      <c r="AN451" s="677">
        <v>0</v>
      </c>
      <c r="AO451" s="677"/>
      <c r="AP451" s="678"/>
      <c r="AQ451" s="161"/>
      <c r="AR451" s="187" t="s">
        <v>6</v>
      </c>
      <c r="AS451" s="674" t="str">
        <f>AS29</f>
        <v>RELEVANTIE (Max. score = 15)</v>
      </c>
      <c r="AT451" s="675"/>
      <c r="AU451" s="675"/>
      <c r="AV451" s="675"/>
      <c r="AW451" s="675"/>
      <c r="AX451" s="675"/>
      <c r="AY451" s="675"/>
      <c r="AZ451" s="675"/>
      <c r="BA451" s="675"/>
      <c r="BB451" s="675"/>
      <c r="BC451" s="675"/>
      <c r="BD451" s="676"/>
      <c r="BE451" s="659" t="s">
        <v>553</v>
      </c>
      <c r="BF451" s="659"/>
      <c r="BG451" s="659"/>
      <c r="BH451" s="677">
        <v>0</v>
      </c>
      <c r="BI451" s="677"/>
      <c r="BJ451" s="678"/>
    </row>
    <row r="452" spans="1:62">
      <c r="A452" s="26"/>
      <c r="B452" s="53"/>
      <c r="C452" s="49" t="s">
        <v>9</v>
      </c>
      <c r="D452" s="705" t="str">
        <f t="shared" si="221"/>
        <v>Pertinence au regard du contexte en général :</v>
      </c>
      <c r="E452" s="705">
        <f t="shared" si="222"/>
        <v>0</v>
      </c>
      <c r="F452" s="705">
        <f t="shared" si="223"/>
        <v>0</v>
      </c>
      <c r="G452" s="705">
        <f t="shared" si="224"/>
        <v>0</v>
      </c>
      <c r="H452" s="705">
        <f t="shared" si="225"/>
        <v>0</v>
      </c>
      <c r="I452" s="705">
        <f t="shared" si="226"/>
        <v>0</v>
      </c>
      <c r="J452" s="705">
        <f t="shared" si="227"/>
        <v>0</v>
      </c>
      <c r="K452" s="705">
        <f t="shared" si="228"/>
        <v>0</v>
      </c>
      <c r="L452" s="705">
        <f t="shared" si="229"/>
        <v>0</v>
      </c>
      <c r="M452" s="705">
        <f t="shared" si="230"/>
        <v>0</v>
      </c>
      <c r="N452" s="705">
        <f t="shared" si="231"/>
        <v>0</v>
      </c>
      <c r="O452" s="705">
        <f t="shared" si="232"/>
        <v>0</v>
      </c>
      <c r="P452" s="706" t="str">
        <f>P32</f>
        <v>[Sélectionner / Selecteren]</v>
      </c>
      <c r="Q452" s="706"/>
      <c r="R452" s="706"/>
      <c r="S452" s="707" t="b">
        <f>IF(P452="Insuffisant / Onvoldoende",1,IF(P452="Faible / Zwak",2,IF(P452="Suffisant / Voldoende",3,IF(P452="Bon / Goed",4,IF(P452="Très bon / Zeer goed",5)))))</f>
        <v>0</v>
      </c>
      <c r="T452" s="708"/>
      <c r="U452" s="709"/>
      <c r="V452" s="53"/>
      <c r="X452" s="190" t="s">
        <v>9</v>
      </c>
      <c r="Y452" s="672" t="s">
        <v>559</v>
      </c>
      <c r="Z452" s="672">
        <v>0</v>
      </c>
      <c r="AA452" s="672">
        <v>0</v>
      </c>
      <c r="AB452" s="672">
        <v>0</v>
      </c>
      <c r="AC452" s="672">
        <v>0</v>
      </c>
      <c r="AD452" s="672">
        <v>0</v>
      </c>
      <c r="AE452" s="672">
        <v>0</v>
      </c>
      <c r="AF452" s="672">
        <v>0</v>
      </c>
      <c r="AG452" s="672">
        <v>0</v>
      </c>
      <c r="AH452" s="672">
        <v>0</v>
      </c>
      <c r="AI452" s="672">
        <v>0</v>
      </c>
      <c r="AJ452" s="672">
        <v>0</v>
      </c>
      <c r="AK452" s="660" t="str">
        <f>AK32</f>
        <v>[Sélectionner]</v>
      </c>
      <c r="AL452" s="660"/>
      <c r="AM452" s="660"/>
      <c r="AN452" s="661" t="b">
        <f>IF(AK452="Insuffisant / Onvoldoende",1,IF(AK452="Faible / Zwak",2,IF(AK452="Suffisant / Voldoende",3,IF(AK452="Bon / Goed",4,IF(AK452="Très bon / Zeer goed",5)))))</f>
        <v>0</v>
      </c>
      <c r="AO452" s="662"/>
      <c r="AP452" s="663"/>
      <c r="AQ452" s="161"/>
      <c r="AR452" s="190" t="s">
        <v>9</v>
      </c>
      <c r="AS452" s="672" t="str">
        <f>AS32</f>
        <v>Relevantie voor de context in het algemeen:</v>
      </c>
      <c r="AT452" s="672"/>
      <c r="AU452" s="672"/>
      <c r="AV452" s="672"/>
      <c r="AW452" s="672"/>
      <c r="AX452" s="672"/>
      <c r="AY452" s="672"/>
      <c r="AZ452" s="672"/>
      <c r="BA452" s="672"/>
      <c r="BB452" s="672"/>
      <c r="BC452" s="672"/>
      <c r="BD452" s="672"/>
      <c r="BE452" s="660" t="str">
        <f>BE32</f>
        <v>[Sélectionner]</v>
      </c>
      <c r="BF452" s="660"/>
      <c r="BG452" s="660"/>
      <c r="BH452" s="661" t="b">
        <f>IF(BE452="Insuffisant / Onvoldoende",1,IF(BE452="Faible / Zwak",2,IF(BE452="Suffisant / Voldoende",3,IF(BE452="Bon / Goed",4,IF(BE452="Très bon / Zeer goed",5)))))</f>
        <v>0</v>
      </c>
      <c r="BI452" s="662"/>
      <c r="BJ452" s="663"/>
    </row>
    <row r="453" spans="1:62" ht="24" customHeight="1">
      <c r="A453" s="26"/>
      <c r="B453" s="53"/>
      <c r="C453" s="180" t="s">
        <v>10</v>
      </c>
      <c r="D453" s="713" t="str">
        <f t="shared" si="221"/>
        <v>Correspondance avec les objectifs de la coopération belge en matière de Genre et d'Environnement :</v>
      </c>
      <c r="E453" s="713">
        <f t="shared" si="222"/>
        <v>0</v>
      </c>
      <c r="F453" s="713">
        <f t="shared" si="223"/>
        <v>0</v>
      </c>
      <c r="G453" s="713">
        <f t="shared" si="224"/>
        <v>0</v>
      </c>
      <c r="H453" s="713">
        <f t="shared" si="225"/>
        <v>0</v>
      </c>
      <c r="I453" s="713">
        <f t="shared" si="226"/>
        <v>0</v>
      </c>
      <c r="J453" s="713">
        <f t="shared" si="227"/>
        <v>0</v>
      </c>
      <c r="K453" s="713">
        <f t="shared" si="228"/>
        <v>0</v>
      </c>
      <c r="L453" s="713">
        <f t="shared" si="229"/>
        <v>0</v>
      </c>
      <c r="M453" s="713">
        <f t="shared" si="230"/>
        <v>0</v>
      </c>
      <c r="N453" s="713">
        <f t="shared" si="231"/>
        <v>0</v>
      </c>
      <c r="O453" s="713">
        <f t="shared" si="232"/>
        <v>0</v>
      </c>
      <c r="P453" s="706" t="str">
        <f>P37</f>
        <v>[Sélectionner / Selecteren]</v>
      </c>
      <c r="Q453" s="706"/>
      <c r="R453" s="706"/>
      <c r="S453" s="707" t="b">
        <f>IF(P453="Insuffisant / Onvoldoende",1,IF(P453="Faible / Zwak",2,IF(P453="Suffisant / Voldoende",3,IF(P453="Bon / Goed",4,IF(P453="Très bon / Zeer goed",5)))))</f>
        <v>0</v>
      </c>
      <c r="T453" s="708"/>
      <c r="U453" s="709"/>
      <c r="V453" s="53"/>
      <c r="X453" s="179" t="s">
        <v>10</v>
      </c>
      <c r="Y453" s="679" t="s">
        <v>569</v>
      </c>
      <c r="Z453" s="679">
        <v>0</v>
      </c>
      <c r="AA453" s="679">
        <v>0</v>
      </c>
      <c r="AB453" s="679">
        <v>0</v>
      </c>
      <c r="AC453" s="679">
        <v>0</v>
      </c>
      <c r="AD453" s="679">
        <v>0</v>
      </c>
      <c r="AE453" s="679">
        <v>0</v>
      </c>
      <c r="AF453" s="679">
        <v>0</v>
      </c>
      <c r="AG453" s="679">
        <v>0</v>
      </c>
      <c r="AH453" s="679">
        <v>0</v>
      </c>
      <c r="AI453" s="679">
        <v>0</v>
      </c>
      <c r="AJ453" s="679">
        <v>0</v>
      </c>
      <c r="AK453" s="660" t="str">
        <f>AK37</f>
        <v>[Sélectionner]</v>
      </c>
      <c r="AL453" s="660"/>
      <c r="AM453" s="660"/>
      <c r="AN453" s="661" t="b">
        <f>IF(AK453="Insuffisant / Onvoldoende",1,IF(AK453="Faible / Zwak",2,IF(AK453="Suffisant / Voldoende",3,IF(AK453="Bon / Goed",4,IF(AK453="Très bon / Zeer goed",5)))))</f>
        <v>0</v>
      </c>
      <c r="AO453" s="662"/>
      <c r="AP453" s="663"/>
      <c r="AQ453" s="161"/>
      <c r="AR453" s="179" t="s">
        <v>10</v>
      </c>
      <c r="AS453" s="679" t="str">
        <f>AS37</f>
        <v>Overeenstemming met de doelstellingen van de Belgische ontwikkelingssamenwerking op het gebied van gender en milieu:</v>
      </c>
      <c r="AT453" s="679"/>
      <c r="AU453" s="679"/>
      <c r="AV453" s="679"/>
      <c r="AW453" s="679"/>
      <c r="AX453" s="679"/>
      <c r="AY453" s="679"/>
      <c r="AZ453" s="679"/>
      <c r="BA453" s="679"/>
      <c r="BB453" s="679"/>
      <c r="BC453" s="679"/>
      <c r="BD453" s="679"/>
      <c r="BE453" s="660" t="str">
        <f>BE37</f>
        <v>[Sélectionner]</v>
      </c>
      <c r="BF453" s="660"/>
      <c r="BG453" s="660"/>
      <c r="BH453" s="661" t="b">
        <f>IF(BE453="Insuffisant / Onvoldoende",1,IF(BE453="Faible / Zwak",2,IF(BE453="Suffisant / Voldoende",3,IF(BE453="Bon / Goed",4,IF(BE453="Très bon / Zeer goed",5)))))</f>
        <v>0</v>
      </c>
      <c r="BI453" s="662"/>
      <c r="BJ453" s="663"/>
    </row>
    <row r="454" spans="1:62" ht="15.75" thickBot="1">
      <c r="A454" s="26"/>
      <c r="B454" s="53"/>
      <c r="C454" s="79" t="s">
        <v>18</v>
      </c>
      <c r="D454" s="697" t="str">
        <f t="shared" si="221"/>
        <v>Pertinence au regard du contexte spécifique (CSC / H-CSC / ECM) :</v>
      </c>
      <c r="E454" s="697">
        <f t="shared" si="222"/>
        <v>0</v>
      </c>
      <c r="F454" s="697">
        <f t="shared" si="223"/>
        <v>0</v>
      </c>
      <c r="G454" s="697">
        <f t="shared" si="224"/>
        <v>0</v>
      </c>
      <c r="H454" s="697">
        <f t="shared" si="225"/>
        <v>0</v>
      </c>
      <c r="I454" s="697">
        <f t="shared" si="226"/>
        <v>0</v>
      </c>
      <c r="J454" s="697">
        <f t="shared" si="227"/>
        <v>0</v>
      </c>
      <c r="K454" s="697">
        <f t="shared" si="228"/>
        <v>0</v>
      </c>
      <c r="L454" s="697">
        <f t="shared" si="229"/>
        <v>0</v>
      </c>
      <c r="M454" s="697">
        <f t="shared" si="230"/>
        <v>0</v>
      </c>
      <c r="N454" s="697">
        <f t="shared" si="231"/>
        <v>0</v>
      </c>
      <c r="O454" s="697">
        <f t="shared" si="232"/>
        <v>0</v>
      </c>
      <c r="P454" s="698" t="str">
        <f>P40</f>
        <v>[Sélectionner / Selecteren]</v>
      </c>
      <c r="Q454" s="698"/>
      <c r="R454" s="698"/>
      <c r="S454" s="699" t="b">
        <f>IF(P454="Insuffisant / Onvoldoende",1,IF(P454="Faible / Zwak",2,IF(P454="Suffisant / Voldoende",3,IF(P454="Bon / Goed",4,IF(P454="Très bon / Zeer goed",5)))))</f>
        <v>0</v>
      </c>
      <c r="T454" s="700"/>
      <c r="U454" s="701"/>
      <c r="V454" s="53"/>
      <c r="X454" s="162" t="s">
        <v>18</v>
      </c>
      <c r="Y454" s="323" t="s">
        <v>961</v>
      </c>
      <c r="Z454" s="323">
        <v>0</v>
      </c>
      <c r="AA454" s="323">
        <v>0</v>
      </c>
      <c r="AB454" s="323">
        <v>0</v>
      </c>
      <c r="AC454" s="323">
        <v>0</v>
      </c>
      <c r="AD454" s="323">
        <v>0</v>
      </c>
      <c r="AE454" s="323">
        <v>0</v>
      </c>
      <c r="AF454" s="323">
        <v>0</v>
      </c>
      <c r="AG454" s="323">
        <v>0</v>
      </c>
      <c r="AH454" s="323">
        <v>0</v>
      </c>
      <c r="AI454" s="323">
        <v>0</v>
      </c>
      <c r="AJ454" s="323">
        <v>0</v>
      </c>
      <c r="AK454" s="664" t="str">
        <f>AK40</f>
        <v>[Sélectionner]</v>
      </c>
      <c r="AL454" s="664"/>
      <c r="AM454" s="664"/>
      <c r="AN454" s="665" t="b">
        <f>IF(AK454="Insuffisant / Onvoldoende",1,IF(AK454="Faible / Zwak",2,IF(AK454="Suffisant / Voldoende",3,IF(AK454="Bon / Goed",4,IF(AK454="Très bon / Zeer goed",5)))))</f>
        <v>0</v>
      </c>
      <c r="AO454" s="666"/>
      <c r="AP454" s="667"/>
      <c r="AQ454" s="161"/>
      <c r="AR454" s="162" t="s">
        <v>18</v>
      </c>
      <c r="AS454" s="323" t="str">
        <f>AS40</f>
        <v>Relevantie voor de specifieke context (GSK / Buiten-GSK/WBE):</v>
      </c>
      <c r="AT454" s="323"/>
      <c r="AU454" s="323"/>
      <c r="AV454" s="323"/>
      <c r="AW454" s="323"/>
      <c r="AX454" s="323"/>
      <c r="AY454" s="323"/>
      <c r="AZ454" s="323"/>
      <c r="BA454" s="323"/>
      <c r="BB454" s="323"/>
      <c r="BC454" s="323"/>
      <c r="BD454" s="323"/>
      <c r="BE454" s="664" t="str">
        <f>BE40</f>
        <v>[Sélectionner]</v>
      </c>
      <c r="BF454" s="664"/>
      <c r="BG454" s="664"/>
      <c r="BH454" s="665" t="b">
        <f>IF(BE454="Insuffisant / Onvoldoende",1,IF(BE454="Faible / Zwak",2,IF(BE454="Suffisant / Voldoende",3,IF(BE454="Bon / Goed",4,IF(BE454="Très bon / Zeer goed",5)))))</f>
        <v>0</v>
      </c>
      <c r="BI454" s="666"/>
      <c r="BJ454" s="667"/>
    </row>
    <row r="455" spans="1:62" ht="4.9000000000000004" customHeight="1" thickBot="1">
      <c r="A455" s="26"/>
      <c r="B455" s="53"/>
      <c r="C455" s="53"/>
      <c r="D455" s="53"/>
      <c r="E455" s="53"/>
      <c r="F455" s="53"/>
      <c r="G455" s="53"/>
      <c r="H455" s="53"/>
      <c r="I455" s="53"/>
      <c r="J455" s="53"/>
      <c r="K455" s="53"/>
      <c r="L455" s="53"/>
      <c r="M455" s="53"/>
      <c r="N455" s="53"/>
      <c r="O455" s="53"/>
      <c r="P455" s="53"/>
      <c r="Q455" s="53"/>
      <c r="R455" s="53"/>
      <c r="S455" s="53"/>
      <c r="T455" s="53"/>
      <c r="U455" s="53"/>
      <c r="V455" s="53"/>
      <c r="X455" s="161"/>
      <c r="Y455" s="161"/>
      <c r="Z455" s="161"/>
      <c r="AA455" s="161"/>
      <c r="AB455" s="161"/>
      <c r="AC455" s="161"/>
      <c r="AD455" s="161"/>
      <c r="AE455" s="161"/>
      <c r="AF455" s="161"/>
      <c r="AG455" s="161"/>
      <c r="AH455" s="161"/>
      <c r="AI455" s="161"/>
      <c r="AJ455" s="161"/>
      <c r="AK455" s="161"/>
      <c r="AL455" s="161"/>
      <c r="AM455" s="161"/>
      <c r="AN455" s="161"/>
      <c r="AO455" s="161"/>
      <c r="AP455" s="161"/>
      <c r="AQ455" s="161"/>
      <c r="AR455" s="161"/>
      <c r="AS455" s="161"/>
      <c r="AT455" s="161"/>
      <c r="AU455" s="161"/>
      <c r="AV455" s="161"/>
      <c r="AW455" s="161"/>
      <c r="AX455" s="161"/>
      <c r="AY455" s="161"/>
      <c r="AZ455" s="161"/>
      <c r="BA455" s="161"/>
      <c r="BB455" s="161"/>
      <c r="BC455" s="161"/>
      <c r="BD455" s="161"/>
      <c r="BE455" s="161"/>
      <c r="BF455" s="161"/>
      <c r="BG455" s="161"/>
      <c r="BH455" s="161"/>
      <c r="BI455" s="161"/>
      <c r="BJ455" s="161"/>
    </row>
    <row r="456" spans="1:62">
      <c r="A456" s="26"/>
      <c r="B456" s="53"/>
      <c r="C456" s="182" t="s">
        <v>45</v>
      </c>
      <c r="D456" s="692" t="str">
        <f t="shared" ref="D456:D457" si="234">IF($U$2="FR",Y456,IF($U$2="NL",AS456))</f>
        <v>COHÉRENCE (score max. = 10)</v>
      </c>
      <c r="E456" s="693">
        <f t="shared" ref="E456:E457" si="235">IF($U$2="FR",Z456,IF($U$2="NL",AT456))</f>
        <v>0</v>
      </c>
      <c r="F456" s="693">
        <f t="shared" ref="F456:F457" si="236">IF($U$2="FR",AA456,IF($U$2="NL",AU456))</f>
        <v>0</v>
      </c>
      <c r="G456" s="693">
        <f t="shared" ref="G456:G457" si="237">IF($U$2="FR",AB456,IF($U$2="NL",AV456))</f>
        <v>0</v>
      </c>
      <c r="H456" s="693">
        <f t="shared" ref="H456:H457" si="238">IF($U$2="FR",AC456,IF($U$2="NL",AW456))</f>
        <v>0</v>
      </c>
      <c r="I456" s="693">
        <f t="shared" ref="I456:I457" si="239">IF($U$2="FR",AD456,IF($U$2="NL",AX456))</f>
        <v>0</v>
      </c>
      <c r="J456" s="693">
        <f t="shared" ref="J456:J457" si="240">IF($U$2="FR",AE456,IF($U$2="NL",AY456))</f>
        <v>0</v>
      </c>
      <c r="K456" s="693">
        <f t="shared" ref="K456:K457" si="241">IF($U$2="FR",AF456,IF($U$2="NL",AZ456))</f>
        <v>0</v>
      </c>
      <c r="L456" s="693">
        <f t="shared" ref="L456:L457" si="242">IF($U$2="FR",AG456,IF($U$2="NL",BA456))</f>
        <v>0</v>
      </c>
      <c r="M456" s="693">
        <f t="shared" ref="M456:M457" si="243">IF($U$2="FR",AH456,IF($U$2="NL",BB456))</f>
        <v>0</v>
      </c>
      <c r="N456" s="693">
        <f t="shared" ref="N456:N457" si="244">IF($U$2="FR",AI456,IF($U$2="NL",BC456))</f>
        <v>0</v>
      </c>
      <c r="O456" s="694">
        <f t="shared" ref="O456:O457" si="245">IF($U$2="FR",AJ456,IF($U$2="NL",BD456))</f>
        <v>0</v>
      </c>
      <c r="P456" s="519" t="str">
        <f t="shared" ref="P456:R456" si="246">IF($U$2="FR",AK456,IF($U$2="NL",BE456))</f>
        <v>SCORE TOTAL</v>
      </c>
      <c r="Q456" s="519">
        <f t="shared" si="246"/>
        <v>0</v>
      </c>
      <c r="R456" s="519">
        <f t="shared" si="246"/>
        <v>0</v>
      </c>
      <c r="S456" s="519">
        <f>SUM(S457)</f>
        <v>0</v>
      </c>
      <c r="T456" s="519"/>
      <c r="U456" s="520"/>
      <c r="V456" s="53"/>
      <c r="X456" s="176" t="s">
        <v>45</v>
      </c>
      <c r="Y456" s="656" t="s">
        <v>962</v>
      </c>
      <c r="Z456" s="657"/>
      <c r="AA456" s="657"/>
      <c r="AB456" s="657"/>
      <c r="AC456" s="657"/>
      <c r="AD456" s="657"/>
      <c r="AE456" s="657"/>
      <c r="AF456" s="657"/>
      <c r="AG456" s="657"/>
      <c r="AH456" s="657"/>
      <c r="AI456" s="657"/>
      <c r="AJ456" s="658"/>
      <c r="AK456" s="327" t="s">
        <v>551</v>
      </c>
      <c r="AL456" s="327">
        <v>0</v>
      </c>
      <c r="AM456" s="327">
        <v>0</v>
      </c>
      <c r="AN456" s="327">
        <v>0</v>
      </c>
      <c r="AO456" s="327"/>
      <c r="AP456" s="328"/>
      <c r="AQ456" s="161"/>
      <c r="AR456" s="176" t="s">
        <v>45</v>
      </c>
      <c r="AS456" s="656" t="str">
        <f>AS66</f>
        <v>COHERENTIE (Max. score = 10)</v>
      </c>
      <c r="AT456" s="657"/>
      <c r="AU456" s="657"/>
      <c r="AV456" s="657"/>
      <c r="AW456" s="657"/>
      <c r="AX456" s="657"/>
      <c r="AY456" s="657"/>
      <c r="AZ456" s="657"/>
      <c r="BA456" s="657"/>
      <c r="BB456" s="657"/>
      <c r="BC456" s="657"/>
      <c r="BD456" s="658"/>
      <c r="BE456" s="659" t="s">
        <v>553</v>
      </c>
      <c r="BF456" s="659"/>
      <c r="BG456" s="659"/>
      <c r="BH456" s="327">
        <v>0</v>
      </c>
      <c r="BI456" s="327"/>
      <c r="BJ456" s="328"/>
    </row>
    <row r="457" spans="1:62" ht="15.75" thickBot="1">
      <c r="A457" s="26"/>
      <c r="B457" s="53"/>
      <c r="C457" s="80" t="s">
        <v>48</v>
      </c>
      <c r="D457" s="710" t="str">
        <f t="shared" si="234"/>
        <v>Complémentarité et cohérence interne :</v>
      </c>
      <c r="E457" s="710">
        <f t="shared" si="235"/>
        <v>0</v>
      </c>
      <c r="F457" s="710">
        <f t="shared" si="236"/>
        <v>0</v>
      </c>
      <c r="G457" s="710">
        <f t="shared" si="237"/>
        <v>0</v>
      </c>
      <c r="H457" s="710">
        <f t="shared" si="238"/>
        <v>0</v>
      </c>
      <c r="I457" s="710">
        <f t="shared" si="239"/>
        <v>0</v>
      </c>
      <c r="J457" s="710">
        <f t="shared" si="240"/>
        <v>0</v>
      </c>
      <c r="K457" s="710">
        <f t="shared" si="241"/>
        <v>0</v>
      </c>
      <c r="L457" s="710">
        <f t="shared" si="242"/>
        <v>0</v>
      </c>
      <c r="M457" s="710">
        <f t="shared" si="243"/>
        <v>0</v>
      </c>
      <c r="N457" s="710">
        <f t="shared" si="244"/>
        <v>0</v>
      </c>
      <c r="O457" s="710">
        <f t="shared" si="245"/>
        <v>0</v>
      </c>
      <c r="P457" s="698" t="str">
        <f>P71</f>
        <v>[Sélectionner / Selecteren]</v>
      </c>
      <c r="Q457" s="698"/>
      <c r="R457" s="698"/>
      <c r="S457" s="699" t="b">
        <f>IF(P457="Insuffisant / Onvoldoende",2,IF(P457="Faible / Zwak",4,IF(P457="Suffisant / Voldoende",6,IF(P457="Bon / Goed",8,IF(P457="Très bon / Zeer goed",10)))))</f>
        <v>0</v>
      </c>
      <c r="T457" s="700"/>
      <c r="U457" s="701"/>
      <c r="V457" s="53"/>
      <c r="X457" s="163" t="s">
        <v>48</v>
      </c>
      <c r="Y457" s="673" t="s">
        <v>613</v>
      </c>
      <c r="Z457" s="673">
        <v>0</v>
      </c>
      <c r="AA457" s="673">
        <v>0</v>
      </c>
      <c r="AB457" s="673">
        <v>0</v>
      </c>
      <c r="AC457" s="673">
        <v>0</v>
      </c>
      <c r="AD457" s="673">
        <v>0</v>
      </c>
      <c r="AE457" s="673">
        <v>0</v>
      </c>
      <c r="AF457" s="673">
        <v>0</v>
      </c>
      <c r="AG457" s="673">
        <v>0</v>
      </c>
      <c r="AH457" s="673">
        <v>0</v>
      </c>
      <c r="AI457" s="673">
        <v>0</v>
      </c>
      <c r="AJ457" s="673">
        <v>0</v>
      </c>
      <c r="AK457" s="664" t="str">
        <f>AK71</f>
        <v>[Sélectionner]</v>
      </c>
      <c r="AL457" s="664"/>
      <c r="AM457" s="664"/>
      <c r="AN457" s="665" t="b">
        <f>IF(AK457="Insuffisant / Onvoldoende",2,IF(AK457="Faible / Zwak",4,IF(AK457="Suffisant / Voldoende",6,IF(AK457="Bon / Goed",8,IF(AK457="Très bon / Zeer goed",10)))))</f>
        <v>0</v>
      </c>
      <c r="AO457" s="666"/>
      <c r="AP457" s="667"/>
      <c r="AQ457" s="161"/>
      <c r="AR457" s="163" t="s">
        <v>48</v>
      </c>
      <c r="AS457" s="673" t="str">
        <f>AS71</f>
        <v>Complementariteit en interne coherentie:</v>
      </c>
      <c r="AT457" s="673"/>
      <c r="AU457" s="673"/>
      <c r="AV457" s="673"/>
      <c r="AW457" s="673"/>
      <c r="AX457" s="673"/>
      <c r="AY457" s="673"/>
      <c r="AZ457" s="673"/>
      <c r="BA457" s="673"/>
      <c r="BB457" s="673"/>
      <c r="BC457" s="673"/>
      <c r="BD457" s="673"/>
      <c r="BE457" s="664" t="str">
        <f>BE71</f>
        <v>[Sélectionner]</v>
      </c>
      <c r="BF457" s="664"/>
      <c r="BG457" s="664"/>
      <c r="BH457" s="665" t="b">
        <f>IF(BE457="Insuffisant / Onvoldoende",2,IF(BE457="Faible / Zwak",4,IF(BE457="Suffisant / Voldoende",6,IF(BE457="Bon / Goed",8,IF(BE457="Très bon / Zeer goed",10)))))</f>
        <v>0</v>
      </c>
      <c r="BI457" s="666"/>
      <c r="BJ457" s="667"/>
    </row>
    <row r="458" spans="1:62" ht="4.9000000000000004" customHeight="1" thickBot="1">
      <c r="A458" s="26"/>
      <c r="B458" s="53"/>
      <c r="C458" s="53"/>
      <c r="D458" s="53"/>
      <c r="E458" s="53"/>
      <c r="F458" s="53"/>
      <c r="G458" s="53"/>
      <c r="H458" s="53"/>
      <c r="I458" s="53"/>
      <c r="J458" s="53"/>
      <c r="K458" s="53"/>
      <c r="L458" s="53"/>
      <c r="M458" s="53"/>
      <c r="N458" s="53"/>
      <c r="O458" s="53"/>
      <c r="P458" s="53"/>
      <c r="Q458" s="53"/>
      <c r="R458" s="53"/>
      <c r="S458" s="53"/>
      <c r="T458" s="53"/>
      <c r="U458" s="53"/>
      <c r="V458" s="53"/>
      <c r="X458" s="161"/>
      <c r="Y458" s="161"/>
      <c r="Z458" s="161"/>
      <c r="AA458" s="161"/>
      <c r="AB458" s="161"/>
      <c r="AC458" s="161"/>
      <c r="AD458" s="161"/>
      <c r="AE458" s="161"/>
      <c r="AF458" s="161"/>
      <c r="AG458" s="161"/>
      <c r="AH458" s="161"/>
      <c r="AI458" s="161"/>
      <c r="AJ458" s="161"/>
      <c r="AK458" s="161"/>
      <c r="AL458" s="161"/>
      <c r="AM458" s="161"/>
      <c r="AN458" s="161"/>
      <c r="AO458" s="161"/>
      <c r="AP458" s="161"/>
      <c r="AQ458" s="161"/>
      <c r="AR458" s="161"/>
      <c r="AS458" s="161"/>
      <c r="AT458" s="161"/>
      <c r="AU458" s="161"/>
      <c r="AV458" s="161"/>
      <c r="AW458" s="161"/>
      <c r="AX458" s="161"/>
      <c r="AY458" s="161"/>
      <c r="AZ458" s="161"/>
      <c r="BA458" s="161"/>
      <c r="BB458" s="161"/>
      <c r="BC458" s="161"/>
      <c r="BD458" s="161"/>
      <c r="BE458" s="161"/>
      <c r="BF458" s="161"/>
      <c r="BG458" s="161"/>
      <c r="BH458" s="161"/>
      <c r="BI458" s="161"/>
      <c r="BJ458" s="161"/>
    </row>
    <row r="459" spans="1:62">
      <c r="A459" s="26"/>
      <c r="B459" s="53"/>
      <c r="C459" s="182" t="s">
        <v>138</v>
      </c>
      <c r="D459" s="692" t="str">
        <f t="shared" ref="D459:D463" si="247">IF($U$2="FR",Y459,IF($U$2="NL",AS459))</f>
        <v>EFFICACITÉ (score max. = 20)</v>
      </c>
      <c r="E459" s="693">
        <f t="shared" ref="E459:E463" si="248">IF($U$2="FR",Z459,IF($U$2="NL",AT459))</f>
        <v>0</v>
      </c>
      <c r="F459" s="693">
        <f t="shared" ref="F459:F463" si="249">IF($U$2="FR",AA459,IF($U$2="NL",AU459))</f>
        <v>0</v>
      </c>
      <c r="G459" s="693">
        <f t="shared" ref="G459:G463" si="250">IF($U$2="FR",AB459,IF($U$2="NL",AV459))</f>
        <v>0</v>
      </c>
      <c r="H459" s="693">
        <f t="shared" ref="H459:H463" si="251">IF($U$2="FR",AC459,IF($U$2="NL",AW459))</f>
        <v>0</v>
      </c>
      <c r="I459" s="693">
        <f t="shared" ref="I459:I463" si="252">IF($U$2="FR",AD459,IF($U$2="NL",AX459))</f>
        <v>0</v>
      </c>
      <c r="J459" s="693">
        <f t="shared" ref="J459:J463" si="253">IF($U$2="FR",AE459,IF($U$2="NL",AY459))</f>
        <v>0</v>
      </c>
      <c r="K459" s="693">
        <f t="shared" ref="K459:K463" si="254">IF($U$2="FR",AF459,IF($U$2="NL",AZ459))</f>
        <v>0</v>
      </c>
      <c r="L459" s="693">
        <f t="shared" ref="L459:L463" si="255">IF($U$2="FR",AG459,IF($U$2="NL",BA459))</f>
        <v>0</v>
      </c>
      <c r="M459" s="693">
        <f t="shared" ref="M459:M463" si="256">IF($U$2="FR",AH459,IF($U$2="NL",BB459))</f>
        <v>0</v>
      </c>
      <c r="N459" s="693">
        <f t="shared" ref="N459:N463" si="257">IF($U$2="FR",AI459,IF($U$2="NL",BC459))</f>
        <v>0</v>
      </c>
      <c r="O459" s="694">
        <f t="shared" ref="O459:O463" si="258">IF($U$2="FR",AJ459,IF($U$2="NL",BD459))</f>
        <v>0</v>
      </c>
      <c r="P459" s="519" t="str">
        <f t="shared" ref="P459:R459" si="259">IF($U$2="FR",AK459,IF($U$2="NL",BE459))</f>
        <v>SCORE TOTAL</v>
      </c>
      <c r="Q459" s="519">
        <f t="shared" si="259"/>
        <v>0</v>
      </c>
      <c r="R459" s="519">
        <f t="shared" si="259"/>
        <v>0</v>
      </c>
      <c r="S459" s="519">
        <f>SUM(S460+S461+S462+S463)</f>
        <v>0</v>
      </c>
      <c r="T459" s="519"/>
      <c r="U459" s="520"/>
      <c r="V459" s="53"/>
      <c r="X459" s="176" t="s">
        <v>138</v>
      </c>
      <c r="Y459" s="656" t="s">
        <v>963</v>
      </c>
      <c r="Z459" s="657"/>
      <c r="AA459" s="657"/>
      <c r="AB459" s="657"/>
      <c r="AC459" s="657"/>
      <c r="AD459" s="657"/>
      <c r="AE459" s="657"/>
      <c r="AF459" s="657"/>
      <c r="AG459" s="657"/>
      <c r="AH459" s="657"/>
      <c r="AI459" s="657"/>
      <c r="AJ459" s="658"/>
      <c r="AK459" s="327" t="s">
        <v>551</v>
      </c>
      <c r="AL459" s="327">
        <v>0</v>
      </c>
      <c r="AM459" s="327">
        <v>0</v>
      </c>
      <c r="AN459" s="327">
        <v>0</v>
      </c>
      <c r="AO459" s="327"/>
      <c r="AP459" s="328"/>
      <c r="AQ459" s="161"/>
      <c r="AR459" s="176" t="s">
        <v>138</v>
      </c>
      <c r="AS459" s="656" t="str">
        <f>AS92</f>
        <v>DOELTREFFENDHEID (Max. score = 20)</v>
      </c>
      <c r="AT459" s="657"/>
      <c r="AU459" s="657"/>
      <c r="AV459" s="657"/>
      <c r="AW459" s="657"/>
      <c r="AX459" s="657"/>
      <c r="AY459" s="657"/>
      <c r="AZ459" s="657"/>
      <c r="BA459" s="657"/>
      <c r="BB459" s="657"/>
      <c r="BC459" s="657"/>
      <c r="BD459" s="658"/>
      <c r="BE459" s="659" t="s">
        <v>553</v>
      </c>
      <c r="BF459" s="659"/>
      <c r="BG459" s="659"/>
      <c r="BH459" s="327">
        <v>0</v>
      </c>
      <c r="BI459" s="327"/>
      <c r="BJ459" s="328"/>
    </row>
    <row r="460" spans="1:62">
      <c r="A460" s="26"/>
      <c r="B460" s="53"/>
      <c r="C460" s="49" t="s">
        <v>141</v>
      </c>
      <c r="D460" s="705" t="str">
        <f t="shared" si="247"/>
        <v>Théorie du Changement (ToC) :</v>
      </c>
      <c r="E460" s="705">
        <f t="shared" si="248"/>
        <v>0</v>
      </c>
      <c r="F460" s="705">
        <f t="shared" si="249"/>
        <v>0</v>
      </c>
      <c r="G460" s="705">
        <f t="shared" si="250"/>
        <v>0</v>
      </c>
      <c r="H460" s="705">
        <f t="shared" si="251"/>
        <v>0</v>
      </c>
      <c r="I460" s="705">
        <f t="shared" si="252"/>
        <v>0</v>
      </c>
      <c r="J460" s="705">
        <f t="shared" si="253"/>
        <v>0</v>
      </c>
      <c r="K460" s="705">
        <f t="shared" si="254"/>
        <v>0</v>
      </c>
      <c r="L460" s="705">
        <f t="shared" si="255"/>
        <v>0</v>
      </c>
      <c r="M460" s="705">
        <f t="shared" si="256"/>
        <v>0</v>
      </c>
      <c r="N460" s="705">
        <f t="shared" si="257"/>
        <v>0</v>
      </c>
      <c r="O460" s="705">
        <f t="shared" si="258"/>
        <v>0</v>
      </c>
      <c r="P460" s="706" t="str">
        <f>P95</f>
        <v>[Sélectionner / Selecteren]</v>
      </c>
      <c r="Q460" s="706"/>
      <c r="R460" s="706"/>
      <c r="S460" s="707" t="b">
        <f>IF(P460="Insuffisant / Onvoldoende",1,IF(P460="Faible / Zwak",2,IF(P460="Suffisant / Voldoende",3,IF(P460="Bon / Goed",4,IF(P460="Très bon / Zeer goed",5)))))</f>
        <v>0</v>
      </c>
      <c r="T460" s="708"/>
      <c r="U460" s="709"/>
      <c r="V460" s="53"/>
      <c r="X460" s="190" t="s">
        <v>141</v>
      </c>
      <c r="Y460" s="672" t="s">
        <v>637</v>
      </c>
      <c r="Z460" s="672">
        <v>0</v>
      </c>
      <c r="AA460" s="672">
        <v>0</v>
      </c>
      <c r="AB460" s="672">
        <v>0</v>
      </c>
      <c r="AC460" s="672">
        <v>0</v>
      </c>
      <c r="AD460" s="672">
        <v>0</v>
      </c>
      <c r="AE460" s="672">
        <v>0</v>
      </c>
      <c r="AF460" s="672">
        <v>0</v>
      </c>
      <c r="AG460" s="672">
        <v>0</v>
      </c>
      <c r="AH460" s="672">
        <v>0</v>
      </c>
      <c r="AI460" s="672">
        <v>0</v>
      </c>
      <c r="AJ460" s="672">
        <v>0</v>
      </c>
      <c r="AK460" s="660" t="str">
        <f>AK95</f>
        <v>[Sélectionner]</v>
      </c>
      <c r="AL460" s="660"/>
      <c r="AM460" s="660"/>
      <c r="AN460" s="661" t="b">
        <f>IF(AK460="Insuffisant / Onvoldoende",1,IF(AK460="Faible / Zwak",2,IF(AK460="Suffisant / Voldoende",3,IF(AK460="Bon / Goed",4,IF(AK460="Très bon / Zeer goed",5)))))</f>
        <v>0</v>
      </c>
      <c r="AO460" s="662"/>
      <c r="AP460" s="663"/>
      <c r="AQ460" s="161"/>
      <c r="AR460" s="190" t="s">
        <v>141</v>
      </c>
      <c r="AS460" s="672" t="str">
        <f>AS95</f>
        <v>Veranderingstheorie (ToC):</v>
      </c>
      <c r="AT460" s="672"/>
      <c r="AU460" s="672"/>
      <c r="AV460" s="672"/>
      <c r="AW460" s="672"/>
      <c r="AX460" s="672"/>
      <c r="AY460" s="672"/>
      <c r="AZ460" s="672"/>
      <c r="BA460" s="672"/>
      <c r="BB460" s="672"/>
      <c r="BC460" s="672"/>
      <c r="BD460" s="672"/>
      <c r="BE460" s="660" t="str">
        <f>BE95</f>
        <v>[Sélectionner]</v>
      </c>
      <c r="BF460" s="660"/>
      <c r="BG460" s="660"/>
      <c r="BH460" s="661" t="b">
        <f>IF(BE460="Insuffisant / Onvoldoende",1,IF(BE460="Faible / Zwak",2,IF(BE460="Suffisant / Voldoende",3,IF(BE460="Bon / Goed",4,IF(BE460="Très bon / Zeer goed",5)))))</f>
        <v>0</v>
      </c>
      <c r="BI460" s="662"/>
      <c r="BJ460" s="663"/>
    </row>
    <row r="461" spans="1:62">
      <c r="A461" s="26"/>
      <c r="B461" s="53"/>
      <c r="C461" s="180" t="s">
        <v>162</v>
      </c>
      <c r="D461" s="424" t="str">
        <f t="shared" si="247"/>
        <v>Analyse des risques liés au contexte d'intervention de l'outcome :</v>
      </c>
      <c r="E461" s="424">
        <f t="shared" si="248"/>
        <v>0</v>
      </c>
      <c r="F461" s="424">
        <f t="shared" si="249"/>
        <v>0</v>
      </c>
      <c r="G461" s="424">
        <f t="shared" si="250"/>
        <v>0</v>
      </c>
      <c r="H461" s="424">
        <f t="shared" si="251"/>
        <v>0</v>
      </c>
      <c r="I461" s="424">
        <f t="shared" si="252"/>
        <v>0</v>
      </c>
      <c r="J461" s="424">
        <f t="shared" si="253"/>
        <v>0</v>
      </c>
      <c r="K461" s="424">
        <f t="shared" si="254"/>
        <v>0</v>
      </c>
      <c r="L461" s="424">
        <f t="shared" si="255"/>
        <v>0</v>
      </c>
      <c r="M461" s="424">
        <f t="shared" si="256"/>
        <v>0</v>
      </c>
      <c r="N461" s="424">
        <f t="shared" si="257"/>
        <v>0</v>
      </c>
      <c r="O461" s="424">
        <f t="shared" si="258"/>
        <v>0</v>
      </c>
      <c r="P461" s="706" t="str">
        <f>P104</f>
        <v>[Sélectionner / Selecteren]</v>
      </c>
      <c r="Q461" s="706"/>
      <c r="R461" s="706"/>
      <c r="S461" s="707" t="b">
        <f>IF(P461="Insuffisant / Onvoldoende",1,IF(P461="Faible / Zwak",2,IF(P461="Suffisant / Voldoende",3,IF(P461="Bon / Goed",4,IF(P461="Très bon / Zeer goed",5)))))</f>
        <v>0</v>
      </c>
      <c r="T461" s="708"/>
      <c r="U461" s="709"/>
      <c r="V461" s="53"/>
      <c r="X461" s="179" t="s">
        <v>162</v>
      </c>
      <c r="Y461" s="317" t="s">
        <v>655</v>
      </c>
      <c r="Z461" s="317">
        <v>0</v>
      </c>
      <c r="AA461" s="317">
        <v>0</v>
      </c>
      <c r="AB461" s="317">
        <v>0</v>
      </c>
      <c r="AC461" s="317">
        <v>0</v>
      </c>
      <c r="AD461" s="317">
        <v>0</v>
      </c>
      <c r="AE461" s="317">
        <v>0</v>
      </c>
      <c r="AF461" s="317">
        <v>0</v>
      </c>
      <c r="AG461" s="317">
        <v>0</v>
      </c>
      <c r="AH461" s="317">
        <v>0</v>
      </c>
      <c r="AI461" s="317">
        <v>0</v>
      </c>
      <c r="AJ461" s="317">
        <v>0</v>
      </c>
      <c r="AK461" s="660" t="str">
        <f>AK104</f>
        <v>[Sélectionner]</v>
      </c>
      <c r="AL461" s="660"/>
      <c r="AM461" s="660"/>
      <c r="AN461" s="661" t="b">
        <f>IF(AK461="Insuffisant / Onvoldoende",1,IF(AK461="Faible / Zwak",2,IF(AK461="Suffisant / Voldoende",3,IF(AK461="Bon / Goed",4,IF(AK461="Très bon / Zeer goed",5)))))</f>
        <v>0</v>
      </c>
      <c r="AO461" s="662"/>
      <c r="AP461" s="663"/>
      <c r="AQ461" s="161"/>
      <c r="AR461" s="179" t="s">
        <v>162</v>
      </c>
      <c r="AS461" s="317" t="str">
        <f>AS104</f>
        <v>Analyse van de risico's in verband met de interventiecontext van de outcome:</v>
      </c>
      <c r="AT461" s="317"/>
      <c r="AU461" s="317"/>
      <c r="AV461" s="317"/>
      <c r="AW461" s="317"/>
      <c r="AX461" s="317"/>
      <c r="AY461" s="317"/>
      <c r="AZ461" s="317"/>
      <c r="BA461" s="317"/>
      <c r="BB461" s="317"/>
      <c r="BC461" s="317"/>
      <c r="BD461" s="317"/>
      <c r="BE461" s="660" t="str">
        <f>BE104</f>
        <v>[Sélectionner]</v>
      </c>
      <c r="BF461" s="660"/>
      <c r="BG461" s="660"/>
      <c r="BH461" s="661" t="b">
        <f>IF(BE461="Insuffisant / Onvoldoende",1,IF(BE461="Faible / Zwak",2,IF(BE461="Suffisant / Voldoende",3,IF(BE461="Bon / Goed",4,IF(BE461="Très bon / Zeer goed",5)))))</f>
        <v>0</v>
      </c>
      <c r="BI461" s="662"/>
      <c r="BJ461" s="663"/>
    </row>
    <row r="462" spans="1:62">
      <c r="A462" s="26"/>
      <c r="B462" s="53"/>
      <c r="C462" s="180" t="s">
        <v>346</v>
      </c>
      <c r="D462" s="424" t="str">
        <f t="shared" si="247"/>
        <v>Efficacité de la stratégie :</v>
      </c>
      <c r="E462" s="424">
        <f t="shared" si="248"/>
        <v>0</v>
      </c>
      <c r="F462" s="424">
        <f t="shared" si="249"/>
        <v>0</v>
      </c>
      <c r="G462" s="424">
        <f t="shared" si="250"/>
        <v>0</v>
      </c>
      <c r="H462" s="424">
        <f t="shared" si="251"/>
        <v>0</v>
      </c>
      <c r="I462" s="424">
        <f t="shared" si="252"/>
        <v>0</v>
      </c>
      <c r="J462" s="424">
        <f t="shared" si="253"/>
        <v>0</v>
      </c>
      <c r="K462" s="424">
        <f t="shared" si="254"/>
        <v>0</v>
      </c>
      <c r="L462" s="424">
        <f t="shared" si="255"/>
        <v>0</v>
      </c>
      <c r="M462" s="424">
        <f t="shared" si="256"/>
        <v>0</v>
      </c>
      <c r="N462" s="424">
        <f t="shared" si="257"/>
        <v>0</v>
      </c>
      <c r="O462" s="424">
        <f t="shared" si="258"/>
        <v>0</v>
      </c>
      <c r="P462" s="706" t="str">
        <f>P108</f>
        <v>[Sélectionner / Selecteren]</v>
      </c>
      <c r="Q462" s="706"/>
      <c r="R462" s="706"/>
      <c r="S462" s="707" t="b">
        <f>IF(P462="Insuffisant / Onvoldoende",1,IF(P462="Faible / Zwak",2,IF(P462="Suffisant / Voldoende",3,IF(P462="Bon / Goed",4,IF(P462="Très bon / Zeer goed",5)))))</f>
        <v>0</v>
      </c>
      <c r="T462" s="708"/>
      <c r="U462" s="709"/>
      <c r="V462" s="53"/>
      <c r="X462" s="179" t="s">
        <v>346</v>
      </c>
      <c r="Y462" s="317" t="s">
        <v>663</v>
      </c>
      <c r="Z462" s="317">
        <v>0</v>
      </c>
      <c r="AA462" s="317">
        <v>0</v>
      </c>
      <c r="AB462" s="317">
        <v>0</v>
      </c>
      <c r="AC462" s="317">
        <v>0</v>
      </c>
      <c r="AD462" s="317">
        <v>0</v>
      </c>
      <c r="AE462" s="317">
        <v>0</v>
      </c>
      <c r="AF462" s="317">
        <v>0</v>
      </c>
      <c r="AG462" s="317">
        <v>0</v>
      </c>
      <c r="AH462" s="317">
        <v>0</v>
      </c>
      <c r="AI462" s="317">
        <v>0</v>
      </c>
      <c r="AJ462" s="317">
        <v>0</v>
      </c>
      <c r="AK462" s="660" t="str">
        <f>AK108</f>
        <v>[Sélectionner]</v>
      </c>
      <c r="AL462" s="660"/>
      <c r="AM462" s="660"/>
      <c r="AN462" s="661" t="b">
        <f>IF(AK462="Insuffisant / Onvoldoende",1,IF(AK462="Faible / Zwak",2,IF(AK462="Suffisant / Voldoende",3,IF(AK462="Bon / Goed",4,IF(AK462="Très bon / Zeer goed",5)))))</f>
        <v>0</v>
      </c>
      <c r="AO462" s="662"/>
      <c r="AP462" s="663"/>
      <c r="AQ462" s="161"/>
      <c r="AR462" s="179" t="s">
        <v>346</v>
      </c>
      <c r="AS462" s="317" t="str">
        <f>AS108</f>
        <v>Doeltreffendheid van de strategie:</v>
      </c>
      <c r="AT462" s="317"/>
      <c r="AU462" s="317"/>
      <c r="AV462" s="317"/>
      <c r="AW462" s="317"/>
      <c r="AX462" s="317"/>
      <c r="AY462" s="317"/>
      <c r="AZ462" s="317"/>
      <c r="BA462" s="317"/>
      <c r="BB462" s="317"/>
      <c r="BC462" s="317"/>
      <c r="BD462" s="317"/>
      <c r="BE462" s="660" t="str">
        <f>BE108</f>
        <v>[Sélectionner]</v>
      </c>
      <c r="BF462" s="660"/>
      <c r="BG462" s="660"/>
      <c r="BH462" s="661" t="b">
        <f>IF(BE462="Insuffisant / Onvoldoende",1,IF(BE462="Faible / Zwak",2,IF(BE462="Suffisant / Voldoende",3,IF(BE462="Bon / Goed",4,IF(BE462="Très bon / Zeer goed",5)))))</f>
        <v>0</v>
      </c>
      <c r="BI462" s="662"/>
      <c r="BJ462" s="663"/>
    </row>
    <row r="463" spans="1:62" ht="15.75" thickBot="1">
      <c r="A463" s="26"/>
      <c r="B463" s="53"/>
      <c r="C463" s="79" t="s">
        <v>683</v>
      </c>
      <c r="D463" s="697" t="str">
        <f t="shared" si="247"/>
        <v>Approche orientée vers les résultats :</v>
      </c>
      <c r="E463" s="697">
        <f t="shared" si="248"/>
        <v>0</v>
      </c>
      <c r="F463" s="697">
        <f t="shared" si="249"/>
        <v>0</v>
      </c>
      <c r="G463" s="697">
        <f t="shared" si="250"/>
        <v>0</v>
      </c>
      <c r="H463" s="697">
        <f t="shared" si="251"/>
        <v>0</v>
      </c>
      <c r="I463" s="697">
        <f t="shared" si="252"/>
        <v>0</v>
      </c>
      <c r="J463" s="697">
        <f t="shared" si="253"/>
        <v>0</v>
      </c>
      <c r="K463" s="697">
        <f t="shared" si="254"/>
        <v>0</v>
      </c>
      <c r="L463" s="697">
        <f t="shared" si="255"/>
        <v>0</v>
      </c>
      <c r="M463" s="697">
        <f t="shared" si="256"/>
        <v>0</v>
      </c>
      <c r="N463" s="697">
        <f t="shared" si="257"/>
        <v>0</v>
      </c>
      <c r="O463" s="697">
        <f t="shared" si="258"/>
        <v>0</v>
      </c>
      <c r="P463" s="698" t="str">
        <f>P118</f>
        <v>[Sélectionner / Selecteren]</v>
      </c>
      <c r="Q463" s="698"/>
      <c r="R463" s="698"/>
      <c r="S463" s="699" t="b">
        <f>IF(P463="Insuffisant / Onvoldoende",1,IF(P463="Faible / Zwak",2,IF(P463="Suffisant / Voldoende",3,IF(P463="Bon / Goed",4,IF(P463="Très bon / Zeer goed",5)))))</f>
        <v>0</v>
      </c>
      <c r="T463" s="700"/>
      <c r="U463" s="701"/>
      <c r="V463" s="53"/>
      <c r="X463" s="162" t="s">
        <v>683</v>
      </c>
      <c r="Y463" s="323" t="s">
        <v>684</v>
      </c>
      <c r="Z463" s="323">
        <v>0</v>
      </c>
      <c r="AA463" s="323">
        <v>0</v>
      </c>
      <c r="AB463" s="323">
        <v>0</v>
      </c>
      <c r="AC463" s="323">
        <v>0</v>
      </c>
      <c r="AD463" s="323">
        <v>0</v>
      </c>
      <c r="AE463" s="323">
        <v>0</v>
      </c>
      <c r="AF463" s="323">
        <v>0</v>
      </c>
      <c r="AG463" s="323">
        <v>0</v>
      </c>
      <c r="AH463" s="323">
        <v>0</v>
      </c>
      <c r="AI463" s="323">
        <v>0</v>
      </c>
      <c r="AJ463" s="323">
        <v>0</v>
      </c>
      <c r="AK463" s="664" t="str">
        <f>AK118</f>
        <v>[Sélectionner]</v>
      </c>
      <c r="AL463" s="664"/>
      <c r="AM463" s="664"/>
      <c r="AN463" s="665" t="b">
        <f>IF(AK463="Insuffisant / Onvoldoende",1,IF(AK463="Faible / Zwak",2,IF(AK463="Suffisant / Voldoende",3,IF(AK463="Bon / Goed",4,IF(AK463="Très bon / Zeer goed",5)))))</f>
        <v>0</v>
      </c>
      <c r="AO463" s="666"/>
      <c r="AP463" s="667"/>
      <c r="AQ463" s="161"/>
      <c r="AR463" s="162" t="s">
        <v>683</v>
      </c>
      <c r="AS463" s="323" t="str">
        <f>AS118</f>
        <v>Resultaatgerichte aanpak:</v>
      </c>
      <c r="AT463" s="323"/>
      <c r="AU463" s="323"/>
      <c r="AV463" s="323"/>
      <c r="AW463" s="323"/>
      <c r="AX463" s="323"/>
      <c r="AY463" s="323"/>
      <c r="AZ463" s="323"/>
      <c r="BA463" s="323"/>
      <c r="BB463" s="323"/>
      <c r="BC463" s="323"/>
      <c r="BD463" s="323"/>
      <c r="BE463" s="664" t="str">
        <f>BE118</f>
        <v>[Sélectionner]</v>
      </c>
      <c r="BF463" s="664"/>
      <c r="BG463" s="664"/>
      <c r="BH463" s="665" t="b">
        <f>IF(BE463="Insuffisant / Onvoldoende",1,IF(BE463="Faible / Zwak",2,IF(BE463="Suffisant / Voldoende",3,IF(BE463="Bon / Goed",4,IF(BE463="Très bon / Zeer goed",5)))))</f>
        <v>0</v>
      </c>
      <c r="BI463" s="666"/>
      <c r="BJ463" s="667"/>
    </row>
    <row r="464" spans="1:62" ht="4.9000000000000004" customHeight="1" thickBot="1">
      <c r="A464" s="26"/>
      <c r="B464" s="53"/>
      <c r="C464" s="53"/>
      <c r="D464" s="53"/>
      <c r="E464" s="53"/>
      <c r="F464" s="53"/>
      <c r="G464" s="53"/>
      <c r="H464" s="53"/>
      <c r="I464" s="53"/>
      <c r="J464" s="53"/>
      <c r="K464" s="53"/>
      <c r="L464" s="53"/>
      <c r="M464" s="53"/>
      <c r="N464" s="53"/>
      <c r="O464" s="53"/>
      <c r="P464" s="53"/>
      <c r="Q464" s="53"/>
      <c r="R464" s="53"/>
      <c r="S464" s="53"/>
      <c r="T464" s="53"/>
      <c r="U464" s="53"/>
      <c r="V464" s="53"/>
      <c r="X464" s="161"/>
      <c r="Y464" s="161"/>
      <c r="Z464" s="161"/>
      <c r="AA464" s="161"/>
      <c r="AB464" s="161"/>
      <c r="AC464" s="161"/>
      <c r="AD464" s="161"/>
      <c r="AE464" s="161"/>
      <c r="AF464" s="161"/>
      <c r="AG464" s="161"/>
      <c r="AH464" s="161"/>
      <c r="AI464" s="161"/>
      <c r="AJ464" s="161"/>
      <c r="AK464" s="161"/>
      <c r="AL464" s="161"/>
      <c r="AM464" s="161"/>
      <c r="AN464" s="161"/>
      <c r="AO464" s="161"/>
      <c r="AP464" s="161"/>
      <c r="AQ464" s="161"/>
      <c r="AR464" s="161"/>
      <c r="AS464" s="161"/>
      <c r="AT464" s="161"/>
      <c r="AU464" s="161"/>
      <c r="AV464" s="161"/>
      <c r="AW464" s="161"/>
      <c r="AX464" s="161"/>
      <c r="AY464" s="161"/>
      <c r="AZ464" s="161"/>
      <c r="BA464" s="161"/>
      <c r="BB464" s="161"/>
      <c r="BC464" s="161"/>
      <c r="BD464" s="161"/>
      <c r="BE464" s="161"/>
      <c r="BF464" s="161"/>
      <c r="BG464" s="161"/>
      <c r="BH464" s="161"/>
      <c r="BI464" s="161"/>
      <c r="BJ464" s="161"/>
    </row>
    <row r="465" spans="1:62">
      <c r="A465" s="26"/>
      <c r="B465" s="53"/>
      <c r="C465" s="182" t="s">
        <v>392</v>
      </c>
      <c r="D465" s="692" t="str">
        <f t="shared" ref="D465:D466" si="260">IF($U$2="FR",Y465,IF($U$2="NL",AS465))</f>
        <v>EFFICIENCE (score max. = 5)</v>
      </c>
      <c r="E465" s="693">
        <f t="shared" ref="E465:E466" si="261">IF($U$2="FR",Z465,IF($U$2="NL",AT465))</f>
        <v>0</v>
      </c>
      <c r="F465" s="693">
        <f t="shared" ref="F465:F466" si="262">IF($U$2="FR",AA465,IF($U$2="NL",AU465))</f>
        <v>0</v>
      </c>
      <c r="G465" s="693">
        <f t="shared" ref="G465:G466" si="263">IF($U$2="FR",AB465,IF($U$2="NL",AV465))</f>
        <v>0</v>
      </c>
      <c r="H465" s="693">
        <f t="shared" ref="H465:H466" si="264">IF($U$2="FR",AC465,IF($U$2="NL",AW465))</f>
        <v>0</v>
      </c>
      <c r="I465" s="693">
        <f t="shared" ref="I465:I466" si="265">IF($U$2="FR",AD465,IF($U$2="NL",AX465))</f>
        <v>0</v>
      </c>
      <c r="J465" s="693">
        <f t="shared" ref="J465:J466" si="266">IF($U$2="FR",AE465,IF($U$2="NL",AY465))</f>
        <v>0</v>
      </c>
      <c r="K465" s="693">
        <f t="shared" ref="K465:K466" si="267">IF($U$2="FR",AF465,IF($U$2="NL",AZ465))</f>
        <v>0</v>
      </c>
      <c r="L465" s="693">
        <f t="shared" ref="L465:L466" si="268">IF($U$2="FR",AG465,IF($U$2="NL",BA465))</f>
        <v>0</v>
      </c>
      <c r="M465" s="693">
        <f t="shared" ref="M465:M466" si="269">IF($U$2="FR",AH465,IF($U$2="NL",BB465))</f>
        <v>0</v>
      </c>
      <c r="N465" s="693">
        <f t="shared" ref="N465:N466" si="270">IF($U$2="FR",AI465,IF($U$2="NL",BC465))</f>
        <v>0</v>
      </c>
      <c r="O465" s="694">
        <f t="shared" ref="O465:O466" si="271">IF($U$2="FR",AJ465,IF($U$2="NL",BD465))</f>
        <v>0</v>
      </c>
      <c r="P465" s="519" t="str">
        <f t="shared" ref="P465:R465" si="272">IF($U$2="FR",AK465,IF($U$2="NL",BE465))</f>
        <v>SCORE TOTAL</v>
      </c>
      <c r="Q465" s="519">
        <f t="shared" si="272"/>
        <v>0</v>
      </c>
      <c r="R465" s="519">
        <f t="shared" si="272"/>
        <v>0</v>
      </c>
      <c r="S465" s="519">
        <f>SUM(S466)</f>
        <v>0</v>
      </c>
      <c r="T465" s="519"/>
      <c r="U465" s="520"/>
      <c r="V465" s="53"/>
      <c r="X465" s="176" t="s">
        <v>392</v>
      </c>
      <c r="Y465" s="656" t="s">
        <v>964</v>
      </c>
      <c r="Z465" s="657"/>
      <c r="AA465" s="657"/>
      <c r="AB465" s="657"/>
      <c r="AC465" s="657"/>
      <c r="AD465" s="657"/>
      <c r="AE465" s="657"/>
      <c r="AF465" s="657"/>
      <c r="AG465" s="657"/>
      <c r="AH465" s="657"/>
      <c r="AI465" s="657"/>
      <c r="AJ465" s="658"/>
      <c r="AK465" s="327" t="s">
        <v>551</v>
      </c>
      <c r="AL465" s="327">
        <v>0</v>
      </c>
      <c r="AM465" s="327">
        <v>0</v>
      </c>
      <c r="AN465" s="327">
        <v>0</v>
      </c>
      <c r="AO465" s="327"/>
      <c r="AP465" s="328"/>
      <c r="AQ465" s="161"/>
      <c r="AR465" s="176" t="s">
        <v>392</v>
      </c>
      <c r="AS465" s="656" t="str">
        <f>AS137</f>
        <v>DOELMATIGHEID (Max. score = 5)</v>
      </c>
      <c r="AT465" s="657"/>
      <c r="AU465" s="657"/>
      <c r="AV465" s="657"/>
      <c r="AW465" s="657"/>
      <c r="AX465" s="657"/>
      <c r="AY465" s="657"/>
      <c r="AZ465" s="657"/>
      <c r="BA465" s="657"/>
      <c r="BB465" s="657"/>
      <c r="BC465" s="657"/>
      <c r="BD465" s="658"/>
      <c r="BE465" s="659" t="s">
        <v>553</v>
      </c>
      <c r="BF465" s="659"/>
      <c r="BG465" s="659"/>
      <c r="BH465" s="327">
        <v>0</v>
      </c>
      <c r="BI465" s="327"/>
      <c r="BJ465" s="328"/>
    </row>
    <row r="466" spans="1:62" ht="15.75" thickBot="1">
      <c r="A466" s="26"/>
      <c r="B466" s="53"/>
      <c r="C466" s="80" t="s">
        <v>706</v>
      </c>
      <c r="D466" s="710" t="str">
        <f t="shared" si="260"/>
        <v>Description des moyens :</v>
      </c>
      <c r="E466" s="710">
        <f t="shared" si="261"/>
        <v>0</v>
      </c>
      <c r="F466" s="710">
        <f t="shared" si="262"/>
        <v>0</v>
      </c>
      <c r="G466" s="710">
        <f t="shared" si="263"/>
        <v>0</v>
      </c>
      <c r="H466" s="710">
        <f t="shared" si="264"/>
        <v>0</v>
      </c>
      <c r="I466" s="710">
        <f t="shared" si="265"/>
        <v>0</v>
      </c>
      <c r="J466" s="710">
        <f t="shared" si="266"/>
        <v>0</v>
      </c>
      <c r="K466" s="710">
        <f t="shared" si="267"/>
        <v>0</v>
      </c>
      <c r="L466" s="710">
        <f t="shared" si="268"/>
        <v>0</v>
      </c>
      <c r="M466" s="710">
        <f t="shared" si="269"/>
        <v>0</v>
      </c>
      <c r="N466" s="710">
        <f t="shared" si="270"/>
        <v>0</v>
      </c>
      <c r="O466" s="710">
        <f t="shared" si="271"/>
        <v>0</v>
      </c>
      <c r="P466" s="698" t="str">
        <f>P141</f>
        <v>[Sélectionner / Selecteren]</v>
      </c>
      <c r="Q466" s="698"/>
      <c r="R466" s="698"/>
      <c r="S466" s="699" t="b">
        <f>IF(P466="Insuffisant / Onvoldoende",1,IF(P466="Faible / Zwak",2,IF(P466="Suffisant / Voldoende",3,IF(P466="Bon / Goed",4,IF(P466="Très bon / Zeer goed",5)))))</f>
        <v>0</v>
      </c>
      <c r="T466" s="700"/>
      <c r="U466" s="701"/>
      <c r="V466" s="53"/>
      <c r="X466" s="163" t="s">
        <v>706</v>
      </c>
      <c r="Y466" s="673" t="s">
        <v>707</v>
      </c>
      <c r="Z466" s="673">
        <v>0</v>
      </c>
      <c r="AA466" s="673">
        <v>0</v>
      </c>
      <c r="AB466" s="673">
        <v>0</v>
      </c>
      <c r="AC466" s="673">
        <v>0</v>
      </c>
      <c r="AD466" s="673">
        <v>0</v>
      </c>
      <c r="AE466" s="673">
        <v>0</v>
      </c>
      <c r="AF466" s="673">
        <v>0</v>
      </c>
      <c r="AG466" s="673">
        <v>0</v>
      </c>
      <c r="AH466" s="673">
        <v>0</v>
      </c>
      <c r="AI466" s="673">
        <v>0</v>
      </c>
      <c r="AJ466" s="673">
        <v>0</v>
      </c>
      <c r="AK466" s="664" t="str">
        <f>AK141</f>
        <v>[Sélectionner]</v>
      </c>
      <c r="AL466" s="664"/>
      <c r="AM466" s="664"/>
      <c r="AN466" s="665" t="b">
        <f>IF(AK466="Insuffisant / Onvoldoende",1,IF(AK466="Faible / Zwak",2,IF(AK466="Suffisant / Voldoende",3,IF(AK466="Bon / Goed",4,IF(AK466="Très bon / Zeer goed",5)))))</f>
        <v>0</v>
      </c>
      <c r="AO466" s="666"/>
      <c r="AP466" s="667"/>
      <c r="AQ466" s="161"/>
      <c r="AR466" s="163" t="s">
        <v>706</v>
      </c>
      <c r="AS466" s="673" t="str">
        <f>AS141</f>
        <v>Beschrijving van de middelen:</v>
      </c>
      <c r="AT466" s="673"/>
      <c r="AU466" s="673"/>
      <c r="AV466" s="673"/>
      <c r="AW466" s="673"/>
      <c r="AX466" s="673"/>
      <c r="AY466" s="673"/>
      <c r="AZ466" s="673"/>
      <c r="BA466" s="673"/>
      <c r="BB466" s="673"/>
      <c r="BC466" s="673"/>
      <c r="BD466" s="673"/>
      <c r="BE466" s="664" t="str">
        <f>BE141</f>
        <v>[Sélectionner]</v>
      </c>
      <c r="BF466" s="664"/>
      <c r="BG466" s="664"/>
      <c r="BH466" s="665" t="b">
        <f>IF(BE466="Insuffisant / Onvoldoende",1,IF(BE466="Faible / Zwak",2,IF(BE466="Suffisant / Voldoende",3,IF(BE466="Bon / Goed",4,IF(BE466="Très bon / Zeer goed",5)))))</f>
        <v>0</v>
      </c>
      <c r="BI466" s="666"/>
      <c r="BJ466" s="667"/>
    </row>
    <row r="467" spans="1:62" ht="4.9000000000000004" customHeight="1" thickBot="1">
      <c r="A467" s="26"/>
      <c r="B467" s="53"/>
      <c r="C467" s="53"/>
      <c r="D467" s="53"/>
      <c r="E467" s="53"/>
      <c r="F467" s="53"/>
      <c r="G467" s="53"/>
      <c r="H467" s="53"/>
      <c r="I467" s="53"/>
      <c r="J467" s="53"/>
      <c r="K467" s="53"/>
      <c r="L467" s="53"/>
      <c r="M467" s="53"/>
      <c r="N467" s="53"/>
      <c r="O467" s="53"/>
      <c r="P467" s="53"/>
      <c r="Q467" s="53"/>
      <c r="R467" s="53"/>
      <c r="S467" s="53"/>
      <c r="T467" s="53"/>
      <c r="U467" s="53"/>
      <c r="V467" s="53"/>
      <c r="X467" s="161"/>
      <c r="Y467" s="161"/>
      <c r="Z467" s="161"/>
      <c r="AA467" s="161"/>
      <c r="AB467" s="161"/>
      <c r="AC467" s="161"/>
      <c r="AD467" s="161"/>
      <c r="AE467" s="161"/>
      <c r="AF467" s="161"/>
      <c r="AG467" s="161"/>
      <c r="AH467" s="161"/>
      <c r="AI467" s="161"/>
      <c r="AJ467" s="161"/>
      <c r="AK467" s="161"/>
      <c r="AL467" s="161"/>
      <c r="AM467" s="161"/>
      <c r="AN467" s="161"/>
      <c r="AO467" s="161"/>
      <c r="AP467" s="161"/>
      <c r="AQ467" s="161"/>
      <c r="AR467" s="161"/>
      <c r="AS467" s="161"/>
      <c r="AT467" s="161"/>
      <c r="AU467" s="161"/>
      <c r="AV467" s="161"/>
      <c r="AW467" s="161"/>
      <c r="AX467" s="161"/>
      <c r="AY467" s="161"/>
      <c r="AZ467" s="161"/>
      <c r="BA467" s="161"/>
      <c r="BB467" s="161"/>
      <c r="BC467" s="161"/>
      <c r="BD467" s="161"/>
      <c r="BE467" s="161"/>
      <c r="BF467" s="161"/>
      <c r="BG467" s="161"/>
      <c r="BH467" s="161"/>
      <c r="BI467" s="161"/>
      <c r="BJ467" s="161"/>
    </row>
    <row r="468" spans="1:62">
      <c r="A468" s="26"/>
      <c r="B468" s="53"/>
      <c r="C468" s="182" t="s">
        <v>393</v>
      </c>
      <c r="D468" s="692" t="str">
        <f t="shared" ref="D468:D469" si="273">IF($U$2="FR",Y468,IF($U$2="NL",AS468))</f>
        <v>IMPACT ATTENDU (score max. = 5)</v>
      </c>
      <c r="E468" s="693">
        <f t="shared" ref="E468:E469" si="274">IF($U$2="FR",Z468,IF($U$2="NL",AT468))</f>
        <v>0</v>
      </c>
      <c r="F468" s="693">
        <f t="shared" ref="F468:F469" si="275">IF($U$2="FR",AA468,IF($U$2="NL",AU468))</f>
        <v>0</v>
      </c>
      <c r="G468" s="693">
        <f t="shared" ref="G468:G469" si="276">IF($U$2="FR",AB468,IF($U$2="NL",AV468))</f>
        <v>0</v>
      </c>
      <c r="H468" s="693">
        <f t="shared" ref="H468:H469" si="277">IF($U$2="FR",AC468,IF($U$2="NL",AW468))</f>
        <v>0</v>
      </c>
      <c r="I468" s="693">
        <f t="shared" ref="I468:I469" si="278">IF($U$2="FR",AD468,IF($U$2="NL",AX468))</f>
        <v>0</v>
      </c>
      <c r="J468" s="693">
        <f t="shared" ref="J468:J469" si="279">IF($U$2="FR",AE468,IF($U$2="NL",AY468))</f>
        <v>0</v>
      </c>
      <c r="K468" s="693">
        <f t="shared" ref="K468:K469" si="280">IF($U$2="FR",AF468,IF($U$2="NL",AZ468))</f>
        <v>0</v>
      </c>
      <c r="L468" s="693">
        <f t="shared" ref="L468:L469" si="281">IF($U$2="FR",AG468,IF($U$2="NL",BA468))</f>
        <v>0</v>
      </c>
      <c r="M468" s="693">
        <f t="shared" ref="M468:M469" si="282">IF($U$2="FR",AH468,IF($U$2="NL",BB468))</f>
        <v>0</v>
      </c>
      <c r="N468" s="693">
        <f t="shared" ref="N468:N469" si="283">IF($U$2="FR",AI468,IF($U$2="NL",BC468))</f>
        <v>0</v>
      </c>
      <c r="O468" s="694">
        <f t="shared" ref="O468:O469" si="284">IF($U$2="FR",AJ468,IF($U$2="NL",BD468))</f>
        <v>0</v>
      </c>
      <c r="P468" s="519" t="str">
        <f t="shared" ref="P468:R468" si="285">IF($U$2="FR",AK468,IF($U$2="NL",BE468))</f>
        <v>SCORE TOTAL</v>
      </c>
      <c r="Q468" s="519">
        <f t="shared" si="285"/>
        <v>0</v>
      </c>
      <c r="R468" s="519">
        <f t="shared" si="285"/>
        <v>0</v>
      </c>
      <c r="S468" s="519">
        <f>SUM(S469)</f>
        <v>0</v>
      </c>
      <c r="T468" s="519"/>
      <c r="U468" s="520"/>
      <c r="V468" s="53"/>
      <c r="X468" s="176" t="s">
        <v>393</v>
      </c>
      <c r="Y468" s="656" t="s">
        <v>965</v>
      </c>
      <c r="Z468" s="657"/>
      <c r="AA468" s="657"/>
      <c r="AB468" s="657"/>
      <c r="AC468" s="657"/>
      <c r="AD468" s="657"/>
      <c r="AE468" s="657"/>
      <c r="AF468" s="657"/>
      <c r="AG468" s="657"/>
      <c r="AH468" s="657"/>
      <c r="AI468" s="657"/>
      <c r="AJ468" s="658"/>
      <c r="AK468" s="327" t="s">
        <v>551</v>
      </c>
      <c r="AL468" s="327">
        <v>0</v>
      </c>
      <c r="AM468" s="327">
        <v>0</v>
      </c>
      <c r="AN468" s="327">
        <v>0</v>
      </c>
      <c r="AO468" s="327"/>
      <c r="AP468" s="328"/>
      <c r="AQ468" s="161"/>
      <c r="AR468" s="176" t="s">
        <v>393</v>
      </c>
      <c r="AS468" s="656" t="str">
        <f>AS161</f>
        <v>VERWACHTE IMPACT (Max. score = 5)</v>
      </c>
      <c r="AT468" s="657"/>
      <c r="AU468" s="657"/>
      <c r="AV468" s="657"/>
      <c r="AW468" s="657"/>
      <c r="AX468" s="657"/>
      <c r="AY468" s="657"/>
      <c r="AZ468" s="657"/>
      <c r="BA468" s="657"/>
      <c r="BB468" s="657"/>
      <c r="BC468" s="657"/>
      <c r="BD468" s="658"/>
      <c r="BE468" s="659" t="s">
        <v>553</v>
      </c>
      <c r="BF468" s="659"/>
      <c r="BG468" s="659"/>
      <c r="BH468" s="327">
        <v>0</v>
      </c>
      <c r="BI468" s="327"/>
      <c r="BJ468" s="328"/>
    </row>
    <row r="469" spans="1:62" ht="15.75" thickBot="1">
      <c r="A469" s="26"/>
      <c r="B469" s="53"/>
      <c r="C469" s="80" t="s">
        <v>731</v>
      </c>
      <c r="D469" s="710" t="str">
        <f t="shared" si="273"/>
        <v>Impact attendu :</v>
      </c>
      <c r="E469" s="710">
        <f t="shared" si="274"/>
        <v>0</v>
      </c>
      <c r="F469" s="710">
        <f t="shared" si="275"/>
        <v>0</v>
      </c>
      <c r="G469" s="710">
        <f t="shared" si="276"/>
        <v>0</v>
      </c>
      <c r="H469" s="710">
        <f t="shared" si="277"/>
        <v>0</v>
      </c>
      <c r="I469" s="710">
        <f t="shared" si="278"/>
        <v>0</v>
      </c>
      <c r="J469" s="710">
        <f t="shared" si="279"/>
        <v>0</v>
      </c>
      <c r="K469" s="710">
        <f t="shared" si="280"/>
        <v>0</v>
      </c>
      <c r="L469" s="710">
        <f t="shared" si="281"/>
        <v>0</v>
      </c>
      <c r="M469" s="710">
        <f t="shared" si="282"/>
        <v>0</v>
      </c>
      <c r="N469" s="710">
        <f t="shared" si="283"/>
        <v>0</v>
      </c>
      <c r="O469" s="710">
        <f t="shared" si="284"/>
        <v>0</v>
      </c>
      <c r="P469" s="698" t="str">
        <f>P165</f>
        <v>[Sélectionner / Selecteren]</v>
      </c>
      <c r="Q469" s="698"/>
      <c r="R469" s="698"/>
      <c r="S469" s="699" t="b">
        <f>IF(P469="Insuffisant / Onvoldoende",1,IF(P469="Faible / Zwak",2,IF(P469="Suffisant / Voldoende",3,IF(P469="Bon / Goed",4,IF(P469="Très bon / Zeer goed",5)))))</f>
        <v>0</v>
      </c>
      <c r="T469" s="700"/>
      <c r="U469" s="701"/>
      <c r="V469" s="53"/>
      <c r="X469" s="163" t="s">
        <v>731</v>
      </c>
      <c r="Y469" s="673" t="s">
        <v>732</v>
      </c>
      <c r="Z469" s="673">
        <v>0</v>
      </c>
      <c r="AA469" s="673">
        <v>0</v>
      </c>
      <c r="AB469" s="673">
        <v>0</v>
      </c>
      <c r="AC469" s="673">
        <v>0</v>
      </c>
      <c r="AD469" s="673">
        <v>0</v>
      </c>
      <c r="AE469" s="673">
        <v>0</v>
      </c>
      <c r="AF469" s="673">
        <v>0</v>
      </c>
      <c r="AG469" s="673">
        <v>0</v>
      </c>
      <c r="AH469" s="673">
        <v>0</v>
      </c>
      <c r="AI469" s="673">
        <v>0</v>
      </c>
      <c r="AJ469" s="673">
        <v>0</v>
      </c>
      <c r="AK469" s="664" t="str">
        <f>AK165</f>
        <v>[Sélectionner]</v>
      </c>
      <c r="AL469" s="664"/>
      <c r="AM469" s="664"/>
      <c r="AN469" s="665" t="b">
        <f>IF(AK469="Insuffisant / Onvoldoende",1,IF(AK469="Faible / Zwak",2,IF(AK469="Suffisant / Voldoende",3,IF(AK469="Bon / Goed",4,IF(AK469="Très bon / Zeer goed",5)))))</f>
        <v>0</v>
      </c>
      <c r="AO469" s="666"/>
      <c r="AP469" s="667"/>
      <c r="AQ469" s="161"/>
      <c r="AR469" s="163" t="s">
        <v>731</v>
      </c>
      <c r="AS469" s="673" t="str">
        <f>AS165</f>
        <v>Verwachte impact:</v>
      </c>
      <c r="AT469" s="673"/>
      <c r="AU469" s="673"/>
      <c r="AV469" s="673"/>
      <c r="AW469" s="673"/>
      <c r="AX469" s="673"/>
      <c r="AY469" s="673"/>
      <c r="AZ469" s="673"/>
      <c r="BA469" s="673"/>
      <c r="BB469" s="673"/>
      <c r="BC469" s="673"/>
      <c r="BD469" s="673"/>
      <c r="BE469" s="664" t="str">
        <f>BE165</f>
        <v>[Sélectionner]</v>
      </c>
      <c r="BF469" s="664"/>
      <c r="BG469" s="664"/>
      <c r="BH469" s="665" t="b">
        <f>IF(BE469="Insuffisant / Onvoldoende",1,IF(BE469="Faible / Zwak",2,IF(BE469="Suffisant / Voldoende",3,IF(BE469="Bon / Goed",4,IF(BE469="Très bon / Zeer goed",5)))))</f>
        <v>0</v>
      </c>
      <c r="BI469" s="666"/>
      <c r="BJ469" s="667"/>
    </row>
    <row r="470" spans="1:62" ht="4.9000000000000004" customHeight="1" thickBot="1">
      <c r="A470" s="26"/>
      <c r="B470" s="53"/>
      <c r="C470" s="53"/>
      <c r="D470" s="53"/>
      <c r="E470" s="53"/>
      <c r="F470" s="53"/>
      <c r="G470" s="53"/>
      <c r="H470" s="53"/>
      <c r="I470" s="53"/>
      <c r="J470" s="53"/>
      <c r="K470" s="53"/>
      <c r="L470" s="53"/>
      <c r="M470" s="53"/>
      <c r="N470" s="53"/>
      <c r="O470" s="53"/>
      <c r="P470" s="53"/>
      <c r="Q470" s="53"/>
      <c r="R470" s="53"/>
      <c r="S470" s="53"/>
      <c r="T470" s="53"/>
      <c r="U470" s="53"/>
      <c r="V470" s="53"/>
      <c r="X470" s="161"/>
      <c r="Y470" s="161"/>
      <c r="Z470" s="161"/>
      <c r="AA470" s="161"/>
      <c r="AB470" s="161"/>
      <c r="AC470" s="161"/>
      <c r="AD470" s="161"/>
      <c r="AE470" s="161"/>
      <c r="AF470" s="161"/>
      <c r="AG470" s="161"/>
      <c r="AH470" s="161"/>
      <c r="AI470" s="161"/>
      <c r="AJ470" s="161"/>
      <c r="AK470" s="161"/>
      <c r="AL470" s="161"/>
      <c r="AM470" s="161"/>
      <c r="AN470" s="161"/>
      <c r="AO470" s="161"/>
      <c r="AP470" s="161"/>
      <c r="AQ470" s="161"/>
      <c r="AR470" s="161"/>
      <c r="AS470" s="161"/>
      <c r="AT470" s="161"/>
      <c r="AU470" s="161"/>
      <c r="AV470" s="161"/>
      <c r="AW470" s="161"/>
      <c r="AX470" s="161"/>
      <c r="AY470" s="161"/>
      <c r="AZ470" s="161"/>
      <c r="BA470" s="161"/>
      <c r="BB470" s="161"/>
      <c r="BC470" s="161"/>
      <c r="BD470" s="161"/>
      <c r="BE470" s="161"/>
      <c r="BF470" s="161"/>
      <c r="BG470" s="161"/>
      <c r="BH470" s="161"/>
      <c r="BI470" s="161"/>
      <c r="BJ470" s="161"/>
    </row>
    <row r="471" spans="1:62">
      <c r="A471" s="26"/>
      <c r="B471" s="53"/>
      <c r="C471" s="182" t="s">
        <v>394</v>
      </c>
      <c r="D471" s="692" t="str">
        <f t="shared" ref="D471:D473" si="286">IF($U$2="FR",Y471,IF($U$2="NL",AS471))</f>
        <v>DURABILITÉ (score max. = 10)</v>
      </c>
      <c r="E471" s="693">
        <f t="shared" ref="E471:E473" si="287">IF($U$2="FR",Z471,IF($U$2="NL",AT471))</f>
        <v>0</v>
      </c>
      <c r="F471" s="693">
        <f t="shared" ref="F471:F473" si="288">IF($U$2="FR",AA471,IF($U$2="NL",AU471))</f>
        <v>0</v>
      </c>
      <c r="G471" s="693">
        <f t="shared" ref="G471:G473" si="289">IF($U$2="FR",AB471,IF($U$2="NL",AV471))</f>
        <v>0</v>
      </c>
      <c r="H471" s="693">
        <f t="shared" ref="H471:H473" si="290">IF($U$2="FR",AC471,IF($U$2="NL",AW471))</f>
        <v>0</v>
      </c>
      <c r="I471" s="693">
        <f t="shared" ref="I471:I473" si="291">IF($U$2="FR",AD471,IF($U$2="NL",AX471))</f>
        <v>0</v>
      </c>
      <c r="J471" s="693">
        <f t="shared" ref="J471:J473" si="292">IF($U$2="FR",AE471,IF($U$2="NL",AY471))</f>
        <v>0</v>
      </c>
      <c r="K471" s="693">
        <f t="shared" ref="K471:K473" si="293">IF($U$2="FR",AF471,IF($U$2="NL",AZ471))</f>
        <v>0</v>
      </c>
      <c r="L471" s="693">
        <f t="shared" ref="L471:L473" si="294">IF($U$2="FR",AG471,IF($U$2="NL",BA471))</f>
        <v>0</v>
      </c>
      <c r="M471" s="693">
        <f t="shared" ref="M471:M473" si="295">IF($U$2="FR",AH471,IF($U$2="NL",BB471))</f>
        <v>0</v>
      </c>
      <c r="N471" s="693">
        <f t="shared" ref="N471:N473" si="296">IF($U$2="FR",AI471,IF($U$2="NL",BC471))</f>
        <v>0</v>
      </c>
      <c r="O471" s="694">
        <f t="shared" ref="O471:O473" si="297">IF($U$2="FR",AJ471,IF($U$2="NL",BD471))</f>
        <v>0</v>
      </c>
      <c r="P471" s="519" t="str">
        <f t="shared" ref="P471:R471" si="298">IF($U$2="FR",AK471,IF($U$2="NL",BE471))</f>
        <v>SCORE TOTAL</v>
      </c>
      <c r="Q471" s="519">
        <f t="shared" si="298"/>
        <v>0</v>
      </c>
      <c r="R471" s="519">
        <f t="shared" si="298"/>
        <v>0</v>
      </c>
      <c r="S471" s="519">
        <f>SUM(S472+S473)</f>
        <v>0</v>
      </c>
      <c r="T471" s="519"/>
      <c r="U471" s="520"/>
      <c r="V471" s="53"/>
      <c r="X471" s="176" t="s">
        <v>394</v>
      </c>
      <c r="Y471" s="656" t="s">
        <v>966</v>
      </c>
      <c r="Z471" s="657"/>
      <c r="AA471" s="657"/>
      <c r="AB471" s="657"/>
      <c r="AC471" s="657"/>
      <c r="AD471" s="657"/>
      <c r="AE471" s="657"/>
      <c r="AF471" s="657"/>
      <c r="AG471" s="657"/>
      <c r="AH471" s="657"/>
      <c r="AI471" s="657"/>
      <c r="AJ471" s="658"/>
      <c r="AK471" s="327" t="s">
        <v>551</v>
      </c>
      <c r="AL471" s="327">
        <v>0</v>
      </c>
      <c r="AM471" s="327">
        <v>0</v>
      </c>
      <c r="AN471" s="327">
        <v>0</v>
      </c>
      <c r="AO471" s="327"/>
      <c r="AP471" s="328"/>
      <c r="AQ471" s="161"/>
      <c r="AR471" s="176" t="s">
        <v>394</v>
      </c>
      <c r="AS471" s="656" t="str">
        <f>AS184</f>
        <v>DUURZAAMHEID (Max. score = 10)</v>
      </c>
      <c r="AT471" s="657"/>
      <c r="AU471" s="657"/>
      <c r="AV471" s="657"/>
      <c r="AW471" s="657"/>
      <c r="AX471" s="657"/>
      <c r="AY471" s="657"/>
      <c r="AZ471" s="657"/>
      <c r="BA471" s="657"/>
      <c r="BB471" s="657"/>
      <c r="BC471" s="657"/>
      <c r="BD471" s="658"/>
      <c r="BE471" s="659" t="s">
        <v>553</v>
      </c>
      <c r="BF471" s="659"/>
      <c r="BG471" s="659"/>
      <c r="BH471" s="327">
        <v>0</v>
      </c>
      <c r="BI471" s="327"/>
      <c r="BJ471" s="328"/>
    </row>
    <row r="472" spans="1:62">
      <c r="A472" s="26"/>
      <c r="B472" s="53"/>
      <c r="C472" s="49" t="s">
        <v>752</v>
      </c>
      <c r="D472" s="705" t="str">
        <f t="shared" si="286"/>
        <v>Renforcement des capacités et viabilité technique de l'intervention :</v>
      </c>
      <c r="E472" s="705">
        <f t="shared" si="287"/>
        <v>0</v>
      </c>
      <c r="F472" s="705">
        <f t="shared" si="288"/>
        <v>0</v>
      </c>
      <c r="G472" s="705">
        <f t="shared" si="289"/>
        <v>0</v>
      </c>
      <c r="H472" s="705">
        <f t="shared" si="290"/>
        <v>0</v>
      </c>
      <c r="I472" s="705">
        <f t="shared" si="291"/>
        <v>0</v>
      </c>
      <c r="J472" s="705">
        <f t="shared" si="292"/>
        <v>0</v>
      </c>
      <c r="K472" s="705">
        <f t="shared" si="293"/>
        <v>0</v>
      </c>
      <c r="L472" s="705">
        <f t="shared" si="294"/>
        <v>0</v>
      </c>
      <c r="M472" s="705">
        <f t="shared" si="295"/>
        <v>0</v>
      </c>
      <c r="N472" s="705">
        <f t="shared" si="296"/>
        <v>0</v>
      </c>
      <c r="O472" s="705">
        <f t="shared" si="297"/>
        <v>0</v>
      </c>
      <c r="P472" s="706" t="str">
        <f>P187</f>
        <v>[Sélectionner / Selecteren]</v>
      </c>
      <c r="Q472" s="706"/>
      <c r="R472" s="706"/>
      <c r="S472" s="707" t="b">
        <f>IF(P472="Insuffisant / Onvoldoende",1,IF(P472="Faible / Zwak",2,IF(P472="Suffisant / Voldoende",3,IF(P472="Bon / Goed",4,IF(P472="Très bon / Zeer goed",5)))))</f>
        <v>0</v>
      </c>
      <c r="T472" s="708"/>
      <c r="U472" s="709"/>
      <c r="V472" s="53"/>
      <c r="X472" s="190" t="s">
        <v>752</v>
      </c>
      <c r="Y472" s="672" t="s">
        <v>753</v>
      </c>
      <c r="Z472" s="672">
        <v>0</v>
      </c>
      <c r="AA472" s="672">
        <v>0</v>
      </c>
      <c r="AB472" s="672">
        <v>0</v>
      </c>
      <c r="AC472" s="672">
        <v>0</v>
      </c>
      <c r="AD472" s="672">
        <v>0</v>
      </c>
      <c r="AE472" s="672">
        <v>0</v>
      </c>
      <c r="AF472" s="672">
        <v>0</v>
      </c>
      <c r="AG472" s="672">
        <v>0</v>
      </c>
      <c r="AH472" s="672">
        <v>0</v>
      </c>
      <c r="AI472" s="672">
        <v>0</v>
      </c>
      <c r="AJ472" s="672">
        <v>0</v>
      </c>
      <c r="AK472" s="660" t="str">
        <f>AK187</f>
        <v>[Sélectionner]</v>
      </c>
      <c r="AL472" s="660"/>
      <c r="AM472" s="660"/>
      <c r="AN472" s="661" t="b">
        <f>IF(AK472="Insuffisant / Onvoldoende",1,IF(AK472="Faible / Zwak",2,IF(AK472="Suffisant / Voldoende",3,IF(AK472="Bon / Goed",4,IF(AK472="Très bon / Zeer goed",5)))))</f>
        <v>0</v>
      </c>
      <c r="AO472" s="662"/>
      <c r="AP472" s="663"/>
      <c r="AQ472" s="161"/>
      <c r="AR472" s="190" t="s">
        <v>752</v>
      </c>
      <c r="AS472" s="672" t="str">
        <f>AS187</f>
        <v>Capaciteitsopbouw en technische duurzaamheid van de interventie:</v>
      </c>
      <c r="AT472" s="672"/>
      <c r="AU472" s="672"/>
      <c r="AV472" s="672"/>
      <c r="AW472" s="672"/>
      <c r="AX472" s="672"/>
      <c r="AY472" s="672"/>
      <c r="AZ472" s="672"/>
      <c r="BA472" s="672"/>
      <c r="BB472" s="672"/>
      <c r="BC472" s="672"/>
      <c r="BD472" s="672"/>
      <c r="BE472" s="660" t="str">
        <f>BE187</f>
        <v>[Sélectionner]</v>
      </c>
      <c r="BF472" s="660"/>
      <c r="BG472" s="660"/>
      <c r="BH472" s="661" t="b">
        <f>IF(BE472="Insuffisant / Onvoldoende",1,IF(BE472="Faible / Zwak",2,IF(BE472="Suffisant / Voldoende",3,IF(BE472="Bon / Goed",4,IF(BE472="Très bon / Zeer goed",5)))))</f>
        <v>0</v>
      </c>
      <c r="BI472" s="662"/>
      <c r="BJ472" s="663"/>
    </row>
    <row r="473" spans="1:62" ht="15.75" thickBot="1">
      <c r="A473" s="26"/>
      <c r="B473" s="53"/>
      <c r="C473" s="79" t="s">
        <v>759</v>
      </c>
      <c r="D473" s="697" t="str">
        <f t="shared" si="286"/>
        <v>Viabilité de l'intervention (autre que technique) :</v>
      </c>
      <c r="E473" s="697">
        <f t="shared" si="287"/>
        <v>0</v>
      </c>
      <c r="F473" s="697">
        <f t="shared" si="288"/>
        <v>0</v>
      </c>
      <c r="G473" s="697">
        <f t="shared" si="289"/>
        <v>0</v>
      </c>
      <c r="H473" s="697">
        <f t="shared" si="290"/>
        <v>0</v>
      </c>
      <c r="I473" s="697">
        <f t="shared" si="291"/>
        <v>0</v>
      </c>
      <c r="J473" s="697">
        <f t="shared" si="292"/>
        <v>0</v>
      </c>
      <c r="K473" s="697">
        <f t="shared" si="293"/>
        <v>0</v>
      </c>
      <c r="L473" s="697">
        <f t="shared" si="294"/>
        <v>0</v>
      </c>
      <c r="M473" s="697">
        <f t="shared" si="295"/>
        <v>0</v>
      </c>
      <c r="N473" s="697">
        <f t="shared" si="296"/>
        <v>0</v>
      </c>
      <c r="O473" s="697">
        <f t="shared" si="297"/>
        <v>0</v>
      </c>
      <c r="P473" s="698" t="str">
        <f>P190</f>
        <v>[Sélectionner / Selecteren]</v>
      </c>
      <c r="Q473" s="698"/>
      <c r="R473" s="698"/>
      <c r="S473" s="699" t="b">
        <f>IF(P473="Insuffisant / Onvoldoende",1,IF(P473="Faible / Zwak",2,IF(P473="Suffisant / Voldoende",3,IF(P473="Bon / Goed",4,IF(P473="Très bon / Zeer goed",5)))))</f>
        <v>0</v>
      </c>
      <c r="T473" s="700"/>
      <c r="U473" s="701"/>
      <c r="V473" s="53"/>
      <c r="X473" s="162" t="s">
        <v>759</v>
      </c>
      <c r="Y473" s="323" t="s">
        <v>760</v>
      </c>
      <c r="Z473" s="323">
        <v>0</v>
      </c>
      <c r="AA473" s="323">
        <v>0</v>
      </c>
      <c r="AB473" s="323">
        <v>0</v>
      </c>
      <c r="AC473" s="323">
        <v>0</v>
      </c>
      <c r="AD473" s="323">
        <v>0</v>
      </c>
      <c r="AE473" s="323">
        <v>0</v>
      </c>
      <c r="AF473" s="323">
        <v>0</v>
      </c>
      <c r="AG473" s="323">
        <v>0</v>
      </c>
      <c r="AH473" s="323">
        <v>0</v>
      </c>
      <c r="AI473" s="323">
        <v>0</v>
      </c>
      <c r="AJ473" s="323">
        <v>0</v>
      </c>
      <c r="AK473" s="664" t="str">
        <f>AK190</f>
        <v>[Sélectionner]</v>
      </c>
      <c r="AL473" s="664"/>
      <c r="AM473" s="664"/>
      <c r="AN473" s="665" t="b">
        <f>IF(AK473="Insuffisant / Onvoldoende",1,IF(AK473="Faible / Zwak",2,IF(AK473="Suffisant / Voldoende",3,IF(AK473="Bon / Goed",4,IF(AK473="Très bon / Zeer goed",5)))))</f>
        <v>0</v>
      </c>
      <c r="AO473" s="666"/>
      <c r="AP473" s="667"/>
      <c r="AQ473" s="161"/>
      <c r="AR473" s="162" t="s">
        <v>759</v>
      </c>
      <c r="AS473" s="323" t="str">
        <f>AS190</f>
        <v>Duurzaamheid van de interventie (anders dan technisch):</v>
      </c>
      <c r="AT473" s="323"/>
      <c r="AU473" s="323"/>
      <c r="AV473" s="323"/>
      <c r="AW473" s="323"/>
      <c r="AX473" s="323"/>
      <c r="AY473" s="323"/>
      <c r="AZ473" s="323"/>
      <c r="BA473" s="323"/>
      <c r="BB473" s="323"/>
      <c r="BC473" s="323"/>
      <c r="BD473" s="323"/>
      <c r="BE473" s="664" t="str">
        <f>BE190</f>
        <v>[Sélectionner]</v>
      </c>
      <c r="BF473" s="664"/>
      <c r="BG473" s="664"/>
      <c r="BH473" s="665" t="b">
        <f>IF(BE473="Insuffisant / Onvoldoende",1,IF(BE473="Faible / Zwak",2,IF(BE473="Suffisant / Voldoende",3,IF(BE473="Bon / Goed",4,IF(BE473="Très bon / Zeer goed",5)))))</f>
        <v>0</v>
      </c>
      <c r="BI473" s="666"/>
      <c r="BJ473" s="667"/>
    </row>
    <row r="474" spans="1:62" ht="4.9000000000000004" customHeight="1" thickBot="1">
      <c r="A474" s="26"/>
      <c r="B474" s="53"/>
      <c r="C474" s="53"/>
      <c r="D474" s="53"/>
      <c r="E474" s="53"/>
      <c r="F474" s="53"/>
      <c r="G474" s="53"/>
      <c r="H474" s="53"/>
      <c r="I474" s="53"/>
      <c r="J474" s="53"/>
      <c r="K474" s="53"/>
      <c r="L474" s="53"/>
      <c r="M474" s="53"/>
      <c r="N474" s="53"/>
      <c r="O474" s="53"/>
      <c r="P474" s="53"/>
      <c r="Q474" s="53"/>
      <c r="R474" s="53"/>
      <c r="S474" s="53"/>
      <c r="T474" s="53"/>
      <c r="U474" s="53"/>
      <c r="V474" s="53"/>
      <c r="X474" s="161"/>
      <c r="Y474" s="161"/>
      <c r="Z474" s="161"/>
      <c r="AA474" s="161"/>
      <c r="AB474" s="161"/>
      <c r="AC474" s="161"/>
      <c r="AD474" s="161"/>
      <c r="AE474" s="161"/>
      <c r="AF474" s="161"/>
      <c r="AG474" s="161"/>
      <c r="AH474" s="161"/>
      <c r="AI474" s="161"/>
      <c r="AJ474" s="161"/>
      <c r="AK474" s="161"/>
      <c r="AL474" s="161"/>
      <c r="AM474" s="161"/>
      <c r="AN474" s="161"/>
      <c r="AO474" s="161"/>
      <c r="AP474" s="161"/>
      <c r="AQ474" s="161"/>
      <c r="AR474" s="161"/>
      <c r="AS474" s="161"/>
      <c r="AT474" s="161"/>
      <c r="AU474" s="161"/>
      <c r="AV474" s="161"/>
      <c r="AW474" s="161"/>
      <c r="AX474" s="161"/>
      <c r="AY474" s="161"/>
      <c r="AZ474" s="161"/>
      <c r="BA474" s="161"/>
      <c r="BB474" s="161"/>
      <c r="BC474" s="161"/>
      <c r="BD474" s="161"/>
      <c r="BE474" s="161"/>
      <c r="BF474" s="161"/>
      <c r="BG474" s="161"/>
      <c r="BH474" s="161"/>
      <c r="BI474" s="161"/>
      <c r="BJ474" s="161"/>
    </row>
    <row r="475" spans="1:62">
      <c r="A475" s="26"/>
      <c r="B475" s="53"/>
      <c r="C475" s="182" t="s">
        <v>395</v>
      </c>
      <c r="D475" s="692" t="str">
        <f t="shared" ref="D475:D478" si="299">IF($U$2="FR",Y475,IF($U$2="NL",AS475))</f>
        <v>PARTENARIAT (score max. = 15)</v>
      </c>
      <c r="E475" s="693">
        <f t="shared" ref="E475:E478" si="300">IF($U$2="FR",Z475,IF($U$2="NL",AT475))</f>
        <v>0</v>
      </c>
      <c r="F475" s="693">
        <f t="shared" ref="F475:F478" si="301">IF($U$2="FR",AA475,IF($U$2="NL",AU475))</f>
        <v>0</v>
      </c>
      <c r="G475" s="693">
        <f t="shared" ref="G475:G478" si="302">IF($U$2="FR",AB475,IF($U$2="NL",AV475))</f>
        <v>0</v>
      </c>
      <c r="H475" s="693">
        <f t="shared" ref="H475:H478" si="303">IF($U$2="FR",AC475,IF($U$2="NL",AW475))</f>
        <v>0</v>
      </c>
      <c r="I475" s="693">
        <f t="shared" ref="I475:I478" si="304">IF($U$2="FR",AD475,IF($U$2="NL",AX475))</f>
        <v>0</v>
      </c>
      <c r="J475" s="693">
        <f t="shared" ref="J475:J478" si="305">IF($U$2="FR",AE475,IF($U$2="NL",AY475))</f>
        <v>0</v>
      </c>
      <c r="K475" s="693">
        <f t="shared" ref="K475:K478" si="306">IF($U$2="FR",AF475,IF($U$2="NL",AZ475))</f>
        <v>0</v>
      </c>
      <c r="L475" s="693">
        <f t="shared" ref="L475:L478" si="307">IF($U$2="FR",AG475,IF($U$2="NL",BA475))</f>
        <v>0</v>
      </c>
      <c r="M475" s="693">
        <f t="shared" ref="M475:M478" si="308">IF($U$2="FR",AH475,IF($U$2="NL",BB475))</f>
        <v>0</v>
      </c>
      <c r="N475" s="693">
        <f t="shared" ref="N475:N478" si="309">IF($U$2="FR",AI475,IF($U$2="NL",BC475))</f>
        <v>0</v>
      </c>
      <c r="O475" s="694">
        <f t="shared" ref="O475:O478" si="310">IF($U$2="FR",AJ475,IF($U$2="NL",BD475))</f>
        <v>0</v>
      </c>
      <c r="P475" s="519" t="str">
        <f t="shared" ref="P475:R475" si="311">IF($U$2="FR",AK475,IF($U$2="NL",BE475))</f>
        <v>SCORE TOTAL</v>
      </c>
      <c r="Q475" s="519">
        <f t="shared" si="311"/>
        <v>0</v>
      </c>
      <c r="R475" s="519">
        <f t="shared" si="311"/>
        <v>0</v>
      </c>
      <c r="S475" s="519">
        <f>SUM(S476+S477+S478)</f>
        <v>0</v>
      </c>
      <c r="T475" s="519"/>
      <c r="U475" s="520"/>
      <c r="V475" s="53"/>
      <c r="X475" s="176" t="s">
        <v>395</v>
      </c>
      <c r="Y475" s="656" t="s">
        <v>967</v>
      </c>
      <c r="Z475" s="657"/>
      <c r="AA475" s="657"/>
      <c r="AB475" s="657"/>
      <c r="AC475" s="657"/>
      <c r="AD475" s="657"/>
      <c r="AE475" s="657"/>
      <c r="AF475" s="657"/>
      <c r="AG475" s="657"/>
      <c r="AH475" s="657"/>
      <c r="AI475" s="657"/>
      <c r="AJ475" s="658"/>
      <c r="AK475" s="327" t="s">
        <v>551</v>
      </c>
      <c r="AL475" s="327">
        <v>0</v>
      </c>
      <c r="AM475" s="327">
        <v>0</v>
      </c>
      <c r="AN475" s="327">
        <v>0</v>
      </c>
      <c r="AO475" s="327"/>
      <c r="AP475" s="328"/>
      <c r="AQ475" s="161"/>
      <c r="AR475" s="176" t="s">
        <v>395</v>
      </c>
      <c r="AS475" s="656" t="str">
        <f>AS211</f>
        <v>PARTNERSCHAP (Max. score = 15)</v>
      </c>
      <c r="AT475" s="657"/>
      <c r="AU475" s="657"/>
      <c r="AV475" s="657"/>
      <c r="AW475" s="657"/>
      <c r="AX475" s="657"/>
      <c r="AY475" s="657"/>
      <c r="AZ475" s="657"/>
      <c r="BA475" s="657"/>
      <c r="BB475" s="657"/>
      <c r="BC475" s="657"/>
      <c r="BD475" s="658"/>
      <c r="BE475" s="659" t="s">
        <v>553</v>
      </c>
      <c r="BF475" s="659"/>
      <c r="BG475" s="659"/>
      <c r="BH475" s="327">
        <v>0</v>
      </c>
      <c r="BI475" s="327"/>
      <c r="BJ475" s="328"/>
    </row>
    <row r="476" spans="1:62">
      <c r="A476" s="26"/>
      <c r="B476" s="53"/>
      <c r="C476" s="180" t="s">
        <v>780</v>
      </c>
      <c r="D476" s="424" t="str">
        <f t="shared" si="299"/>
        <v>Identification des partenaires :</v>
      </c>
      <c r="E476" s="424">
        <f t="shared" si="300"/>
        <v>0</v>
      </c>
      <c r="F476" s="424">
        <f t="shared" si="301"/>
        <v>0</v>
      </c>
      <c r="G476" s="424">
        <f t="shared" si="302"/>
        <v>0</v>
      </c>
      <c r="H476" s="424">
        <f t="shared" si="303"/>
        <v>0</v>
      </c>
      <c r="I476" s="424">
        <f t="shared" si="304"/>
        <v>0</v>
      </c>
      <c r="J476" s="424">
        <f t="shared" si="305"/>
        <v>0</v>
      </c>
      <c r="K476" s="424">
        <f t="shared" si="306"/>
        <v>0</v>
      </c>
      <c r="L476" s="424">
        <f t="shared" si="307"/>
        <v>0</v>
      </c>
      <c r="M476" s="424">
        <f t="shared" si="308"/>
        <v>0</v>
      </c>
      <c r="N476" s="424">
        <f t="shared" si="309"/>
        <v>0</v>
      </c>
      <c r="O476" s="424">
        <f t="shared" si="310"/>
        <v>0</v>
      </c>
      <c r="P476" s="706" t="str">
        <f>P212</f>
        <v>[Sélectionner / Selecteren]</v>
      </c>
      <c r="Q476" s="706"/>
      <c r="R476" s="706"/>
      <c r="S476" s="707" t="b">
        <f>IF(P476="Insuffisant / Onvoldoende",1,IF(P476="Faible / Zwak",2,IF(P476="Suffisant / Voldoende",3,IF(P476="Bon / Goed",4,IF(P476="Très bon / Zeer goed",5)))))</f>
        <v>0</v>
      </c>
      <c r="T476" s="708"/>
      <c r="U476" s="709"/>
      <c r="V476" s="53"/>
      <c r="X476" s="179" t="s">
        <v>780</v>
      </c>
      <c r="Y476" s="317" t="s">
        <v>781</v>
      </c>
      <c r="Z476" s="317">
        <v>0</v>
      </c>
      <c r="AA476" s="317">
        <v>0</v>
      </c>
      <c r="AB476" s="317">
        <v>0</v>
      </c>
      <c r="AC476" s="317">
        <v>0</v>
      </c>
      <c r="AD476" s="317">
        <v>0</v>
      </c>
      <c r="AE476" s="317">
        <v>0</v>
      </c>
      <c r="AF476" s="317">
        <v>0</v>
      </c>
      <c r="AG476" s="317">
        <v>0</v>
      </c>
      <c r="AH476" s="317">
        <v>0</v>
      </c>
      <c r="AI476" s="317">
        <v>0</v>
      </c>
      <c r="AJ476" s="317">
        <v>0</v>
      </c>
      <c r="AK476" s="660" t="str">
        <f>AK212</f>
        <v>[Sélectionner]</v>
      </c>
      <c r="AL476" s="660"/>
      <c r="AM476" s="660"/>
      <c r="AN476" s="661" t="b">
        <f>IF(AK476="Insuffisant / Onvoldoende",1,IF(AK476="Faible / Zwak",2,IF(AK476="Suffisant / Voldoende",3,IF(AK476="Bon / Goed",4,IF(AK476="Très bon / Zeer goed",5)))))</f>
        <v>0</v>
      </c>
      <c r="AO476" s="662"/>
      <c r="AP476" s="663"/>
      <c r="AQ476" s="161"/>
      <c r="AR476" s="179" t="s">
        <v>780</v>
      </c>
      <c r="AS476" s="317" t="str">
        <f>AS212</f>
        <v>Identificatie van de partners:</v>
      </c>
      <c r="AT476" s="317"/>
      <c r="AU476" s="317"/>
      <c r="AV476" s="317"/>
      <c r="AW476" s="317"/>
      <c r="AX476" s="317"/>
      <c r="AY476" s="317"/>
      <c r="AZ476" s="317"/>
      <c r="BA476" s="317"/>
      <c r="BB476" s="317"/>
      <c r="BC476" s="317"/>
      <c r="BD476" s="317"/>
      <c r="BE476" s="660" t="str">
        <f>BE212</f>
        <v>[Sélectionner]</v>
      </c>
      <c r="BF476" s="660"/>
      <c r="BG476" s="660"/>
      <c r="BH476" s="661" t="b">
        <f>IF(BE476="Insuffisant / Onvoldoende",1,IF(BE476="Faible / Zwak",2,IF(BE476="Suffisant / Voldoende",3,IF(BE476="Bon / Goed",4,IF(BE476="Très bon / Zeer goed",5)))))</f>
        <v>0</v>
      </c>
      <c r="BI476" s="662"/>
      <c r="BJ476" s="663"/>
    </row>
    <row r="477" spans="1:62">
      <c r="A477" s="26"/>
      <c r="B477" s="53"/>
      <c r="C477" s="180" t="s">
        <v>787</v>
      </c>
      <c r="D477" s="424" t="str">
        <f t="shared" si="299"/>
        <v>Relation de partenariat :</v>
      </c>
      <c r="E477" s="424">
        <f t="shared" si="300"/>
        <v>0</v>
      </c>
      <c r="F477" s="424">
        <f t="shared" si="301"/>
        <v>0</v>
      </c>
      <c r="G477" s="424">
        <f t="shared" si="302"/>
        <v>0</v>
      </c>
      <c r="H477" s="424">
        <f t="shared" si="303"/>
        <v>0</v>
      </c>
      <c r="I477" s="424">
        <f t="shared" si="304"/>
        <v>0</v>
      </c>
      <c r="J477" s="424">
        <f t="shared" si="305"/>
        <v>0</v>
      </c>
      <c r="K477" s="424">
        <f t="shared" si="306"/>
        <v>0</v>
      </c>
      <c r="L477" s="424">
        <f t="shared" si="307"/>
        <v>0</v>
      </c>
      <c r="M477" s="424">
        <f t="shared" si="308"/>
        <v>0</v>
      </c>
      <c r="N477" s="424">
        <f t="shared" si="309"/>
        <v>0</v>
      </c>
      <c r="O477" s="424">
        <f t="shared" si="310"/>
        <v>0</v>
      </c>
      <c r="P477" s="706" t="str">
        <f>P215</f>
        <v>[Sélectionner / Selecteren]</v>
      </c>
      <c r="Q477" s="706"/>
      <c r="R477" s="706"/>
      <c r="S477" s="707" t="b">
        <f>IF(P477="Insuffisant / Onvoldoende",1,IF(P477="Faible / Zwak",2,IF(P477="Suffisant / Voldoende",3,IF(P477="Bon / Goed",4,IF(P477="Très bon / Zeer goed",5)))))</f>
        <v>0</v>
      </c>
      <c r="T477" s="708"/>
      <c r="U477" s="709"/>
      <c r="V477" s="53"/>
      <c r="X477" s="179" t="s">
        <v>787</v>
      </c>
      <c r="Y477" s="317" t="s">
        <v>788</v>
      </c>
      <c r="Z477" s="317">
        <v>0</v>
      </c>
      <c r="AA477" s="317">
        <v>0</v>
      </c>
      <c r="AB477" s="317">
        <v>0</v>
      </c>
      <c r="AC477" s="317">
        <v>0</v>
      </c>
      <c r="AD477" s="317">
        <v>0</v>
      </c>
      <c r="AE477" s="317">
        <v>0</v>
      </c>
      <c r="AF477" s="317">
        <v>0</v>
      </c>
      <c r="AG477" s="317">
        <v>0</v>
      </c>
      <c r="AH477" s="317">
        <v>0</v>
      </c>
      <c r="AI477" s="317">
        <v>0</v>
      </c>
      <c r="AJ477" s="317">
        <v>0</v>
      </c>
      <c r="AK477" s="660" t="str">
        <f>AK215</f>
        <v>[Sélectionner]</v>
      </c>
      <c r="AL477" s="660"/>
      <c r="AM477" s="660"/>
      <c r="AN477" s="661" t="b">
        <f>IF(AK477="Insuffisant / Onvoldoende",1,IF(AK477="Faible / Zwak",2,IF(AK477="Suffisant / Voldoende",3,IF(AK477="Bon / Goed",4,IF(AK477="Très bon / Zeer goed",5)))))</f>
        <v>0</v>
      </c>
      <c r="AO477" s="662"/>
      <c r="AP477" s="663"/>
      <c r="AQ477" s="161"/>
      <c r="AR477" s="179" t="s">
        <v>787</v>
      </c>
      <c r="AS477" s="317" t="str">
        <f>AS215</f>
        <v>Partnerschapsrelatie:</v>
      </c>
      <c r="AT477" s="317"/>
      <c r="AU477" s="317"/>
      <c r="AV477" s="317"/>
      <c r="AW477" s="317"/>
      <c r="AX477" s="317"/>
      <c r="AY477" s="317"/>
      <c r="AZ477" s="317"/>
      <c r="BA477" s="317"/>
      <c r="BB477" s="317"/>
      <c r="BC477" s="317"/>
      <c r="BD477" s="317"/>
      <c r="BE477" s="660" t="str">
        <f>BE215</f>
        <v>[Sélectionner]</v>
      </c>
      <c r="BF477" s="660"/>
      <c r="BG477" s="660"/>
      <c r="BH477" s="661" t="b">
        <f>IF(BE477="Insuffisant / Onvoldoende",1,IF(BE477="Faible / Zwak",2,IF(BE477="Suffisant / Voldoende",3,IF(BE477="Bon / Goed",4,IF(BE477="Très bon / Zeer goed",5)))))</f>
        <v>0</v>
      </c>
      <c r="BI477" s="662"/>
      <c r="BJ477" s="663"/>
    </row>
    <row r="478" spans="1:62" ht="15.75" thickBot="1">
      <c r="A478" s="26"/>
      <c r="B478" s="53"/>
      <c r="C478" s="79" t="s">
        <v>796</v>
      </c>
      <c r="D478" s="697" t="str">
        <f t="shared" si="299"/>
        <v>Renforcements mutuels :</v>
      </c>
      <c r="E478" s="697">
        <f t="shared" si="300"/>
        <v>0</v>
      </c>
      <c r="F478" s="697">
        <f t="shared" si="301"/>
        <v>0</v>
      </c>
      <c r="G478" s="697">
        <f t="shared" si="302"/>
        <v>0</v>
      </c>
      <c r="H478" s="697">
        <f t="shared" si="303"/>
        <v>0</v>
      </c>
      <c r="I478" s="697">
        <f t="shared" si="304"/>
        <v>0</v>
      </c>
      <c r="J478" s="697">
        <f t="shared" si="305"/>
        <v>0</v>
      </c>
      <c r="K478" s="697">
        <f t="shared" si="306"/>
        <v>0</v>
      </c>
      <c r="L478" s="697">
        <f t="shared" si="307"/>
        <v>0</v>
      </c>
      <c r="M478" s="697">
        <f t="shared" si="308"/>
        <v>0</v>
      </c>
      <c r="N478" s="697">
        <f t="shared" si="309"/>
        <v>0</v>
      </c>
      <c r="O478" s="697">
        <f t="shared" si="310"/>
        <v>0</v>
      </c>
      <c r="P478" s="698" t="str">
        <f>P219</f>
        <v>[Sélectionner / Selecteren]</v>
      </c>
      <c r="Q478" s="698"/>
      <c r="R478" s="698"/>
      <c r="S478" s="699" t="b">
        <f>IF(P478="Insuffisant / Onvoldoende",1,IF(P478="Faible / Zwak",2,IF(P478="Suffisant / Voldoende",3,IF(P478="Bon / Goed",4,IF(P478="Très bon / Zeer goed",5)))))</f>
        <v>0</v>
      </c>
      <c r="T478" s="700"/>
      <c r="U478" s="701"/>
      <c r="V478" s="53"/>
      <c r="X478" s="162" t="s">
        <v>796</v>
      </c>
      <c r="Y478" s="323" t="s">
        <v>797</v>
      </c>
      <c r="Z478" s="323">
        <v>0</v>
      </c>
      <c r="AA478" s="323">
        <v>0</v>
      </c>
      <c r="AB478" s="323">
        <v>0</v>
      </c>
      <c r="AC478" s="323">
        <v>0</v>
      </c>
      <c r="AD478" s="323">
        <v>0</v>
      </c>
      <c r="AE478" s="323">
        <v>0</v>
      </c>
      <c r="AF478" s="323">
        <v>0</v>
      </c>
      <c r="AG478" s="323">
        <v>0</v>
      </c>
      <c r="AH478" s="323">
        <v>0</v>
      </c>
      <c r="AI478" s="323">
        <v>0</v>
      </c>
      <c r="AJ478" s="323">
        <v>0</v>
      </c>
      <c r="AK478" s="664" t="str">
        <f>AK219</f>
        <v>[Sélectionner]</v>
      </c>
      <c r="AL478" s="664"/>
      <c r="AM478" s="664"/>
      <c r="AN478" s="665" t="b">
        <f>IF(AK478="Insuffisant / Onvoldoende",1,IF(AK478="Faible / Zwak",2,IF(AK478="Suffisant / Voldoende",3,IF(AK478="Bon / Goed",4,IF(AK478="Très bon / Zeer goed",5)))))</f>
        <v>0</v>
      </c>
      <c r="AO478" s="666"/>
      <c r="AP478" s="667"/>
      <c r="AQ478" s="161"/>
      <c r="AR478" s="162" t="s">
        <v>796</v>
      </c>
      <c r="AS478" s="323" t="str">
        <f>AS219</f>
        <v>Wederzijdse versterking:</v>
      </c>
      <c r="AT478" s="323"/>
      <c r="AU478" s="323"/>
      <c r="AV478" s="323"/>
      <c r="AW478" s="323"/>
      <c r="AX478" s="323"/>
      <c r="AY478" s="323"/>
      <c r="AZ478" s="323"/>
      <c r="BA478" s="323"/>
      <c r="BB478" s="323"/>
      <c r="BC478" s="323"/>
      <c r="BD478" s="323"/>
      <c r="BE478" s="664" t="str">
        <f>BE219</f>
        <v>[Sélectionner]</v>
      </c>
      <c r="BF478" s="664"/>
      <c r="BG478" s="664"/>
      <c r="BH478" s="665" t="b">
        <f>IF(BE478="Insuffisant / Onvoldoende",1,IF(BE478="Faible / Zwak",2,IF(BE478="Suffisant / Voldoende",3,IF(BE478="Bon / Goed",4,IF(BE478="Très bon / Zeer goed",5)))))</f>
        <v>0</v>
      </c>
      <c r="BI478" s="666"/>
      <c r="BJ478" s="667"/>
    </row>
    <row r="479" spans="1:62" ht="4.9000000000000004" customHeight="1" thickBot="1">
      <c r="A479" s="26"/>
      <c r="B479" s="53"/>
      <c r="C479" s="53"/>
      <c r="D479" s="53"/>
      <c r="E479" s="53"/>
      <c r="F479" s="53"/>
      <c r="G479" s="53"/>
      <c r="H479" s="53"/>
      <c r="I479" s="53"/>
      <c r="J479" s="53"/>
      <c r="K479" s="53"/>
      <c r="L479" s="53"/>
      <c r="M479" s="53"/>
      <c r="N479" s="53"/>
      <c r="O479" s="53"/>
      <c r="P479" s="53"/>
      <c r="Q479" s="53"/>
      <c r="R479" s="53"/>
      <c r="S479" s="53"/>
      <c r="T479" s="53"/>
      <c r="U479" s="53"/>
      <c r="V479" s="53"/>
      <c r="X479" s="161"/>
      <c r="Y479" s="161"/>
      <c r="Z479" s="161"/>
      <c r="AA479" s="161"/>
      <c r="AB479" s="161"/>
      <c r="AC479" s="161"/>
      <c r="AD479" s="161"/>
      <c r="AE479" s="161"/>
      <c r="AF479" s="161"/>
      <c r="AG479" s="161"/>
      <c r="AH479" s="161"/>
      <c r="AI479" s="161"/>
      <c r="AJ479" s="161"/>
      <c r="AK479" s="161"/>
      <c r="AL479" s="161"/>
      <c r="AM479" s="161"/>
      <c r="AN479" s="161"/>
      <c r="AO479" s="161"/>
      <c r="AP479" s="161"/>
      <c r="AQ479" s="161"/>
      <c r="AR479" s="161"/>
      <c r="AS479" s="161"/>
      <c r="AT479" s="161"/>
      <c r="AU479" s="161"/>
      <c r="AV479" s="161"/>
      <c r="AW479" s="161"/>
      <c r="AX479" s="161"/>
      <c r="AY479" s="161"/>
      <c r="AZ479" s="161"/>
      <c r="BA479" s="161"/>
      <c r="BB479" s="161"/>
      <c r="BC479" s="161"/>
      <c r="BD479" s="161"/>
      <c r="BE479" s="161"/>
      <c r="BF479" s="161"/>
      <c r="BG479" s="161"/>
      <c r="BH479" s="161"/>
      <c r="BI479" s="161"/>
      <c r="BJ479" s="161"/>
    </row>
    <row r="480" spans="1:62">
      <c r="A480" s="26"/>
      <c r="B480" s="53"/>
      <c r="C480" s="182" t="s">
        <v>396</v>
      </c>
      <c r="D480" s="692" t="str">
        <f t="shared" ref="D480:D482" si="312">IF($U$2="FR",Y480,IF($U$2="NL",AS480))</f>
        <v>SYNERGIES (score max. = 10)</v>
      </c>
      <c r="E480" s="693">
        <f t="shared" ref="E480:E482" si="313">IF($U$2="FR",Z480,IF($U$2="NL",AT480))</f>
        <v>0</v>
      </c>
      <c r="F480" s="693">
        <f t="shared" ref="F480:F482" si="314">IF($U$2="FR",AA480,IF($U$2="NL",AU480))</f>
        <v>0</v>
      </c>
      <c r="G480" s="693">
        <f t="shared" ref="G480:G482" si="315">IF($U$2="FR",AB480,IF($U$2="NL",AV480))</f>
        <v>0</v>
      </c>
      <c r="H480" s="693">
        <f t="shared" ref="H480:H482" si="316">IF($U$2="FR",AC480,IF($U$2="NL",AW480))</f>
        <v>0</v>
      </c>
      <c r="I480" s="693">
        <f t="shared" ref="I480:I482" si="317">IF($U$2="FR",AD480,IF($U$2="NL",AX480))</f>
        <v>0</v>
      </c>
      <c r="J480" s="693">
        <f t="shared" ref="J480:J482" si="318">IF($U$2="FR",AE480,IF($U$2="NL",AY480))</f>
        <v>0</v>
      </c>
      <c r="K480" s="693">
        <f t="shared" ref="K480:K482" si="319">IF($U$2="FR",AF480,IF($U$2="NL",AZ480))</f>
        <v>0</v>
      </c>
      <c r="L480" s="693">
        <f t="shared" ref="L480:L482" si="320">IF($U$2="FR",AG480,IF($U$2="NL",BA480))</f>
        <v>0</v>
      </c>
      <c r="M480" s="693">
        <f t="shared" ref="M480:M482" si="321">IF($U$2="FR",AH480,IF($U$2="NL",BB480))</f>
        <v>0</v>
      </c>
      <c r="N480" s="693">
        <f t="shared" ref="N480:N482" si="322">IF($U$2="FR",AI480,IF($U$2="NL",BC480))</f>
        <v>0</v>
      </c>
      <c r="O480" s="694">
        <f t="shared" ref="O480:O482" si="323">IF($U$2="FR",AJ480,IF($U$2="NL",BD480))</f>
        <v>0</v>
      </c>
      <c r="P480" s="519" t="str">
        <f t="shared" ref="P480:R480" si="324">IF($U$2="FR",AK480,IF($U$2="NL",BE480))</f>
        <v>SCORE TOTAL</v>
      </c>
      <c r="Q480" s="519">
        <f t="shared" si="324"/>
        <v>0</v>
      </c>
      <c r="R480" s="519">
        <f t="shared" si="324"/>
        <v>0</v>
      </c>
      <c r="S480" s="519">
        <f>SUM(S481+S482)</f>
        <v>0</v>
      </c>
      <c r="T480" s="519"/>
      <c r="U480" s="520"/>
      <c r="V480" s="53"/>
      <c r="X480" s="176" t="s">
        <v>396</v>
      </c>
      <c r="Y480" s="656" t="s">
        <v>968</v>
      </c>
      <c r="Z480" s="657"/>
      <c r="AA480" s="657"/>
      <c r="AB480" s="657"/>
      <c r="AC480" s="657"/>
      <c r="AD480" s="657"/>
      <c r="AE480" s="657"/>
      <c r="AF480" s="657"/>
      <c r="AG480" s="657"/>
      <c r="AH480" s="657"/>
      <c r="AI480" s="657"/>
      <c r="AJ480" s="658"/>
      <c r="AK480" s="327" t="s">
        <v>551</v>
      </c>
      <c r="AL480" s="327">
        <v>0</v>
      </c>
      <c r="AM480" s="327">
        <v>0</v>
      </c>
      <c r="AN480" s="327">
        <v>0</v>
      </c>
      <c r="AO480" s="327"/>
      <c r="AP480" s="328"/>
      <c r="AQ480" s="161"/>
      <c r="AR480" s="176" t="s">
        <v>396</v>
      </c>
      <c r="AS480" s="656" t="str">
        <f>AS235</f>
        <v>SYNERGIEËN (Max. score = 10)</v>
      </c>
      <c r="AT480" s="657"/>
      <c r="AU480" s="657"/>
      <c r="AV480" s="657"/>
      <c r="AW480" s="657"/>
      <c r="AX480" s="657"/>
      <c r="AY480" s="657"/>
      <c r="AZ480" s="657"/>
      <c r="BA480" s="657"/>
      <c r="BB480" s="657"/>
      <c r="BC480" s="657"/>
      <c r="BD480" s="658"/>
      <c r="BE480" s="659" t="s">
        <v>553</v>
      </c>
      <c r="BF480" s="659"/>
      <c r="BG480" s="659"/>
      <c r="BH480" s="327">
        <v>0</v>
      </c>
      <c r="BI480" s="327"/>
      <c r="BJ480" s="328"/>
    </row>
    <row r="481" spans="1:62">
      <c r="A481" s="26"/>
      <c r="B481" s="53"/>
      <c r="C481" s="49" t="s">
        <v>811</v>
      </c>
      <c r="D481" s="705" t="str">
        <f t="shared" si="312"/>
        <v>Nature des synergies opérationnelles :</v>
      </c>
      <c r="E481" s="705">
        <f t="shared" si="313"/>
        <v>0</v>
      </c>
      <c r="F481" s="705">
        <f t="shared" si="314"/>
        <v>0</v>
      </c>
      <c r="G481" s="705">
        <f t="shared" si="315"/>
        <v>0</v>
      </c>
      <c r="H481" s="705">
        <f t="shared" si="316"/>
        <v>0</v>
      </c>
      <c r="I481" s="705">
        <f t="shared" si="317"/>
        <v>0</v>
      </c>
      <c r="J481" s="705">
        <f t="shared" si="318"/>
        <v>0</v>
      </c>
      <c r="K481" s="705">
        <f t="shared" si="319"/>
        <v>0</v>
      </c>
      <c r="L481" s="705">
        <f t="shared" si="320"/>
        <v>0</v>
      </c>
      <c r="M481" s="705">
        <f t="shared" si="321"/>
        <v>0</v>
      </c>
      <c r="N481" s="705">
        <f t="shared" si="322"/>
        <v>0</v>
      </c>
      <c r="O481" s="705">
        <f t="shared" si="323"/>
        <v>0</v>
      </c>
      <c r="P481" s="706" t="str">
        <f>P238</f>
        <v>[Sélectionner / Selecteren]</v>
      </c>
      <c r="Q481" s="706"/>
      <c r="R481" s="706"/>
      <c r="S481" s="707" t="b">
        <f>IF(P481="Insuffisant / Onvoldoende",1,IF(P481="Faible / Zwak",2,IF(P481="Suffisant / Voldoende",3,IF(P481="Bon / Goed",4,IF(P481="Très bon / Zeer goed",5)))))</f>
        <v>0</v>
      </c>
      <c r="T481" s="708"/>
      <c r="U481" s="709"/>
      <c r="V481" s="53"/>
      <c r="X481" s="190" t="s">
        <v>811</v>
      </c>
      <c r="Y481" s="672" t="s">
        <v>812</v>
      </c>
      <c r="Z481" s="672">
        <v>0</v>
      </c>
      <c r="AA481" s="672">
        <v>0</v>
      </c>
      <c r="AB481" s="672">
        <v>0</v>
      </c>
      <c r="AC481" s="672">
        <v>0</v>
      </c>
      <c r="AD481" s="672">
        <v>0</v>
      </c>
      <c r="AE481" s="672">
        <v>0</v>
      </c>
      <c r="AF481" s="672">
        <v>0</v>
      </c>
      <c r="AG481" s="672">
        <v>0</v>
      </c>
      <c r="AH481" s="672">
        <v>0</v>
      </c>
      <c r="AI481" s="672">
        <v>0</v>
      </c>
      <c r="AJ481" s="672">
        <v>0</v>
      </c>
      <c r="AK481" s="660" t="str">
        <f>AK238</f>
        <v>[Sélectionner]</v>
      </c>
      <c r="AL481" s="660"/>
      <c r="AM481" s="660"/>
      <c r="AN481" s="661" t="b">
        <f>IF(AK481="Insuffisant / Onvoldoende",1,IF(AK481="Faible / Zwak",2,IF(AK481="Suffisant / Voldoende",3,IF(AK481="Bon / Goed",4,IF(AK481="Très bon / Zeer goed",5)))))</f>
        <v>0</v>
      </c>
      <c r="AO481" s="662"/>
      <c r="AP481" s="663"/>
      <c r="AQ481" s="161"/>
      <c r="AR481" s="190" t="s">
        <v>811</v>
      </c>
      <c r="AS481" s="672" t="str">
        <f>AS238</f>
        <v>Aard van de operationele synergieën:</v>
      </c>
      <c r="AT481" s="672"/>
      <c r="AU481" s="672"/>
      <c r="AV481" s="672"/>
      <c r="AW481" s="672"/>
      <c r="AX481" s="672"/>
      <c r="AY481" s="672"/>
      <c r="AZ481" s="672"/>
      <c r="BA481" s="672"/>
      <c r="BB481" s="672"/>
      <c r="BC481" s="672"/>
      <c r="BD481" s="672"/>
      <c r="BE481" s="660" t="str">
        <f>BE238</f>
        <v>[Sélectionner]</v>
      </c>
      <c r="BF481" s="660"/>
      <c r="BG481" s="660"/>
      <c r="BH481" s="661" t="b">
        <f>IF(BE481="Insuffisant / Onvoldoende",1,IF(BE481="Faible / Zwak",2,IF(BE481="Suffisant / Voldoende",3,IF(BE481="Bon / Goed",4,IF(BE481="Très bon / Zeer goed",5)))))</f>
        <v>0</v>
      </c>
      <c r="BI481" s="662"/>
      <c r="BJ481" s="663"/>
    </row>
    <row r="482" spans="1:62" ht="15.75" thickBot="1">
      <c r="A482" s="26"/>
      <c r="B482" s="53"/>
      <c r="C482" s="79" t="s">
        <v>828</v>
      </c>
      <c r="D482" s="697" t="str">
        <f t="shared" si="312"/>
        <v>Implication dans les synergies :</v>
      </c>
      <c r="E482" s="697">
        <f t="shared" si="313"/>
        <v>0</v>
      </c>
      <c r="F482" s="697">
        <f t="shared" si="314"/>
        <v>0</v>
      </c>
      <c r="G482" s="697">
        <f t="shared" si="315"/>
        <v>0</v>
      </c>
      <c r="H482" s="697">
        <f t="shared" si="316"/>
        <v>0</v>
      </c>
      <c r="I482" s="697">
        <f t="shared" si="317"/>
        <v>0</v>
      </c>
      <c r="J482" s="697">
        <f t="shared" si="318"/>
        <v>0</v>
      </c>
      <c r="K482" s="697">
        <f t="shared" si="319"/>
        <v>0</v>
      </c>
      <c r="L482" s="697">
        <f t="shared" si="320"/>
        <v>0</v>
      </c>
      <c r="M482" s="697">
        <f t="shared" si="321"/>
        <v>0</v>
      </c>
      <c r="N482" s="697">
        <f t="shared" si="322"/>
        <v>0</v>
      </c>
      <c r="O482" s="697">
        <f t="shared" si="323"/>
        <v>0</v>
      </c>
      <c r="P482" s="698" t="str">
        <f>P246</f>
        <v>[Sélectionner / Selecteren]</v>
      </c>
      <c r="Q482" s="698"/>
      <c r="R482" s="698"/>
      <c r="S482" s="699" t="b">
        <f>IF(P482="Insuffisant / Onvoldoende",1,IF(P482="Faible / Zwak",2,IF(P482="Suffisant / Voldoende",3,IF(P482="Bon / Goed",4,IF(P482="Très bon / Zeer goed",5)))))</f>
        <v>0</v>
      </c>
      <c r="T482" s="700"/>
      <c r="U482" s="701"/>
      <c r="V482" s="53"/>
      <c r="X482" s="162" t="s">
        <v>828</v>
      </c>
      <c r="Y482" s="323" t="s">
        <v>829</v>
      </c>
      <c r="Z482" s="323">
        <v>0</v>
      </c>
      <c r="AA482" s="323">
        <v>0</v>
      </c>
      <c r="AB482" s="323">
        <v>0</v>
      </c>
      <c r="AC482" s="323">
        <v>0</v>
      </c>
      <c r="AD482" s="323">
        <v>0</v>
      </c>
      <c r="AE482" s="323">
        <v>0</v>
      </c>
      <c r="AF482" s="323">
        <v>0</v>
      </c>
      <c r="AG482" s="323">
        <v>0</v>
      </c>
      <c r="AH482" s="323">
        <v>0</v>
      </c>
      <c r="AI482" s="323">
        <v>0</v>
      </c>
      <c r="AJ482" s="323">
        <v>0</v>
      </c>
      <c r="AK482" s="664" t="str">
        <f>AK246</f>
        <v>[Sélectionner]</v>
      </c>
      <c r="AL482" s="664"/>
      <c r="AM482" s="664"/>
      <c r="AN482" s="665" t="b">
        <f>IF(AK482="Insuffisant / Onvoldoende",1,IF(AK482="Faible / Zwak",2,IF(AK482="Suffisant / Voldoende",3,IF(AK482="Bon / Goed",4,IF(AK482="Très bon / Zeer goed",5)))))</f>
        <v>0</v>
      </c>
      <c r="AO482" s="666"/>
      <c r="AP482" s="667"/>
      <c r="AQ482" s="161"/>
      <c r="AR482" s="162" t="s">
        <v>828</v>
      </c>
      <c r="AS482" s="323" t="str">
        <f>AS246</f>
        <v>Betrokkenheid bij synergieën:</v>
      </c>
      <c r="AT482" s="323"/>
      <c r="AU482" s="323"/>
      <c r="AV482" s="323"/>
      <c r="AW482" s="323"/>
      <c r="AX482" s="323"/>
      <c r="AY482" s="323"/>
      <c r="AZ482" s="323"/>
      <c r="BA482" s="323"/>
      <c r="BB482" s="323"/>
      <c r="BC482" s="323"/>
      <c r="BD482" s="323"/>
      <c r="BE482" s="664" t="str">
        <f>BE246</f>
        <v>[Sélectionner]</v>
      </c>
      <c r="BF482" s="664"/>
      <c r="BG482" s="664"/>
      <c r="BH482" s="665" t="b">
        <f>IF(BE482="Insuffisant / Onvoldoende",1,IF(BE482="Faible / Zwak",2,IF(BE482="Suffisant / Voldoende",3,IF(BE482="Bon / Goed",4,IF(BE482="Très bon / Zeer goed",5)))))</f>
        <v>0</v>
      </c>
      <c r="BI482" s="666"/>
      <c r="BJ482" s="667"/>
    </row>
    <row r="483" spans="1:62" ht="4.9000000000000004" customHeight="1" thickBot="1">
      <c r="A483" s="26"/>
      <c r="B483" s="53"/>
      <c r="C483" s="53"/>
      <c r="D483" s="53"/>
      <c r="E483" s="53"/>
      <c r="F483" s="53"/>
      <c r="G483" s="53"/>
      <c r="H483" s="53"/>
      <c r="I483" s="53"/>
      <c r="J483" s="53"/>
      <c r="K483" s="53"/>
      <c r="L483" s="53"/>
      <c r="M483" s="53"/>
      <c r="N483" s="53"/>
      <c r="O483" s="53"/>
      <c r="P483" s="53"/>
      <c r="Q483" s="53"/>
      <c r="R483" s="53"/>
      <c r="S483" s="53"/>
      <c r="T483" s="53"/>
      <c r="U483" s="53"/>
      <c r="V483" s="53"/>
      <c r="X483" s="161"/>
      <c r="Y483" s="161"/>
      <c r="Z483" s="161"/>
      <c r="AA483" s="161"/>
      <c r="AB483" s="161"/>
      <c r="AC483" s="161"/>
      <c r="AD483" s="161"/>
      <c r="AE483" s="161"/>
      <c r="AF483" s="161"/>
      <c r="AG483" s="161"/>
      <c r="AH483" s="161"/>
      <c r="AI483" s="161"/>
      <c r="AJ483" s="161"/>
      <c r="AK483" s="161"/>
      <c r="AL483" s="161"/>
      <c r="AM483" s="161"/>
      <c r="AN483" s="161"/>
      <c r="AO483" s="161"/>
      <c r="AP483" s="161"/>
      <c r="AQ483" s="161"/>
      <c r="AR483" s="161"/>
      <c r="AS483" s="161"/>
      <c r="AT483" s="161"/>
      <c r="AU483" s="161"/>
      <c r="AV483" s="161"/>
      <c r="AW483" s="161"/>
      <c r="AX483" s="161"/>
      <c r="AY483" s="161"/>
      <c r="AZ483" s="161"/>
      <c r="BA483" s="161"/>
      <c r="BB483" s="161"/>
      <c r="BC483" s="161"/>
      <c r="BD483" s="161"/>
      <c r="BE483" s="161"/>
      <c r="BF483" s="161"/>
      <c r="BG483" s="161"/>
      <c r="BH483" s="161"/>
      <c r="BI483" s="161"/>
      <c r="BJ483" s="161"/>
    </row>
    <row r="484" spans="1:62">
      <c r="A484" s="26"/>
      <c r="B484" s="53"/>
      <c r="C484" s="182" t="s">
        <v>397</v>
      </c>
      <c r="D484" s="695" t="str">
        <f t="shared" ref="D484:D486" si="325">IF($U$2="FR",Y484,IF($U$2="NL",AS484))</f>
        <v>APPRENTISSAGES (score max. = 10)</v>
      </c>
      <c r="E484" s="695">
        <f t="shared" ref="E484:E486" si="326">IF($U$2="FR",Z484,IF($U$2="NL",AT484))</f>
        <v>0</v>
      </c>
      <c r="F484" s="695">
        <f t="shared" ref="F484:F486" si="327">IF($U$2="FR",AA484,IF($U$2="NL",AU484))</f>
        <v>0</v>
      </c>
      <c r="G484" s="695">
        <f t="shared" ref="G484:G486" si="328">IF($U$2="FR",AB484,IF($U$2="NL",AV484))</f>
        <v>0</v>
      </c>
      <c r="H484" s="695">
        <f t="shared" ref="H484:H486" si="329">IF($U$2="FR",AC484,IF($U$2="NL",AW484))</f>
        <v>0</v>
      </c>
      <c r="I484" s="695">
        <f t="shared" ref="I484:I486" si="330">IF($U$2="FR",AD484,IF($U$2="NL",AX484))</f>
        <v>0</v>
      </c>
      <c r="J484" s="695">
        <f t="shared" ref="J484:J486" si="331">IF($U$2="FR",AE484,IF($U$2="NL",AY484))</f>
        <v>0</v>
      </c>
      <c r="K484" s="695">
        <f t="shared" ref="K484:K486" si="332">IF($U$2="FR",AF484,IF($U$2="NL",AZ484))</f>
        <v>0</v>
      </c>
      <c r="L484" s="695">
        <f t="shared" ref="L484:L486" si="333">IF($U$2="FR",AG484,IF($U$2="NL",BA484))</f>
        <v>0</v>
      </c>
      <c r="M484" s="695">
        <f t="shared" ref="M484:M486" si="334">IF($U$2="FR",AH484,IF($U$2="NL",BB484))</f>
        <v>0</v>
      </c>
      <c r="N484" s="695">
        <f t="shared" ref="N484:N486" si="335">IF($U$2="FR",AI484,IF($U$2="NL",BC484))</f>
        <v>0</v>
      </c>
      <c r="O484" s="695">
        <f t="shared" ref="O484:O486" si="336">IF($U$2="FR",AJ484,IF($U$2="NL",BD484))</f>
        <v>0</v>
      </c>
      <c r="P484" s="519" t="str">
        <f t="shared" ref="P484:R484" si="337">IF($U$2="FR",AK484,IF($U$2="NL",BE484))</f>
        <v>SCORE TOTAL</v>
      </c>
      <c r="Q484" s="519">
        <f t="shared" si="337"/>
        <v>0</v>
      </c>
      <c r="R484" s="519">
        <f t="shared" si="337"/>
        <v>0</v>
      </c>
      <c r="S484" s="519">
        <f>SUM(S485+S486)</f>
        <v>0</v>
      </c>
      <c r="T484" s="519"/>
      <c r="U484" s="520"/>
      <c r="V484" s="53"/>
      <c r="X484" s="176" t="s">
        <v>397</v>
      </c>
      <c r="Y484" s="330" t="s">
        <v>969</v>
      </c>
      <c r="Z484" s="330"/>
      <c r="AA484" s="330"/>
      <c r="AB484" s="330"/>
      <c r="AC484" s="330"/>
      <c r="AD484" s="330"/>
      <c r="AE484" s="330"/>
      <c r="AF484" s="330"/>
      <c r="AG484" s="330"/>
      <c r="AH484" s="330"/>
      <c r="AI484" s="330"/>
      <c r="AJ484" s="330"/>
      <c r="AK484" s="327" t="s">
        <v>551</v>
      </c>
      <c r="AL484" s="327">
        <v>0</v>
      </c>
      <c r="AM484" s="327">
        <v>0</v>
      </c>
      <c r="AN484" s="327">
        <v>0</v>
      </c>
      <c r="AO484" s="327"/>
      <c r="AP484" s="328"/>
      <c r="AQ484" s="161"/>
      <c r="AR484" s="176" t="s">
        <v>397</v>
      </c>
      <c r="AS484" s="330" t="str">
        <f>AS262</f>
        <v>LEREN (Max. score = 10)</v>
      </c>
      <c r="AT484" s="330"/>
      <c r="AU484" s="330"/>
      <c r="AV484" s="330"/>
      <c r="AW484" s="330"/>
      <c r="AX484" s="330"/>
      <c r="AY484" s="330"/>
      <c r="AZ484" s="330"/>
      <c r="BA484" s="330"/>
      <c r="BB484" s="330"/>
      <c r="BC484" s="330"/>
      <c r="BD484" s="330"/>
      <c r="BE484" s="659" t="s">
        <v>553</v>
      </c>
      <c r="BF484" s="659"/>
      <c r="BG484" s="659"/>
      <c r="BH484" s="327">
        <v>0</v>
      </c>
      <c r="BI484" s="327"/>
      <c r="BJ484" s="328"/>
    </row>
    <row r="485" spans="1:62">
      <c r="A485" s="26"/>
      <c r="B485" s="53"/>
      <c r="C485" s="180" t="s">
        <v>839</v>
      </c>
      <c r="D485" s="424" t="str">
        <f t="shared" si="325"/>
        <v>Apprentissages individuels - Expériences antérieures et recommandations :</v>
      </c>
      <c r="E485" s="424">
        <f t="shared" si="326"/>
        <v>0</v>
      </c>
      <c r="F485" s="424">
        <f t="shared" si="327"/>
        <v>0</v>
      </c>
      <c r="G485" s="424">
        <f t="shared" si="328"/>
        <v>0</v>
      </c>
      <c r="H485" s="424">
        <f t="shared" si="329"/>
        <v>0</v>
      </c>
      <c r="I485" s="424">
        <f t="shared" si="330"/>
        <v>0</v>
      </c>
      <c r="J485" s="424">
        <f t="shared" si="331"/>
        <v>0</v>
      </c>
      <c r="K485" s="424">
        <f t="shared" si="332"/>
        <v>0</v>
      </c>
      <c r="L485" s="424">
        <f t="shared" si="333"/>
        <v>0</v>
      </c>
      <c r="M485" s="424">
        <f t="shared" si="334"/>
        <v>0</v>
      </c>
      <c r="N485" s="424">
        <f t="shared" si="335"/>
        <v>0</v>
      </c>
      <c r="O485" s="424">
        <f t="shared" si="336"/>
        <v>0</v>
      </c>
      <c r="P485" s="706" t="str">
        <f>P263</f>
        <v>[Sélectionner / Selecteren]</v>
      </c>
      <c r="Q485" s="706"/>
      <c r="R485" s="706"/>
      <c r="S485" s="707" t="b">
        <f>IF(P485="Insuffisant / Onvoldoende",1,IF(P485="Faible / Zwak",2,IF(P485="Suffisant / Voldoende",3,IF(P485="Bon / Goed",4,IF(P485="Très bon / Zeer goed",5)))))</f>
        <v>0</v>
      </c>
      <c r="T485" s="708"/>
      <c r="U485" s="709"/>
      <c r="V485" s="53"/>
      <c r="X485" s="179" t="s">
        <v>839</v>
      </c>
      <c r="Y485" s="317" t="s">
        <v>840</v>
      </c>
      <c r="Z485" s="317">
        <v>0</v>
      </c>
      <c r="AA485" s="317">
        <v>0</v>
      </c>
      <c r="AB485" s="317">
        <v>0</v>
      </c>
      <c r="AC485" s="317">
        <v>0</v>
      </c>
      <c r="AD485" s="317">
        <v>0</v>
      </c>
      <c r="AE485" s="317">
        <v>0</v>
      </c>
      <c r="AF485" s="317">
        <v>0</v>
      </c>
      <c r="AG485" s="317">
        <v>0</v>
      </c>
      <c r="AH485" s="317">
        <v>0</v>
      </c>
      <c r="AI485" s="317">
        <v>0</v>
      </c>
      <c r="AJ485" s="317">
        <v>0</v>
      </c>
      <c r="AK485" s="660" t="str">
        <f>AK263</f>
        <v>[Sélectionner]</v>
      </c>
      <c r="AL485" s="660"/>
      <c r="AM485" s="660"/>
      <c r="AN485" s="661" t="b">
        <f>IF(AK485="Insuffisant / Onvoldoende",1,IF(AK485="Faible / Zwak",2,IF(AK485="Suffisant / Voldoende",3,IF(AK485="Bon / Goed",4,IF(AK485="Très bon / Zeer goed",5)))))</f>
        <v>0</v>
      </c>
      <c r="AO485" s="662"/>
      <c r="AP485" s="663"/>
      <c r="AQ485" s="161"/>
      <c r="AR485" s="179" t="s">
        <v>839</v>
      </c>
      <c r="AS485" s="317" t="str">
        <f>AS263</f>
        <v>Individuele geleerde lessen - Eerdere ervaringen en aanbevelingen:</v>
      </c>
      <c r="AT485" s="317"/>
      <c r="AU485" s="317"/>
      <c r="AV485" s="317"/>
      <c r="AW485" s="317"/>
      <c r="AX485" s="317"/>
      <c r="AY485" s="317"/>
      <c r="AZ485" s="317"/>
      <c r="BA485" s="317"/>
      <c r="BB485" s="317"/>
      <c r="BC485" s="317"/>
      <c r="BD485" s="317"/>
      <c r="BE485" s="660" t="str">
        <f>BE263</f>
        <v>[Sélectionner]</v>
      </c>
      <c r="BF485" s="660"/>
      <c r="BG485" s="660"/>
      <c r="BH485" s="661" t="b">
        <f>IF(BE485="Insuffisant / Onvoldoende",1,IF(BE485="Faible / Zwak",2,IF(BE485="Suffisant / Voldoende",3,IF(BE485="Bon / Goed",4,IF(BE485="Très bon / Zeer goed",5)))))</f>
        <v>0</v>
      </c>
      <c r="BI485" s="662"/>
      <c r="BJ485" s="663"/>
    </row>
    <row r="486" spans="1:62" ht="15.75" thickBot="1">
      <c r="A486" s="26"/>
      <c r="B486" s="53"/>
      <c r="C486" s="79" t="s">
        <v>844</v>
      </c>
      <c r="D486" s="697" t="str">
        <f t="shared" si="325"/>
        <v>Apprentissages collectifs :</v>
      </c>
      <c r="E486" s="697">
        <f t="shared" si="326"/>
        <v>0</v>
      </c>
      <c r="F486" s="697">
        <f t="shared" si="327"/>
        <v>0</v>
      </c>
      <c r="G486" s="697">
        <f t="shared" si="328"/>
        <v>0</v>
      </c>
      <c r="H486" s="697">
        <f t="shared" si="329"/>
        <v>0</v>
      </c>
      <c r="I486" s="697">
        <f t="shared" si="330"/>
        <v>0</v>
      </c>
      <c r="J486" s="697">
        <f t="shared" si="331"/>
        <v>0</v>
      </c>
      <c r="K486" s="697">
        <f t="shared" si="332"/>
        <v>0</v>
      </c>
      <c r="L486" s="697">
        <f t="shared" si="333"/>
        <v>0</v>
      </c>
      <c r="M486" s="697">
        <f t="shared" si="334"/>
        <v>0</v>
      </c>
      <c r="N486" s="697">
        <f t="shared" si="335"/>
        <v>0</v>
      </c>
      <c r="O486" s="697">
        <f t="shared" si="336"/>
        <v>0</v>
      </c>
      <c r="P486" s="698" t="str">
        <f>P265</f>
        <v>[Sélectionner / Selecteren]</v>
      </c>
      <c r="Q486" s="698"/>
      <c r="R486" s="698"/>
      <c r="S486" s="699" t="b">
        <f>IF(P486="Insuffisant / Onvoldoende",1,IF(P486="Faible / Zwak",2,IF(P486="Suffisant / Voldoende",3,IF(P486="Bon / Goed",4,IF(P486="Très bon / Zeer goed",5)))))</f>
        <v>0</v>
      </c>
      <c r="T486" s="700"/>
      <c r="U486" s="701"/>
      <c r="V486" s="53"/>
      <c r="X486" s="162" t="s">
        <v>844</v>
      </c>
      <c r="Y486" s="323" t="s">
        <v>845</v>
      </c>
      <c r="Z486" s="323">
        <v>0</v>
      </c>
      <c r="AA486" s="323">
        <v>0</v>
      </c>
      <c r="AB486" s="323">
        <v>0</v>
      </c>
      <c r="AC486" s="323">
        <v>0</v>
      </c>
      <c r="AD486" s="323">
        <v>0</v>
      </c>
      <c r="AE486" s="323">
        <v>0</v>
      </c>
      <c r="AF486" s="323">
        <v>0</v>
      </c>
      <c r="AG486" s="323">
        <v>0</v>
      </c>
      <c r="AH486" s="323">
        <v>0</v>
      </c>
      <c r="AI486" s="323">
        <v>0</v>
      </c>
      <c r="AJ486" s="323">
        <v>0</v>
      </c>
      <c r="AK486" s="664" t="str">
        <f>AK265</f>
        <v>[Sélectionner]</v>
      </c>
      <c r="AL486" s="664"/>
      <c r="AM486" s="664"/>
      <c r="AN486" s="665" t="b">
        <f>IF(AK486="Insuffisant / Onvoldoende",1,IF(AK486="Faible / Zwak",2,IF(AK486="Suffisant / Voldoende",3,IF(AK486="Bon / Goed",4,IF(AK486="Très bon / Zeer goed",5)))))</f>
        <v>0</v>
      </c>
      <c r="AO486" s="666"/>
      <c r="AP486" s="667"/>
      <c r="AQ486" s="161"/>
      <c r="AR486" s="162" t="s">
        <v>844</v>
      </c>
      <c r="AS486" s="323" t="str">
        <f>AS265</f>
        <v>Collectief geleerde lessen:</v>
      </c>
      <c r="AT486" s="323"/>
      <c r="AU486" s="323"/>
      <c r="AV486" s="323"/>
      <c r="AW486" s="323"/>
      <c r="AX486" s="323"/>
      <c r="AY486" s="323"/>
      <c r="AZ486" s="323"/>
      <c r="BA486" s="323"/>
      <c r="BB486" s="323"/>
      <c r="BC486" s="323"/>
      <c r="BD486" s="323"/>
      <c r="BE486" s="664" t="str">
        <f>BE265</f>
        <v>[Sélectionner]</v>
      </c>
      <c r="BF486" s="664"/>
      <c r="BG486" s="664"/>
      <c r="BH486" s="665" t="b">
        <f>IF(BE486="Insuffisant / Onvoldoende",1,IF(BE486="Faible / Zwak",2,IF(BE486="Suffisant / Voldoende",3,IF(BE486="Bon / Goed",4,IF(BE486="Très bon / Zeer goed",5)))))</f>
        <v>0</v>
      </c>
      <c r="BI486" s="666"/>
      <c r="BJ486" s="667"/>
    </row>
    <row r="487" spans="1:62" ht="4.9000000000000004" customHeight="1" thickBot="1">
      <c r="A487" s="26"/>
      <c r="B487" s="53"/>
      <c r="C487" s="82"/>
      <c r="D487" s="82"/>
      <c r="E487" s="82"/>
      <c r="F487" s="82"/>
      <c r="G487" s="82"/>
      <c r="H487" s="82"/>
      <c r="I487" s="82"/>
      <c r="J487" s="82"/>
      <c r="K487" s="82"/>
      <c r="L487" s="82"/>
      <c r="M487" s="82"/>
      <c r="N487" s="82"/>
      <c r="O487" s="82"/>
      <c r="P487" s="82"/>
      <c r="Q487" s="82"/>
      <c r="R487" s="82"/>
      <c r="S487" s="82"/>
      <c r="T487" s="82"/>
      <c r="U487" s="82"/>
      <c r="V487" s="53"/>
      <c r="X487" s="164"/>
      <c r="Y487" s="164"/>
      <c r="Z487" s="164"/>
      <c r="AA487" s="164"/>
      <c r="AB487" s="164"/>
      <c r="AC487" s="164"/>
      <c r="AD487" s="164"/>
      <c r="AE487" s="164"/>
      <c r="AF487" s="164"/>
      <c r="AG487" s="164"/>
      <c r="AH487" s="164"/>
      <c r="AI487" s="164"/>
      <c r="AJ487" s="164"/>
      <c r="AK487" s="164"/>
      <c r="AL487" s="164"/>
      <c r="AM487" s="164"/>
      <c r="AN487" s="164"/>
      <c r="AO487" s="164"/>
      <c r="AP487" s="164"/>
      <c r="AQ487" s="161"/>
      <c r="AR487" s="164"/>
      <c r="AS487" s="164"/>
      <c r="AT487" s="164"/>
      <c r="AU487" s="164"/>
      <c r="AV487" s="164"/>
      <c r="AW487" s="164"/>
      <c r="AX487" s="164"/>
      <c r="AY487" s="164"/>
      <c r="AZ487" s="164"/>
      <c r="BA487" s="164"/>
      <c r="BB487" s="164"/>
      <c r="BC487" s="164"/>
      <c r="BD487" s="164"/>
      <c r="BE487" s="164"/>
      <c r="BF487" s="164"/>
      <c r="BG487" s="164"/>
      <c r="BH487" s="164"/>
      <c r="BI487" s="164"/>
      <c r="BJ487" s="164"/>
    </row>
    <row r="488" spans="1:62">
      <c r="A488" s="26"/>
      <c r="B488" s="53"/>
      <c r="C488" s="30" t="s">
        <v>853</v>
      </c>
      <c r="D488" s="696" t="str">
        <f t="shared" ref="D488:D495" si="338">IF($U$2="FR",Y488,IF($U$2="NL",AS488))</f>
        <v>THÈMES PRIORITAIRES ET PRIORITÉS TECHNIQUES</v>
      </c>
      <c r="E488" s="696">
        <f t="shared" ref="E488:E495" si="339">IF($U$2="FR",Z488,IF($U$2="NL",AT488))</f>
        <v>0</v>
      </c>
      <c r="F488" s="696">
        <f t="shared" ref="F488:F495" si="340">IF($U$2="FR",AA488,IF($U$2="NL",AU488))</f>
        <v>0</v>
      </c>
      <c r="G488" s="696">
        <f t="shared" ref="G488:G495" si="341">IF($U$2="FR",AB488,IF($U$2="NL",AV488))</f>
        <v>0</v>
      </c>
      <c r="H488" s="696">
        <f t="shared" ref="H488:H495" si="342">IF($U$2="FR",AC488,IF($U$2="NL",AW488))</f>
        <v>0</v>
      </c>
      <c r="I488" s="696">
        <f t="shared" ref="I488:I495" si="343">IF($U$2="FR",AD488,IF($U$2="NL",AX488))</f>
        <v>0</v>
      </c>
      <c r="J488" s="696">
        <f t="shared" ref="J488:J495" si="344">IF($U$2="FR",AE488,IF($U$2="NL",AY488))</f>
        <v>0</v>
      </c>
      <c r="K488" s="696">
        <f t="shared" ref="K488:K495" si="345">IF($U$2="FR",AF488,IF($U$2="NL",AZ488))</f>
        <v>0</v>
      </c>
      <c r="L488" s="696">
        <f t="shared" ref="L488:L495" si="346">IF($U$2="FR",AG488,IF($U$2="NL",BA488))</f>
        <v>0</v>
      </c>
      <c r="M488" s="696">
        <f t="shared" ref="M488:M495" si="347">IF($U$2="FR",AH488,IF($U$2="NL",BB488))</f>
        <v>0</v>
      </c>
      <c r="N488" s="696">
        <f t="shared" ref="N488:N495" si="348">IF($U$2="FR",AI488,IF($U$2="NL",BC488))</f>
        <v>0</v>
      </c>
      <c r="O488" s="696">
        <f t="shared" ref="O488:O495" si="349">IF($U$2="FR",AJ488,IF($U$2="NL",BD488))</f>
        <v>0</v>
      </c>
      <c r="P488" s="702" t="str">
        <f t="shared" ref="P488:R488" si="350">IF($U$2="FR",AK488,IF($U$2="NL",BE488))</f>
        <v>SCORE TOTAL</v>
      </c>
      <c r="Q488" s="702">
        <f t="shared" si="350"/>
        <v>0</v>
      </c>
      <c r="R488" s="702">
        <f t="shared" si="350"/>
        <v>0</v>
      </c>
      <c r="S488" s="57">
        <f>SUM(S489+S490+S491+S492+S493+S494+S495)</f>
        <v>0</v>
      </c>
      <c r="T488" s="703">
        <f>IF(S488&lt;5,0,IF(AND(S488&gt;4,S488&lt;8),5,IF(AND(S488&gt;7,S488&lt;11),10,IF(AND(S488&gt;10,S488&lt;14),15,IF(S488&gt;13,20)))))</f>
        <v>0</v>
      </c>
      <c r="U488" s="704"/>
      <c r="V488" s="53"/>
      <c r="X488" s="176" t="s">
        <v>853</v>
      </c>
      <c r="Y488" s="330" t="s">
        <v>854</v>
      </c>
      <c r="Z488" s="330"/>
      <c r="AA488" s="330"/>
      <c r="AB488" s="330"/>
      <c r="AC488" s="330"/>
      <c r="AD488" s="330"/>
      <c r="AE488" s="330"/>
      <c r="AF488" s="330"/>
      <c r="AG488" s="330"/>
      <c r="AH488" s="330"/>
      <c r="AI488" s="330"/>
      <c r="AJ488" s="330"/>
      <c r="AK488" s="327" t="s">
        <v>551</v>
      </c>
      <c r="AL488" s="327">
        <v>0</v>
      </c>
      <c r="AM488" s="327">
        <v>0</v>
      </c>
      <c r="AN488" s="147">
        <f>SUM(AN489+AN490+AN491+AN492+AN493+AN494+AN495)</f>
        <v>0</v>
      </c>
      <c r="AO488" s="671">
        <f>IF(AN488&lt;5,0,IF(AND(AN488&gt;4,AN488&lt;8),5,IF(AND(AN488&gt;7,AN488&lt;11),10,IF(AND(AN488&gt;10,AN488&lt;14),15,IF(AN488&gt;13,20)))))</f>
        <v>0</v>
      </c>
      <c r="AP488" s="328"/>
      <c r="AQ488" s="161"/>
      <c r="AR488" s="176" t="s">
        <v>853</v>
      </c>
      <c r="AS488" s="330" t="str">
        <f>AS281</f>
        <v>PRIORITAIRE THEMA'S EN TECHNISCHE PRIORITEITEN</v>
      </c>
      <c r="AT488" s="330"/>
      <c r="AU488" s="330"/>
      <c r="AV488" s="330"/>
      <c r="AW488" s="330"/>
      <c r="AX488" s="330"/>
      <c r="AY488" s="330"/>
      <c r="AZ488" s="330"/>
      <c r="BA488" s="330"/>
      <c r="BB488" s="330"/>
      <c r="BC488" s="330"/>
      <c r="BD488" s="330"/>
      <c r="BE488" s="327" t="s">
        <v>553</v>
      </c>
      <c r="BF488" s="327"/>
      <c r="BG488" s="327"/>
      <c r="BH488" s="147">
        <f>SUM(BH489+BH490+BH491+BH492+BH493+BH494+BH495)</f>
        <v>0</v>
      </c>
      <c r="BI488" s="671">
        <f>IF(BH488&lt;5,0,IF(AND(BH488&gt;4,BH488&lt;8),5,IF(AND(BH488&gt;7,BH488&lt;11),10,IF(AND(BH488&gt;10,BH488&lt;14),15,IF(BH488&gt;13,20)))))</f>
        <v>0</v>
      </c>
      <c r="BJ488" s="328"/>
    </row>
    <row r="489" spans="1:62">
      <c r="A489" s="26"/>
      <c r="B489" s="53"/>
      <c r="C489" s="31" t="s">
        <v>399</v>
      </c>
      <c r="D489" s="684" t="str">
        <f t="shared" si="338"/>
        <v>Approche basée sur les droits humains (Max = 3)</v>
      </c>
      <c r="E489" s="684">
        <f t="shared" si="339"/>
        <v>0</v>
      </c>
      <c r="F489" s="684">
        <f t="shared" si="340"/>
        <v>0</v>
      </c>
      <c r="G489" s="684">
        <f t="shared" si="341"/>
        <v>0</v>
      </c>
      <c r="H489" s="684">
        <f t="shared" si="342"/>
        <v>0</v>
      </c>
      <c r="I489" s="684">
        <f t="shared" si="343"/>
        <v>0</v>
      </c>
      <c r="J489" s="684">
        <f t="shared" si="344"/>
        <v>0</v>
      </c>
      <c r="K489" s="684">
        <f t="shared" si="345"/>
        <v>0</v>
      </c>
      <c r="L489" s="684">
        <f t="shared" si="346"/>
        <v>0</v>
      </c>
      <c r="M489" s="684">
        <f t="shared" si="347"/>
        <v>0</v>
      </c>
      <c r="N489" s="684">
        <f t="shared" si="348"/>
        <v>0</v>
      </c>
      <c r="O489" s="684">
        <f t="shared" si="349"/>
        <v>0</v>
      </c>
      <c r="P489" s="681" t="str">
        <f>P282</f>
        <v>[Select.]</v>
      </c>
      <c r="Q489" s="681"/>
      <c r="R489" s="681"/>
      <c r="S489" s="682" t="b">
        <f>IF(P489="A",0,IF(P489="B",1,IF(P489="C",3)))</f>
        <v>0</v>
      </c>
      <c r="T489" s="682"/>
      <c r="U489" s="683"/>
      <c r="V489" s="53"/>
      <c r="X489" s="179" t="s">
        <v>399</v>
      </c>
      <c r="Y489" s="332" t="s">
        <v>856</v>
      </c>
      <c r="Z489" s="332">
        <v>0</v>
      </c>
      <c r="AA489" s="332">
        <v>0</v>
      </c>
      <c r="AB489" s="332">
        <v>0</v>
      </c>
      <c r="AC489" s="332">
        <v>0</v>
      </c>
      <c r="AD489" s="332">
        <v>0</v>
      </c>
      <c r="AE489" s="332">
        <v>0</v>
      </c>
      <c r="AF489" s="332">
        <v>0</v>
      </c>
      <c r="AG489" s="332">
        <v>0</v>
      </c>
      <c r="AH489" s="332">
        <v>0</v>
      </c>
      <c r="AI489" s="332">
        <v>0</v>
      </c>
      <c r="AJ489" s="332">
        <v>0</v>
      </c>
      <c r="AK489" s="655" t="str">
        <f>AK282</f>
        <v>[Sélectionner]</v>
      </c>
      <c r="AL489" s="655"/>
      <c r="AM489" s="655"/>
      <c r="AN489" s="318" t="b">
        <f>IF(AK489="A",0,IF(AK489="B",1,IF(AK489="C",3)))</f>
        <v>0</v>
      </c>
      <c r="AO489" s="318"/>
      <c r="AP489" s="339"/>
      <c r="AQ489" s="161"/>
      <c r="AR489" s="179" t="s">
        <v>399</v>
      </c>
      <c r="AS489" s="332" t="str">
        <f>AS282</f>
        <v>Een op mensenrechten gebaseerde benadering (Max = 3)</v>
      </c>
      <c r="AT489" s="332"/>
      <c r="AU489" s="332"/>
      <c r="AV489" s="332"/>
      <c r="AW489" s="332"/>
      <c r="AX489" s="332"/>
      <c r="AY489" s="332"/>
      <c r="AZ489" s="332"/>
      <c r="BA489" s="332"/>
      <c r="BB489" s="332"/>
      <c r="BC489" s="332"/>
      <c r="BD489" s="332"/>
      <c r="BE489" s="655" t="str">
        <f>BE282</f>
        <v>[Sélectionner]</v>
      </c>
      <c r="BF489" s="655"/>
      <c r="BG489" s="655"/>
      <c r="BH489" s="318" t="b">
        <f>IF(BE489="A",0,IF(BE489="B",1,IF(BE489="C",3)))</f>
        <v>0</v>
      </c>
      <c r="BI489" s="318"/>
      <c r="BJ489" s="339"/>
    </row>
    <row r="490" spans="1:62">
      <c r="A490" s="26"/>
      <c r="B490" s="53"/>
      <c r="C490" s="31" t="s">
        <v>400</v>
      </c>
      <c r="D490" s="684" t="str">
        <f t="shared" si="338"/>
        <v>Travail décent et durable (Max = 3)</v>
      </c>
      <c r="E490" s="684">
        <f t="shared" si="339"/>
        <v>0</v>
      </c>
      <c r="F490" s="684">
        <f t="shared" si="340"/>
        <v>0</v>
      </c>
      <c r="G490" s="684">
        <f t="shared" si="341"/>
        <v>0</v>
      </c>
      <c r="H490" s="684">
        <f t="shared" si="342"/>
        <v>0</v>
      </c>
      <c r="I490" s="684">
        <f t="shared" si="343"/>
        <v>0</v>
      </c>
      <c r="J490" s="684">
        <f t="shared" si="344"/>
        <v>0</v>
      </c>
      <c r="K490" s="684">
        <f t="shared" si="345"/>
        <v>0</v>
      </c>
      <c r="L490" s="684">
        <f t="shared" si="346"/>
        <v>0</v>
      </c>
      <c r="M490" s="684">
        <f t="shared" si="347"/>
        <v>0</v>
      </c>
      <c r="N490" s="684">
        <f t="shared" si="348"/>
        <v>0</v>
      </c>
      <c r="O490" s="684">
        <f t="shared" si="349"/>
        <v>0</v>
      </c>
      <c r="P490" s="681" t="str">
        <f>P287</f>
        <v>[Select.]</v>
      </c>
      <c r="Q490" s="681"/>
      <c r="R490" s="681"/>
      <c r="S490" s="682" t="b">
        <f>IF(P490="A",0,IF(P490="B",1,IF(P490="C",3)))</f>
        <v>0</v>
      </c>
      <c r="T490" s="682"/>
      <c r="U490" s="683"/>
      <c r="V490" s="53"/>
      <c r="X490" s="179" t="s">
        <v>400</v>
      </c>
      <c r="Y490" s="332" t="s">
        <v>866</v>
      </c>
      <c r="Z490" s="332">
        <v>0</v>
      </c>
      <c r="AA490" s="332">
        <v>0</v>
      </c>
      <c r="AB490" s="332">
        <v>0</v>
      </c>
      <c r="AC490" s="332">
        <v>0</v>
      </c>
      <c r="AD490" s="332">
        <v>0</v>
      </c>
      <c r="AE490" s="332">
        <v>0</v>
      </c>
      <c r="AF490" s="332">
        <v>0</v>
      </c>
      <c r="AG490" s="332">
        <v>0</v>
      </c>
      <c r="AH490" s="332">
        <v>0</v>
      </c>
      <c r="AI490" s="332">
        <v>0</v>
      </c>
      <c r="AJ490" s="332">
        <v>0</v>
      </c>
      <c r="AK490" s="655" t="str">
        <f>AK287</f>
        <v>[Sélectionner]</v>
      </c>
      <c r="AL490" s="655"/>
      <c r="AM490" s="655"/>
      <c r="AN490" s="318" t="b">
        <f>IF(AK490="A",0,IF(AK490="B",1,IF(AK490="C",3)))</f>
        <v>0</v>
      </c>
      <c r="AO490" s="318"/>
      <c r="AP490" s="339"/>
      <c r="AQ490" s="161"/>
      <c r="AR490" s="179" t="s">
        <v>400</v>
      </c>
      <c r="AS490" s="332" t="str">
        <f>AS287</f>
        <v>Waardig en duurzaam werk (Max = 3)</v>
      </c>
      <c r="AT490" s="332"/>
      <c r="AU490" s="332"/>
      <c r="AV490" s="332"/>
      <c r="AW490" s="332"/>
      <c r="AX490" s="332"/>
      <c r="AY490" s="332"/>
      <c r="AZ490" s="332"/>
      <c r="BA490" s="332"/>
      <c r="BB490" s="332"/>
      <c r="BC490" s="332"/>
      <c r="BD490" s="332"/>
      <c r="BE490" s="655" t="str">
        <f>BE287</f>
        <v>[Sélectionner]</v>
      </c>
      <c r="BF490" s="655"/>
      <c r="BG490" s="655"/>
      <c r="BH490" s="318" t="b">
        <f>IF(BE490="A",0,IF(BE490="B",1,IF(BE490="C",3)))</f>
        <v>0</v>
      </c>
      <c r="BI490" s="318"/>
      <c r="BJ490" s="339"/>
    </row>
    <row r="491" spans="1:62">
      <c r="A491" s="26"/>
      <c r="B491" s="53"/>
      <c r="C491" s="31" t="s">
        <v>401</v>
      </c>
      <c r="D491" s="684" t="str">
        <f t="shared" si="338"/>
        <v>Genre (Max = 3)</v>
      </c>
      <c r="E491" s="684">
        <f t="shared" si="339"/>
        <v>0</v>
      </c>
      <c r="F491" s="684">
        <f t="shared" si="340"/>
        <v>0</v>
      </c>
      <c r="G491" s="684">
        <f t="shared" si="341"/>
        <v>0</v>
      </c>
      <c r="H491" s="684">
        <f t="shared" si="342"/>
        <v>0</v>
      </c>
      <c r="I491" s="684">
        <f t="shared" si="343"/>
        <v>0</v>
      </c>
      <c r="J491" s="684">
        <f t="shared" si="344"/>
        <v>0</v>
      </c>
      <c r="K491" s="684">
        <f t="shared" si="345"/>
        <v>0</v>
      </c>
      <c r="L491" s="684">
        <f t="shared" si="346"/>
        <v>0</v>
      </c>
      <c r="M491" s="684">
        <f t="shared" si="347"/>
        <v>0</v>
      </c>
      <c r="N491" s="684">
        <f t="shared" si="348"/>
        <v>0</v>
      </c>
      <c r="O491" s="684">
        <f t="shared" si="349"/>
        <v>0</v>
      </c>
      <c r="P491" s="681" t="str">
        <f>P292</f>
        <v>[Select.]</v>
      </c>
      <c r="Q491" s="681"/>
      <c r="R491" s="681"/>
      <c r="S491" s="682" t="b">
        <f>IF(P491="A",0,IF(P491="B",1,IF(P491="C",3)))</f>
        <v>0</v>
      </c>
      <c r="T491" s="682"/>
      <c r="U491" s="683"/>
      <c r="V491" s="53"/>
      <c r="X491" s="179" t="s">
        <v>401</v>
      </c>
      <c r="Y491" s="332" t="s">
        <v>876</v>
      </c>
      <c r="Z491" s="332">
        <v>0</v>
      </c>
      <c r="AA491" s="332">
        <v>0</v>
      </c>
      <c r="AB491" s="332">
        <v>0</v>
      </c>
      <c r="AC491" s="332">
        <v>0</v>
      </c>
      <c r="AD491" s="332">
        <v>0</v>
      </c>
      <c r="AE491" s="332">
        <v>0</v>
      </c>
      <c r="AF491" s="332">
        <v>0</v>
      </c>
      <c r="AG491" s="332">
        <v>0</v>
      </c>
      <c r="AH491" s="332">
        <v>0</v>
      </c>
      <c r="AI491" s="332">
        <v>0</v>
      </c>
      <c r="AJ491" s="332">
        <v>0</v>
      </c>
      <c r="AK491" s="655" t="str">
        <f>AK292</f>
        <v>[Sélectionner]</v>
      </c>
      <c r="AL491" s="655"/>
      <c r="AM491" s="655"/>
      <c r="AN491" s="318" t="b">
        <f>IF(AK491="A",0,IF(AK491="B",1,IF(AK491="C",3)))</f>
        <v>0</v>
      </c>
      <c r="AO491" s="318"/>
      <c r="AP491" s="339"/>
      <c r="AQ491" s="161"/>
      <c r="AR491" s="179" t="s">
        <v>401</v>
      </c>
      <c r="AS491" s="332" t="str">
        <f>AS292</f>
        <v>Gender (Max = 3)</v>
      </c>
      <c r="AT491" s="332"/>
      <c r="AU491" s="332"/>
      <c r="AV491" s="332"/>
      <c r="AW491" s="332"/>
      <c r="AX491" s="332"/>
      <c r="AY491" s="332"/>
      <c r="AZ491" s="332"/>
      <c r="BA491" s="332"/>
      <c r="BB491" s="332"/>
      <c r="BC491" s="332"/>
      <c r="BD491" s="332"/>
      <c r="BE491" s="655" t="str">
        <f>BE292</f>
        <v>[Sélectionner]</v>
      </c>
      <c r="BF491" s="655"/>
      <c r="BG491" s="655"/>
      <c r="BH491" s="318" t="b">
        <f>IF(BE491="A",0,IF(BE491="B",1,IF(BE491="C",3)))</f>
        <v>0</v>
      </c>
      <c r="BI491" s="318"/>
      <c r="BJ491" s="339"/>
    </row>
    <row r="492" spans="1:62">
      <c r="A492" s="26"/>
      <c r="B492" s="53"/>
      <c r="C492" s="31" t="s">
        <v>402</v>
      </c>
      <c r="D492" s="684" t="str">
        <f t="shared" si="338"/>
        <v>Environnement (Max = 3)</v>
      </c>
      <c r="E492" s="684">
        <f t="shared" si="339"/>
        <v>0</v>
      </c>
      <c r="F492" s="684">
        <f t="shared" si="340"/>
        <v>0</v>
      </c>
      <c r="G492" s="684">
        <f t="shared" si="341"/>
        <v>0</v>
      </c>
      <c r="H492" s="684">
        <f t="shared" si="342"/>
        <v>0</v>
      </c>
      <c r="I492" s="684">
        <f t="shared" si="343"/>
        <v>0</v>
      </c>
      <c r="J492" s="684">
        <f t="shared" si="344"/>
        <v>0</v>
      </c>
      <c r="K492" s="684">
        <f t="shared" si="345"/>
        <v>0</v>
      </c>
      <c r="L492" s="684">
        <f t="shared" si="346"/>
        <v>0</v>
      </c>
      <c r="M492" s="684">
        <f t="shared" si="347"/>
        <v>0</v>
      </c>
      <c r="N492" s="684">
        <f t="shared" si="348"/>
        <v>0</v>
      </c>
      <c r="O492" s="684">
        <f t="shared" si="349"/>
        <v>0</v>
      </c>
      <c r="P492" s="681" t="str">
        <f>P297</f>
        <v>[Select.]</v>
      </c>
      <c r="Q492" s="681"/>
      <c r="R492" s="681"/>
      <c r="S492" s="682" t="b">
        <f>IF(P492="A",0,IF(P492="B",1,IF(P492="C",3)))</f>
        <v>0</v>
      </c>
      <c r="T492" s="682"/>
      <c r="U492" s="683"/>
      <c r="V492" s="53"/>
      <c r="X492" s="179" t="s">
        <v>402</v>
      </c>
      <c r="Y492" s="332" t="s">
        <v>886</v>
      </c>
      <c r="Z492" s="332">
        <v>0</v>
      </c>
      <c r="AA492" s="332">
        <v>0</v>
      </c>
      <c r="AB492" s="332">
        <v>0</v>
      </c>
      <c r="AC492" s="332">
        <v>0</v>
      </c>
      <c r="AD492" s="332">
        <v>0</v>
      </c>
      <c r="AE492" s="332">
        <v>0</v>
      </c>
      <c r="AF492" s="332">
        <v>0</v>
      </c>
      <c r="AG492" s="332">
        <v>0</v>
      </c>
      <c r="AH492" s="332">
        <v>0</v>
      </c>
      <c r="AI492" s="332">
        <v>0</v>
      </c>
      <c r="AJ492" s="332">
        <v>0</v>
      </c>
      <c r="AK492" s="655" t="str">
        <f>AK297</f>
        <v>[Sélectionner]</v>
      </c>
      <c r="AL492" s="655"/>
      <c r="AM492" s="655"/>
      <c r="AN492" s="318" t="b">
        <f>IF(AK492="A",0,IF(AK492="B",1,IF(AK492="C",3)))</f>
        <v>0</v>
      </c>
      <c r="AO492" s="318"/>
      <c r="AP492" s="339"/>
      <c r="AQ492" s="161"/>
      <c r="AR492" s="179" t="s">
        <v>402</v>
      </c>
      <c r="AS492" s="332" t="str">
        <f>AS297</f>
        <v>Leefmilieu (Max = 3)</v>
      </c>
      <c r="AT492" s="332"/>
      <c r="AU492" s="332"/>
      <c r="AV492" s="332"/>
      <c r="AW492" s="332"/>
      <c r="AX492" s="332"/>
      <c r="AY492" s="332"/>
      <c r="AZ492" s="332"/>
      <c r="BA492" s="332"/>
      <c r="BB492" s="332"/>
      <c r="BC492" s="332"/>
      <c r="BD492" s="332"/>
      <c r="BE492" s="655" t="str">
        <f>BE297</f>
        <v>[Sélectionner]</v>
      </c>
      <c r="BF492" s="655"/>
      <c r="BG492" s="655"/>
      <c r="BH492" s="318" t="b">
        <f>IF(BE492="A",0,IF(BE492="B",1,IF(BE492="C",3)))</f>
        <v>0</v>
      </c>
      <c r="BI492" s="318"/>
      <c r="BJ492" s="339"/>
    </row>
    <row r="493" spans="1:62">
      <c r="A493" s="26"/>
      <c r="B493" s="53"/>
      <c r="C493" s="31" t="s">
        <v>403</v>
      </c>
      <c r="D493" s="680" t="str">
        <f t="shared" si="338"/>
        <v>Outcome commun à l’intérieur d’un Programme commun (Max = 2)</v>
      </c>
      <c r="E493" s="680">
        <f t="shared" si="339"/>
        <v>0</v>
      </c>
      <c r="F493" s="680">
        <f t="shared" si="340"/>
        <v>0</v>
      </c>
      <c r="G493" s="680">
        <f t="shared" si="341"/>
        <v>0</v>
      </c>
      <c r="H493" s="680">
        <f t="shared" si="342"/>
        <v>0</v>
      </c>
      <c r="I493" s="680">
        <f t="shared" si="343"/>
        <v>0</v>
      </c>
      <c r="J493" s="680">
        <f t="shared" si="344"/>
        <v>0</v>
      </c>
      <c r="K493" s="680">
        <f t="shared" si="345"/>
        <v>0</v>
      </c>
      <c r="L493" s="680">
        <f t="shared" si="346"/>
        <v>0</v>
      </c>
      <c r="M493" s="680">
        <f t="shared" si="347"/>
        <v>0</v>
      </c>
      <c r="N493" s="680">
        <f t="shared" si="348"/>
        <v>0</v>
      </c>
      <c r="O493" s="680">
        <f t="shared" si="349"/>
        <v>0</v>
      </c>
      <c r="P493" s="681" t="str">
        <f>P302</f>
        <v>[Select.]</v>
      </c>
      <c r="Q493" s="681"/>
      <c r="R493" s="681"/>
      <c r="S493" s="682" t="b">
        <f>IF(P493="A",0,IF(P493="B",1,IF(P493="C",2)))</f>
        <v>0</v>
      </c>
      <c r="T493" s="682"/>
      <c r="U493" s="683"/>
      <c r="V493" s="53"/>
      <c r="X493" s="179" t="s">
        <v>403</v>
      </c>
      <c r="Y493" s="392" t="s">
        <v>896</v>
      </c>
      <c r="Z493" s="392">
        <v>0</v>
      </c>
      <c r="AA493" s="392">
        <v>0</v>
      </c>
      <c r="AB493" s="392">
        <v>0</v>
      </c>
      <c r="AC493" s="392">
        <v>0</v>
      </c>
      <c r="AD493" s="392">
        <v>0</v>
      </c>
      <c r="AE493" s="392">
        <v>0</v>
      </c>
      <c r="AF493" s="392">
        <v>0</v>
      </c>
      <c r="AG493" s="392">
        <v>0</v>
      </c>
      <c r="AH493" s="392">
        <v>0</v>
      </c>
      <c r="AI493" s="392">
        <v>0</v>
      </c>
      <c r="AJ493" s="392">
        <v>0</v>
      </c>
      <c r="AK493" s="655" t="str">
        <f>AK302</f>
        <v>[Sélectionner]</v>
      </c>
      <c r="AL493" s="655"/>
      <c r="AM493" s="655"/>
      <c r="AN493" s="318" t="b">
        <f>IF(AK493="A",0,IF(AK493="B",1,IF(AK493="C",2)))</f>
        <v>0</v>
      </c>
      <c r="AO493" s="318"/>
      <c r="AP493" s="339"/>
      <c r="AQ493" s="161"/>
      <c r="AR493" s="179" t="s">
        <v>403</v>
      </c>
      <c r="AS493" s="392" t="str">
        <f>AS302</f>
        <v>Gemeenschappelijke outcome binnen een gemeenschappelijk programma (Max = 2)</v>
      </c>
      <c r="AT493" s="392"/>
      <c r="AU493" s="392"/>
      <c r="AV493" s="392"/>
      <c r="AW493" s="392"/>
      <c r="AX493" s="392"/>
      <c r="AY493" s="392"/>
      <c r="AZ493" s="392"/>
      <c r="BA493" s="392"/>
      <c r="BB493" s="392"/>
      <c r="BC493" s="392"/>
      <c r="BD493" s="392"/>
      <c r="BE493" s="655" t="str">
        <f>BE302</f>
        <v>[Sélectionner]</v>
      </c>
      <c r="BF493" s="655"/>
      <c r="BG493" s="655"/>
      <c r="BH493" s="318" t="b">
        <f>IF(BE493="A",0,IF(BE493="B",1,IF(BE493="C",2)))</f>
        <v>0</v>
      </c>
      <c r="BI493" s="318"/>
      <c r="BJ493" s="339"/>
    </row>
    <row r="494" spans="1:62">
      <c r="A494" s="26"/>
      <c r="B494" s="53"/>
      <c r="C494" s="31" t="s">
        <v>404</v>
      </c>
      <c r="D494" s="684" t="str">
        <f t="shared" si="338"/>
        <v>Outcome commun entre programmes distincts (Max = 2)</v>
      </c>
      <c r="E494" s="684">
        <f t="shared" si="339"/>
        <v>0</v>
      </c>
      <c r="F494" s="684">
        <f t="shared" si="340"/>
        <v>0</v>
      </c>
      <c r="G494" s="684">
        <f t="shared" si="341"/>
        <v>0</v>
      </c>
      <c r="H494" s="684">
        <f t="shared" si="342"/>
        <v>0</v>
      </c>
      <c r="I494" s="684">
        <f t="shared" si="343"/>
        <v>0</v>
      </c>
      <c r="J494" s="684">
        <f t="shared" si="344"/>
        <v>0</v>
      </c>
      <c r="K494" s="684">
        <f t="shared" si="345"/>
        <v>0</v>
      </c>
      <c r="L494" s="684">
        <f t="shared" si="346"/>
        <v>0</v>
      </c>
      <c r="M494" s="684">
        <f t="shared" si="347"/>
        <v>0</v>
      </c>
      <c r="N494" s="684">
        <f t="shared" si="348"/>
        <v>0</v>
      </c>
      <c r="O494" s="684">
        <f t="shared" si="349"/>
        <v>0</v>
      </c>
      <c r="P494" s="681" t="str">
        <f>P307</f>
        <v>[Select.]</v>
      </c>
      <c r="Q494" s="681"/>
      <c r="R494" s="681"/>
      <c r="S494" s="682" t="b">
        <f>IF(P494="A",0,IF(P494="B",1,IF(P494="C",2)))</f>
        <v>0</v>
      </c>
      <c r="T494" s="682"/>
      <c r="U494" s="683"/>
      <c r="V494" s="53"/>
      <c r="X494" s="179" t="s">
        <v>404</v>
      </c>
      <c r="Y494" s="332" t="s">
        <v>906</v>
      </c>
      <c r="Z494" s="332">
        <v>0</v>
      </c>
      <c r="AA494" s="332">
        <v>0</v>
      </c>
      <c r="AB494" s="332">
        <v>0</v>
      </c>
      <c r="AC494" s="332">
        <v>0</v>
      </c>
      <c r="AD494" s="332">
        <v>0</v>
      </c>
      <c r="AE494" s="332">
        <v>0</v>
      </c>
      <c r="AF494" s="332">
        <v>0</v>
      </c>
      <c r="AG494" s="332">
        <v>0</v>
      </c>
      <c r="AH494" s="332">
        <v>0</v>
      </c>
      <c r="AI494" s="332">
        <v>0</v>
      </c>
      <c r="AJ494" s="332">
        <v>0</v>
      </c>
      <c r="AK494" s="655" t="str">
        <f>AK307</f>
        <v>[Sélectionner]</v>
      </c>
      <c r="AL494" s="655"/>
      <c r="AM494" s="655"/>
      <c r="AN494" s="318" t="b">
        <f>IF(AK494="A",0,IF(AK494="B",1,IF(AK494="C",2)))</f>
        <v>0</v>
      </c>
      <c r="AO494" s="318"/>
      <c r="AP494" s="339"/>
      <c r="AQ494" s="161"/>
      <c r="AR494" s="179" t="s">
        <v>404</v>
      </c>
      <c r="AS494" s="332" t="str">
        <f>AS307</f>
        <v>Gemeenschappelijke outcome onder afzonderlijke programma's (Max = 2)</v>
      </c>
      <c r="AT494" s="332"/>
      <c r="AU494" s="332"/>
      <c r="AV494" s="332"/>
      <c r="AW494" s="332"/>
      <c r="AX494" s="332"/>
      <c r="AY494" s="332"/>
      <c r="AZ494" s="332"/>
      <c r="BA494" s="332"/>
      <c r="BB494" s="332"/>
      <c r="BC494" s="332"/>
      <c r="BD494" s="332"/>
      <c r="BE494" s="655" t="str">
        <f>BE307</f>
        <v>[Sélectionner]</v>
      </c>
      <c r="BF494" s="655"/>
      <c r="BG494" s="655"/>
      <c r="BH494" s="318" t="b">
        <f>IF(BE494="A",0,IF(BE494="B",1,IF(BE494="C",2)))</f>
        <v>0</v>
      </c>
      <c r="BI494" s="318"/>
      <c r="BJ494" s="339"/>
    </row>
    <row r="495" spans="1:62" ht="15.75" thickBot="1">
      <c r="A495" s="26"/>
      <c r="B495" s="53"/>
      <c r="C495" s="81" t="s">
        <v>405</v>
      </c>
      <c r="D495" s="685" t="str">
        <f t="shared" si="338"/>
        <v>Complémentarités et synergies avec les interventions d’ENABEL (Max = 2)</v>
      </c>
      <c r="E495" s="685">
        <f t="shared" si="339"/>
        <v>0</v>
      </c>
      <c r="F495" s="685">
        <f t="shared" si="340"/>
        <v>0</v>
      </c>
      <c r="G495" s="685">
        <f t="shared" si="341"/>
        <v>0</v>
      </c>
      <c r="H495" s="685">
        <f t="shared" si="342"/>
        <v>0</v>
      </c>
      <c r="I495" s="685">
        <f t="shared" si="343"/>
        <v>0</v>
      </c>
      <c r="J495" s="685">
        <f t="shared" si="344"/>
        <v>0</v>
      </c>
      <c r="K495" s="685">
        <f t="shared" si="345"/>
        <v>0</v>
      </c>
      <c r="L495" s="685">
        <f t="shared" si="346"/>
        <v>0</v>
      </c>
      <c r="M495" s="685">
        <f t="shared" si="347"/>
        <v>0</v>
      </c>
      <c r="N495" s="685">
        <f t="shared" si="348"/>
        <v>0</v>
      </c>
      <c r="O495" s="685">
        <f t="shared" si="349"/>
        <v>0</v>
      </c>
      <c r="P495" s="686" t="str">
        <f>P312</f>
        <v>[Select.]</v>
      </c>
      <c r="Q495" s="686"/>
      <c r="R495" s="686"/>
      <c r="S495" s="687" t="b">
        <f>IF(P495="A",0,IF(P495="B",1,IF(P495="C",2)))</f>
        <v>0</v>
      </c>
      <c r="T495" s="687"/>
      <c r="U495" s="688"/>
      <c r="V495" s="53"/>
      <c r="X495" s="162" t="s">
        <v>405</v>
      </c>
      <c r="Y495" s="322" t="s">
        <v>916</v>
      </c>
      <c r="Z495" s="322">
        <v>0</v>
      </c>
      <c r="AA495" s="322">
        <v>0</v>
      </c>
      <c r="AB495" s="322">
        <v>0</v>
      </c>
      <c r="AC495" s="322">
        <v>0</v>
      </c>
      <c r="AD495" s="322">
        <v>0</v>
      </c>
      <c r="AE495" s="322">
        <v>0</v>
      </c>
      <c r="AF495" s="322">
        <v>0</v>
      </c>
      <c r="AG495" s="322">
        <v>0</v>
      </c>
      <c r="AH495" s="322">
        <v>0</v>
      </c>
      <c r="AI495" s="322">
        <v>0</v>
      </c>
      <c r="AJ495" s="322">
        <v>0</v>
      </c>
      <c r="AK495" s="668" t="str">
        <f>AK312</f>
        <v>[Sélectionner]</v>
      </c>
      <c r="AL495" s="668"/>
      <c r="AM495" s="668"/>
      <c r="AN495" s="669" t="b">
        <f>IF(AK495="A",0,IF(AK495="B",1,IF(AK495="C",2)))</f>
        <v>0</v>
      </c>
      <c r="AO495" s="669"/>
      <c r="AP495" s="670"/>
      <c r="AQ495" s="161"/>
      <c r="AR495" s="162" t="s">
        <v>405</v>
      </c>
      <c r="AS495" s="322" t="str">
        <f>AS312</f>
        <v>Complementariteit en synergie met de interventies van ENABEL (Max = 2)</v>
      </c>
      <c r="AT495" s="322"/>
      <c r="AU495" s="322"/>
      <c r="AV495" s="322"/>
      <c r="AW495" s="322"/>
      <c r="AX495" s="322"/>
      <c r="AY495" s="322"/>
      <c r="AZ495" s="322"/>
      <c r="BA495" s="322"/>
      <c r="BB495" s="322"/>
      <c r="BC495" s="322"/>
      <c r="BD495" s="322"/>
      <c r="BE495" s="668" t="str">
        <f>BE312</f>
        <v>[Sélectionner]</v>
      </c>
      <c r="BF495" s="668"/>
      <c r="BG495" s="668"/>
      <c r="BH495" s="669" t="b">
        <f>IF(BE495="A",0,IF(BE495="B",1,IF(BE495="C",2)))</f>
        <v>0</v>
      </c>
      <c r="BI495" s="669"/>
      <c r="BJ495" s="670"/>
    </row>
    <row r="496" spans="1:62" ht="4.9000000000000004" customHeight="1">
      <c r="A496" s="26"/>
      <c r="B496" s="53"/>
      <c r="C496" s="53"/>
      <c r="D496" s="53"/>
      <c r="E496" s="53"/>
      <c r="F496" s="53"/>
      <c r="G496" s="53"/>
      <c r="H496" s="53"/>
      <c r="I496" s="53"/>
      <c r="J496" s="53"/>
      <c r="K496" s="53"/>
      <c r="L496" s="53"/>
      <c r="M496" s="53"/>
      <c r="N496" s="53"/>
      <c r="O496" s="53"/>
      <c r="P496" s="53"/>
      <c r="Q496" s="53"/>
      <c r="R496" s="53"/>
      <c r="S496" s="53"/>
      <c r="T496" s="53"/>
      <c r="U496" s="53"/>
      <c r="V496" s="53"/>
    </row>
  </sheetData>
  <sheetProtection formatCells="0" formatRows="0" insertHyperlinks="0"/>
  <mergeCells count="1926">
    <mergeCell ref="F2:R2"/>
    <mergeCell ref="C2:E2"/>
    <mergeCell ref="P426:U426"/>
    <mergeCell ref="BC12:BE12"/>
    <mergeCell ref="BF12:BH12"/>
    <mergeCell ref="BC14:BE14"/>
    <mergeCell ref="BF14:BH14"/>
    <mergeCell ref="BC15:BE15"/>
    <mergeCell ref="BF15:BH15"/>
    <mergeCell ref="N12:P12"/>
    <mergeCell ref="Q12:S12"/>
    <mergeCell ref="N14:P14"/>
    <mergeCell ref="Q14:S14"/>
    <mergeCell ref="N15:P15"/>
    <mergeCell ref="Q15:S15"/>
    <mergeCell ref="C11:U11"/>
    <mergeCell ref="X11:AP11"/>
    <mergeCell ref="AR11:BJ11"/>
    <mergeCell ref="AY12:BB12"/>
    <mergeCell ref="AR14:AV14"/>
    <mergeCell ref="AW14:AX14"/>
    <mergeCell ref="AY14:BB14"/>
    <mergeCell ref="X14:AB14"/>
    <mergeCell ref="AC14:AD14"/>
    <mergeCell ref="AE14:AH14"/>
    <mergeCell ref="AI14:AK14"/>
    <mergeCell ref="AL14:AN14"/>
    <mergeCell ref="C13:G13"/>
    <mergeCell ref="H13:I13"/>
    <mergeCell ref="J13:M13"/>
    <mergeCell ref="N13:P13"/>
    <mergeCell ref="Q13:S13"/>
    <mergeCell ref="X13:AB13"/>
    <mergeCell ref="AC13:AD13"/>
    <mergeCell ref="AE13:AH13"/>
    <mergeCell ref="AR441:BJ441"/>
    <mergeCell ref="AR442:BJ442"/>
    <mergeCell ref="AR443:BJ443"/>
    <mergeCell ref="AR444:BJ444"/>
    <mergeCell ref="AR445:BJ445"/>
    <mergeCell ref="AR446:BJ446"/>
    <mergeCell ref="AR447:BJ447"/>
    <mergeCell ref="C69:U69"/>
    <mergeCell ref="X69:AP69"/>
    <mergeCell ref="AR69:BJ69"/>
    <mergeCell ref="C94:U94"/>
    <mergeCell ref="X94:AP94"/>
    <mergeCell ref="AR94:BJ94"/>
    <mergeCell ref="C139:U139"/>
    <mergeCell ref="X139:AP139"/>
    <mergeCell ref="AR139:BJ139"/>
    <mergeCell ref="C163:U163"/>
    <mergeCell ref="X163:AP163"/>
    <mergeCell ref="AR163:BJ163"/>
    <mergeCell ref="C186:U186"/>
    <mergeCell ref="X186:AP186"/>
    <mergeCell ref="AR186:BJ186"/>
    <mergeCell ref="AR426:BD426"/>
    <mergeCell ref="BE426:BG426"/>
    <mergeCell ref="BH426:BJ426"/>
    <mergeCell ref="AR428:BJ428"/>
    <mergeCell ref="AR433:BI433"/>
    <mergeCell ref="AR437:BJ437"/>
    <mergeCell ref="AR438:BJ438"/>
    <mergeCell ref="AR439:BJ439"/>
    <mergeCell ref="AR440:BJ440"/>
    <mergeCell ref="AR414:BE414"/>
    <mergeCell ref="BF414:BH418"/>
    <mergeCell ref="BI414:BJ418"/>
    <mergeCell ref="AR415:BE415"/>
    <mergeCell ref="AR416:BE416"/>
    <mergeCell ref="AR417:BE417"/>
    <mergeCell ref="AR418:BE418"/>
    <mergeCell ref="AR419:BE419"/>
    <mergeCell ref="BF419:BH423"/>
    <mergeCell ref="BI419:BJ423"/>
    <mergeCell ref="AR420:BE420"/>
    <mergeCell ref="AR421:BE421"/>
    <mergeCell ref="AR422:BE422"/>
    <mergeCell ref="AR423:BE423"/>
    <mergeCell ref="AR404:BE404"/>
    <mergeCell ref="BF404:BH408"/>
    <mergeCell ref="BI404:BJ408"/>
    <mergeCell ref="AR405:BE405"/>
    <mergeCell ref="AR406:BE406"/>
    <mergeCell ref="AR407:BE407"/>
    <mergeCell ref="AR408:BE408"/>
    <mergeCell ref="AR409:BE409"/>
    <mergeCell ref="BF409:BH413"/>
    <mergeCell ref="BI409:BJ413"/>
    <mergeCell ref="AR410:BE410"/>
    <mergeCell ref="AR411:BE411"/>
    <mergeCell ref="AR412:BE412"/>
    <mergeCell ref="AR413:BE413"/>
    <mergeCell ref="AR394:BE394"/>
    <mergeCell ref="BF394:BH398"/>
    <mergeCell ref="BI394:BJ398"/>
    <mergeCell ref="AR395:BE395"/>
    <mergeCell ref="AR396:BE396"/>
    <mergeCell ref="AR397:BE397"/>
    <mergeCell ref="AR398:BE398"/>
    <mergeCell ref="AR399:BE399"/>
    <mergeCell ref="BF399:BH403"/>
    <mergeCell ref="BI399:BJ403"/>
    <mergeCell ref="AR400:BE400"/>
    <mergeCell ref="AR401:BE401"/>
    <mergeCell ref="AR402:BE402"/>
    <mergeCell ref="AR403:BE403"/>
    <mergeCell ref="AR384:BE384"/>
    <mergeCell ref="BF384:BH388"/>
    <mergeCell ref="BI384:BJ388"/>
    <mergeCell ref="AR385:BE385"/>
    <mergeCell ref="AR386:BE386"/>
    <mergeCell ref="AR387:BE387"/>
    <mergeCell ref="AR388:BE388"/>
    <mergeCell ref="AR389:BE389"/>
    <mergeCell ref="BF389:BH393"/>
    <mergeCell ref="BI389:BJ393"/>
    <mergeCell ref="AR390:BE390"/>
    <mergeCell ref="AR391:BE391"/>
    <mergeCell ref="AR392:BE392"/>
    <mergeCell ref="AR393:BE393"/>
    <mergeCell ref="AR374:BE374"/>
    <mergeCell ref="BF374:BH378"/>
    <mergeCell ref="BI374:BJ378"/>
    <mergeCell ref="AR375:BE375"/>
    <mergeCell ref="AR376:BE376"/>
    <mergeCell ref="AR377:BE377"/>
    <mergeCell ref="AR378:BE378"/>
    <mergeCell ref="AR379:BE379"/>
    <mergeCell ref="BF379:BH383"/>
    <mergeCell ref="BI379:BJ383"/>
    <mergeCell ref="AR380:BE380"/>
    <mergeCell ref="AR381:BE381"/>
    <mergeCell ref="AR382:BE382"/>
    <mergeCell ref="AR383:BE383"/>
    <mergeCell ref="AR365:BJ365"/>
    <mergeCell ref="AR366:BJ366"/>
    <mergeCell ref="AR367:BJ367"/>
    <mergeCell ref="AR368:BJ368"/>
    <mergeCell ref="AR369:BJ369"/>
    <mergeCell ref="AR372:BC373"/>
    <mergeCell ref="BD372:BE373"/>
    <mergeCell ref="BF372:BH373"/>
    <mergeCell ref="BI372:BJ373"/>
    <mergeCell ref="AR356:BJ356"/>
    <mergeCell ref="AR357:BJ357"/>
    <mergeCell ref="AR358:BJ358"/>
    <mergeCell ref="AR359:BJ359"/>
    <mergeCell ref="AR360:BJ360"/>
    <mergeCell ref="AR361:BJ361"/>
    <mergeCell ref="AR362:BJ362"/>
    <mergeCell ref="AR363:BJ363"/>
    <mergeCell ref="AR364:BJ364"/>
    <mergeCell ref="AR347:BJ347"/>
    <mergeCell ref="AR348:BJ348"/>
    <mergeCell ref="AR349:BJ349"/>
    <mergeCell ref="AR350:BJ350"/>
    <mergeCell ref="AR351:BJ351"/>
    <mergeCell ref="AR352:BJ352"/>
    <mergeCell ref="AR353:BJ353"/>
    <mergeCell ref="AR354:BJ354"/>
    <mergeCell ref="AR355:BJ355"/>
    <mergeCell ref="AR338:BJ338"/>
    <mergeCell ref="AR339:BJ339"/>
    <mergeCell ref="AR340:BJ340"/>
    <mergeCell ref="AR341:BJ341"/>
    <mergeCell ref="AR342:BJ342"/>
    <mergeCell ref="AR343:BJ343"/>
    <mergeCell ref="AR344:BJ344"/>
    <mergeCell ref="AR345:BJ345"/>
    <mergeCell ref="AR346:BJ346"/>
    <mergeCell ref="AR324:BJ324"/>
    <mergeCell ref="AR325:BJ325"/>
    <mergeCell ref="AR326:BJ326"/>
    <mergeCell ref="AR327:BJ327"/>
    <mergeCell ref="AR330:BG330"/>
    <mergeCell ref="BH330:BJ330"/>
    <mergeCell ref="AR335:BA335"/>
    <mergeCell ref="BB335:BJ335"/>
    <mergeCell ref="AR337:BJ337"/>
    <mergeCell ref="AR315:BJ315"/>
    <mergeCell ref="AR316:BJ316"/>
    <mergeCell ref="AR317:BJ317"/>
    <mergeCell ref="AR318:BJ318"/>
    <mergeCell ref="AR319:BJ319"/>
    <mergeCell ref="AR320:BJ320"/>
    <mergeCell ref="AR321:BJ321"/>
    <mergeCell ref="AR322:BJ322"/>
    <mergeCell ref="AR323:BJ323"/>
    <mergeCell ref="AR308:BJ308"/>
    <mergeCell ref="AR309:BJ309"/>
    <mergeCell ref="AR310:BJ310"/>
    <mergeCell ref="AR311:BJ311"/>
    <mergeCell ref="AS312:BD312"/>
    <mergeCell ref="BE312:BG312"/>
    <mergeCell ref="BH312:BJ312"/>
    <mergeCell ref="AR313:BJ313"/>
    <mergeCell ref="AR314:BJ314"/>
    <mergeCell ref="AS302:BD302"/>
    <mergeCell ref="BE302:BG302"/>
    <mergeCell ref="BH302:BJ302"/>
    <mergeCell ref="AR303:BJ303"/>
    <mergeCell ref="AR304:BJ304"/>
    <mergeCell ref="AR305:BJ305"/>
    <mergeCell ref="AR306:BJ306"/>
    <mergeCell ref="AS307:BD307"/>
    <mergeCell ref="BE307:BG307"/>
    <mergeCell ref="BH307:BJ307"/>
    <mergeCell ref="AR295:BJ295"/>
    <mergeCell ref="AR296:BJ296"/>
    <mergeCell ref="AS297:BD297"/>
    <mergeCell ref="BE297:BG297"/>
    <mergeCell ref="BH297:BJ297"/>
    <mergeCell ref="AR298:BJ298"/>
    <mergeCell ref="AR299:BJ299"/>
    <mergeCell ref="AR300:BJ300"/>
    <mergeCell ref="AR301:BJ301"/>
    <mergeCell ref="AR288:BJ288"/>
    <mergeCell ref="AR289:BJ289"/>
    <mergeCell ref="AR290:BJ290"/>
    <mergeCell ref="AR291:BJ291"/>
    <mergeCell ref="AS292:BD292"/>
    <mergeCell ref="BE292:BG292"/>
    <mergeCell ref="BH292:BJ292"/>
    <mergeCell ref="AR293:BJ293"/>
    <mergeCell ref="AR294:BJ294"/>
    <mergeCell ref="AS282:BD282"/>
    <mergeCell ref="BE282:BG282"/>
    <mergeCell ref="BH282:BJ282"/>
    <mergeCell ref="AR283:BJ283"/>
    <mergeCell ref="AR284:BJ284"/>
    <mergeCell ref="AR285:BJ285"/>
    <mergeCell ref="AR286:BJ286"/>
    <mergeCell ref="AS287:BD287"/>
    <mergeCell ref="BE287:BG287"/>
    <mergeCell ref="BH287:BJ287"/>
    <mergeCell ref="AR271:BJ271"/>
    <mergeCell ref="AR272:BJ272"/>
    <mergeCell ref="AR273:BJ273"/>
    <mergeCell ref="AR274:BJ274"/>
    <mergeCell ref="AR275:BJ275"/>
    <mergeCell ref="AR276:BJ276"/>
    <mergeCell ref="AR277:BJ277"/>
    <mergeCell ref="AR278:BJ278"/>
    <mergeCell ref="AS281:BA281"/>
    <mergeCell ref="BB281:BD281"/>
    <mergeCell ref="BE281:BG281"/>
    <mergeCell ref="BI281:BJ281"/>
    <mergeCell ref="AR264:BJ264"/>
    <mergeCell ref="AS265:BD265"/>
    <mergeCell ref="BE265:BG265"/>
    <mergeCell ref="BH265:BJ265"/>
    <mergeCell ref="AR266:BJ266"/>
    <mergeCell ref="AR267:BJ267"/>
    <mergeCell ref="AR268:BJ268"/>
    <mergeCell ref="AR269:BJ269"/>
    <mergeCell ref="AR270:BJ270"/>
    <mergeCell ref="AR256:BJ256"/>
    <mergeCell ref="AR257:BJ257"/>
    <mergeCell ref="AR258:BJ258"/>
    <mergeCell ref="AR259:BJ259"/>
    <mergeCell ref="AS262:BA262"/>
    <mergeCell ref="BB262:BD262"/>
    <mergeCell ref="BE262:BG262"/>
    <mergeCell ref="BH262:BJ262"/>
    <mergeCell ref="AS263:BD263"/>
    <mergeCell ref="BE263:BG263"/>
    <mergeCell ref="BH263:BJ263"/>
    <mergeCell ref="AR247:BJ247"/>
    <mergeCell ref="AR248:BJ248"/>
    <mergeCell ref="AR249:BJ249"/>
    <mergeCell ref="AR250:BJ250"/>
    <mergeCell ref="AR251:BJ251"/>
    <mergeCell ref="AR252:BJ252"/>
    <mergeCell ref="AR253:BJ253"/>
    <mergeCell ref="AR254:BJ254"/>
    <mergeCell ref="AR255:BJ255"/>
    <mergeCell ref="AR239:BJ239"/>
    <mergeCell ref="AR240:BJ240"/>
    <mergeCell ref="AR241:BJ241"/>
    <mergeCell ref="AR242:BJ242"/>
    <mergeCell ref="AR243:BJ243"/>
    <mergeCell ref="AR244:BJ244"/>
    <mergeCell ref="AR245:BJ245"/>
    <mergeCell ref="AS246:BD246"/>
    <mergeCell ref="BE246:BG246"/>
    <mergeCell ref="BH246:BJ246"/>
    <mergeCell ref="AS235:BA235"/>
    <mergeCell ref="BB235:BD235"/>
    <mergeCell ref="BE235:BG235"/>
    <mergeCell ref="BH235:BJ235"/>
    <mergeCell ref="AR236:BJ236"/>
    <mergeCell ref="AR237:BJ237"/>
    <mergeCell ref="AS238:BD238"/>
    <mergeCell ref="BE238:BG238"/>
    <mergeCell ref="BH238:BJ238"/>
    <mergeCell ref="AR224:BJ224"/>
    <mergeCell ref="AR225:BJ225"/>
    <mergeCell ref="AR226:BJ226"/>
    <mergeCell ref="AR227:BJ227"/>
    <mergeCell ref="AR228:BJ228"/>
    <mergeCell ref="AR229:BJ229"/>
    <mergeCell ref="AR230:BJ230"/>
    <mergeCell ref="AR231:BJ231"/>
    <mergeCell ref="AR232:BJ232"/>
    <mergeCell ref="AR217:BJ217"/>
    <mergeCell ref="AR218:BJ218"/>
    <mergeCell ref="AS219:BD219"/>
    <mergeCell ref="BE219:BG219"/>
    <mergeCell ref="BH219:BJ219"/>
    <mergeCell ref="AR220:BJ220"/>
    <mergeCell ref="AR221:BJ221"/>
    <mergeCell ref="AR222:BJ222"/>
    <mergeCell ref="AR223:BJ223"/>
    <mergeCell ref="AS212:BD212"/>
    <mergeCell ref="BE212:BG212"/>
    <mergeCell ref="BH212:BJ212"/>
    <mergeCell ref="AR213:BJ213"/>
    <mergeCell ref="AR214:BJ214"/>
    <mergeCell ref="AS215:BD215"/>
    <mergeCell ref="BE215:BG215"/>
    <mergeCell ref="BH215:BJ215"/>
    <mergeCell ref="AR216:BJ216"/>
    <mergeCell ref="AR204:BJ204"/>
    <mergeCell ref="AR205:BJ205"/>
    <mergeCell ref="AR206:BJ206"/>
    <mergeCell ref="AR207:BJ207"/>
    <mergeCell ref="AR208:BJ208"/>
    <mergeCell ref="AS211:BA211"/>
    <mergeCell ref="BB211:BD211"/>
    <mergeCell ref="BE211:BG211"/>
    <mergeCell ref="BH211:BJ211"/>
    <mergeCell ref="AR195:BJ195"/>
    <mergeCell ref="AR196:BJ196"/>
    <mergeCell ref="AR197:BJ197"/>
    <mergeCell ref="AR198:BJ198"/>
    <mergeCell ref="AR199:BJ199"/>
    <mergeCell ref="AR200:BJ200"/>
    <mergeCell ref="AR201:BJ201"/>
    <mergeCell ref="AR202:BJ202"/>
    <mergeCell ref="AR203:BJ203"/>
    <mergeCell ref="AR188:BJ188"/>
    <mergeCell ref="AR189:BJ189"/>
    <mergeCell ref="AS190:BD190"/>
    <mergeCell ref="BE190:BG190"/>
    <mergeCell ref="BH190:BJ190"/>
    <mergeCell ref="AR191:BJ191"/>
    <mergeCell ref="AR192:BJ192"/>
    <mergeCell ref="AR193:BJ193"/>
    <mergeCell ref="AR194:BJ194"/>
    <mergeCell ref="AR181:BJ181"/>
    <mergeCell ref="AS184:BA184"/>
    <mergeCell ref="BB184:BD184"/>
    <mergeCell ref="BE184:BG184"/>
    <mergeCell ref="BH184:BJ184"/>
    <mergeCell ref="AR185:BJ185"/>
    <mergeCell ref="AS187:BD187"/>
    <mergeCell ref="BE187:BG187"/>
    <mergeCell ref="BH187:BJ187"/>
    <mergeCell ref="AR172:BJ172"/>
    <mergeCell ref="AR173:BJ173"/>
    <mergeCell ref="AR174:BJ174"/>
    <mergeCell ref="AR175:BJ175"/>
    <mergeCell ref="AR176:BJ176"/>
    <mergeCell ref="AR177:BJ177"/>
    <mergeCell ref="AR178:BJ178"/>
    <mergeCell ref="AR179:BJ179"/>
    <mergeCell ref="AR180:BJ180"/>
    <mergeCell ref="AS165:BD165"/>
    <mergeCell ref="BE165:BG165"/>
    <mergeCell ref="BH165:BJ165"/>
    <mergeCell ref="AR166:BJ166"/>
    <mergeCell ref="AR167:BJ167"/>
    <mergeCell ref="AR168:BJ168"/>
    <mergeCell ref="AR169:BJ169"/>
    <mergeCell ref="AR170:BJ170"/>
    <mergeCell ref="AR171:BJ171"/>
    <mergeCell ref="AR156:BJ156"/>
    <mergeCell ref="AR157:BJ157"/>
    <mergeCell ref="AR158:BJ158"/>
    <mergeCell ref="AS161:BA161"/>
    <mergeCell ref="BB161:BD161"/>
    <mergeCell ref="BE161:BG161"/>
    <mergeCell ref="BH161:BJ161"/>
    <mergeCell ref="AR162:BJ162"/>
    <mergeCell ref="AR164:BJ164"/>
    <mergeCell ref="AR147:BJ147"/>
    <mergeCell ref="AR148:BJ148"/>
    <mergeCell ref="AR149:BJ149"/>
    <mergeCell ref="AR150:BJ150"/>
    <mergeCell ref="AR151:BJ151"/>
    <mergeCell ref="AR152:BJ152"/>
    <mergeCell ref="AR153:BJ153"/>
    <mergeCell ref="AR154:BJ154"/>
    <mergeCell ref="AR155:BJ155"/>
    <mergeCell ref="AR140:BJ140"/>
    <mergeCell ref="AS141:BD141"/>
    <mergeCell ref="BE141:BG141"/>
    <mergeCell ref="BH141:BJ141"/>
    <mergeCell ref="AR142:BJ142"/>
    <mergeCell ref="AR143:BJ143"/>
    <mergeCell ref="AR144:BJ144"/>
    <mergeCell ref="AR145:BJ145"/>
    <mergeCell ref="AR146:BJ146"/>
    <mergeCell ref="AR131:BJ131"/>
    <mergeCell ref="AR132:BJ132"/>
    <mergeCell ref="AR133:BJ133"/>
    <mergeCell ref="AR134:BJ134"/>
    <mergeCell ref="AS137:BA137"/>
    <mergeCell ref="BB137:BD137"/>
    <mergeCell ref="BE137:BG137"/>
    <mergeCell ref="BH137:BJ137"/>
    <mergeCell ref="AR138:BJ138"/>
    <mergeCell ref="AR122:BJ122"/>
    <mergeCell ref="AR123:BJ123"/>
    <mergeCell ref="AR124:BJ124"/>
    <mergeCell ref="AR125:BJ125"/>
    <mergeCell ref="AR126:BJ126"/>
    <mergeCell ref="AR127:BJ127"/>
    <mergeCell ref="AR128:BJ128"/>
    <mergeCell ref="AR129:BJ129"/>
    <mergeCell ref="AR130:BJ130"/>
    <mergeCell ref="AR115:BJ115"/>
    <mergeCell ref="AR116:BJ116"/>
    <mergeCell ref="AR117:BJ117"/>
    <mergeCell ref="AS118:BD118"/>
    <mergeCell ref="BE118:BG118"/>
    <mergeCell ref="BH118:BJ118"/>
    <mergeCell ref="AR119:BJ119"/>
    <mergeCell ref="AR120:BJ120"/>
    <mergeCell ref="AR121:BJ121"/>
    <mergeCell ref="AS108:BD108"/>
    <mergeCell ref="BE108:BG108"/>
    <mergeCell ref="BH108:BJ108"/>
    <mergeCell ref="AR109:BJ109"/>
    <mergeCell ref="AR110:BJ110"/>
    <mergeCell ref="AR111:BJ111"/>
    <mergeCell ref="AR112:BJ112"/>
    <mergeCell ref="AR113:BJ113"/>
    <mergeCell ref="AR114:BJ114"/>
    <mergeCell ref="AR101:BJ101"/>
    <mergeCell ref="AR102:BJ102"/>
    <mergeCell ref="AR103:BJ103"/>
    <mergeCell ref="AS104:BD104"/>
    <mergeCell ref="BE104:BG104"/>
    <mergeCell ref="BH104:BJ104"/>
    <mergeCell ref="AR105:BJ105"/>
    <mergeCell ref="AR106:BJ106"/>
    <mergeCell ref="AR107:BJ107"/>
    <mergeCell ref="AR93:BJ93"/>
    <mergeCell ref="AS95:BD95"/>
    <mergeCell ref="BE95:BG95"/>
    <mergeCell ref="BH95:BJ95"/>
    <mergeCell ref="AR96:BJ96"/>
    <mergeCell ref="AR97:BJ97"/>
    <mergeCell ref="AR98:BJ98"/>
    <mergeCell ref="AR99:BJ99"/>
    <mergeCell ref="AR100:BJ100"/>
    <mergeCell ref="AR84:BJ84"/>
    <mergeCell ref="AR85:BJ85"/>
    <mergeCell ref="AR86:BJ86"/>
    <mergeCell ref="AR87:BJ87"/>
    <mergeCell ref="AR88:BJ88"/>
    <mergeCell ref="AR89:BJ89"/>
    <mergeCell ref="AS92:BA92"/>
    <mergeCell ref="BB92:BD92"/>
    <mergeCell ref="BE92:BG92"/>
    <mergeCell ref="BH92:BJ92"/>
    <mergeCell ref="AR75:BJ75"/>
    <mergeCell ref="AR76:BJ76"/>
    <mergeCell ref="AR77:BJ77"/>
    <mergeCell ref="AR78:BJ78"/>
    <mergeCell ref="AR79:BJ79"/>
    <mergeCell ref="AR80:BJ80"/>
    <mergeCell ref="AR81:BJ81"/>
    <mergeCell ref="AR82:BJ82"/>
    <mergeCell ref="AR83:BJ83"/>
    <mergeCell ref="AR67:BJ67"/>
    <mergeCell ref="AR68:BJ68"/>
    <mergeCell ref="AR70:BJ70"/>
    <mergeCell ref="AS71:BD71"/>
    <mergeCell ref="BE71:BG71"/>
    <mergeCell ref="BH71:BJ71"/>
    <mergeCell ref="AR72:BJ72"/>
    <mergeCell ref="AR73:BJ73"/>
    <mergeCell ref="AR74:BJ74"/>
    <mergeCell ref="AR59:BJ59"/>
    <mergeCell ref="AR60:BJ60"/>
    <mergeCell ref="AR61:BJ61"/>
    <mergeCell ref="AR62:BJ62"/>
    <mergeCell ref="AR63:BJ63"/>
    <mergeCell ref="AS66:BA66"/>
    <mergeCell ref="BB66:BD66"/>
    <mergeCell ref="BE66:BG66"/>
    <mergeCell ref="BH66:BJ66"/>
    <mergeCell ref="AR50:BJ50"/>
    <mergeCell ref="AR51:BJ51"/>
    <mergeCell ref="AR52:BJ52"/>
    <mergeCell ref="AR53:BJ53"/>
    <mergeCell ref="AR54:BJ54"/>
    <mergeCell ref="AR55:BJ55"/>
    <mergeCell ref="AR56:BJ56"/>
    <mergeCell ref="AR57:BJ57"/>
    <mergeCell ref="AR58:BJ58"/>
    <mergeCell ref="AR41:BJ41"/>
    <mergeCell ref="AR42:BJ42"/>
    <mergeCell ref="AR43:BJ43"/>
    <mergeCell ref="AR44:BJ44"/>
    <mergeCell ref="AR45:BJ45"/>
    <mergeCell ref="AR46:BJ46"/>
    <mergeCell ref="AR47:BJ47"/>
    <mergeCell ref="AR48:BJ48"/>
    <mergeCell ref="AR49:BJ49"/>
    <mergeCell ref="AR34:BJ34"/>
    <mergeCell ref="AR35:BJ35"/>
    <mergeCell ref="AR36:BJ36"/>
    <mergeCell ref="AS37:BD37"/>
    <mergeCell ref="BE37:BG37"/>
    <mergeCell ref="BH37:BJ37"/>
    <mergeCell ref="AR38:BJ38"/>
    <mergeCell ref="AR39:BJ39"/>
    <mergeCell ref="AS40:BD40"/>
    <mergeCell ref="BE40:BG40"/>
    <mergeCell ref="BH40:BJ40"/>
    <mergeCell ref="AS29:BA29"/>
    <mergeCell ref="BB29:BD29"/>
    <mergeCell ref="BE29:BG29"/>
    <mergeCell ref="BH29:BJ29"/>
    <mergeCell ref="AR30:BJ30"/>
    <mergeCell ref="AS32:BD32"/>
    <mergeCell ref="BE32:BG32"/>
    <mergeCell ref="BH32:BJ32"/>
    <mergeCell ref="AR33:BJ33"/>
    <mergeCell ref="AR31:BJ31"/>
    <mergeCell ref="AR20:AV20"/>
    <mergeCell ref="AW20:BJ20"/>
    <mergeCell ref="AR22:BJ22"/>
    <mergeCell ref="AR23:BB23"/>
    <mergeCell ref="BC23:BG23"/>
    <mergeCell ref="BH23:BJ23"/>
    <mergeCell ref="AR15:AV15"/>
    <mergeCell ref="AW15:AX15"/>
    <mergeCell ref="AY15:BB15"/>
    <mergeCell ref="AR17:BJ17"/>
    <mergeCell ref="AR18:AV18"/>
    <mergeCell ref="AW18:BJ18"/>
    <mergeCell ref="AR19:AV19"/>
    <mergeCell ref="AW19:BJ19"/>
    <mergeCell ref="X441:AP441"/>
    <mergeCell ref="X442:AP442"/>
    <mergeCell ref="X443:AP443"/>
    <mergeCell ref="X394:AK394"/>
    <mergeCell ref="AL394:AN398"/>
    <mergeCell ref="AO394:AP398"/>
    <mergeCell ref="X395:AK395"/>
    <mergeCell ref="X396:AK396"/>
    <mergeCell ref="X397:AK397"/>
    <mergeCell ref="X398:AK398"/>
    <mergeCell ref="X399:AK399"/>
    <mergeCell ref="AL399:AN403"/>
    <mergeCell ref="AO399:AP403"/>
    <mergeCell ref="X400:AK400"/>
    <mergeCell ref="X401:AK401"/>
    <mergeCell ref="X402:AK402"/>
    <mergeCell ref="X403:AK403"/>
    <mergeCell ref="X384:AK384"/>
    <mergeCell ref="X444:AP444"/>
    <mergeCell ref="X415:AK415"/>
    <mergeCell ref="X416:AK416"/>
    <mergeCell ref="X417:AK417"/>
    <mergeCell ref="X418:AK418"/>
    <mergeCell ref="X419:AK419"/>
    <mergeCell ref="AL419:AN423"/>
    <mergeCell ref="AO419:AP423"/>
    <mergeCell ref="X420:AK420"/>
    <mergeCell ref="X421:AK421"/>
    <mergeCell ref="X422:AK422"/>
    <mergeCell ref="X423:AK423"/>
    <mergeCell ref="X404:AK404"/>
    <mergeCell ref="AL404:AN408"/>
    <mergeCell ref="AO404:AP408"/>
    <mergeCell ref="X405:AK405"/>
    <mergeCell ref="X406:AK406"/>
    <mergeCell ref="X407:AK407"/>
    <mergeCell ref="X408:AK408"/>
    <mergeCell ref="X409:AK409"/>
    <mergeCell ref="AL409:AN413"/>
    <mergeCell ref="AO409:AP413"/>
    <mergeCell ref="X410:AK410"/>
    <mergeCell ref="X411:AK411"/>
    <mergeCell ref="X412:AK412"/>
    <mergeCell ref="X413:AK413"/>
    <mergeCell ref="X445:AP445"/>
    <mergeCell ref="X446:AP446"/>
    <mergeCell ref="X447:AP447"/>
    <mergeCell ref="AR2:BG2"/>
    <mergeCell ref="BH2:BI2"/>
    <mergeCell ref="AR4:BJ4"/>
    <mergeCell ref="AR5:AV5"/>
    <mergeCell ref="AW5:BJ5"/>
    <mergeCell ref="AR6:AV6"/>
    <mergeCell ref="AW6:BJ6"/>
    <mergeCell ref="AR7:AV7"/>
    <mergeCell ref="AW7:BJ7"/>
    <mergeCell ref="AR8:AV8"/>
    <mergeCell ref="AW8:BJ8"/>
    <mergeCell ref="AR9:AV9"/>
    <mergeCell ref="AW9:BJ9"/>
    <mergeCell ref="AR10:AV10"/>
    <mergeCell ref="AW10:BJ10"/>
    <mergeCell ref="AR12:AV12"/>
    <mergeCell ref="AW12:AX12"/>
    <mergeCell ref="X426:AJ426"/>
    <mergeCell ref="AK426:AM426"/>
    <mergeCell ref="AN426:AP426"/>
    <mergeCell ref="X428:AP428"/>
    <mergeCell ref="X433:AO433"/>
    <mergeCell ref="X437:AP437"/>
    <mergeCell ref="X438:AP438"/>
    <mergeCell ref="X439:AP439"/>
    <mergeCell ref="X440:AP440"/>
    <mergeCell ref="X414:AK414"/>
    <mergeCell ref="AL414:AN418"/>
    <mergeCell ref="AO414:AP418"/>
    <mergeCell ref="AL384:AN388"/>
    <mergeCell ref="AO384:AP388"/>
    <mergeCell ref="X385:AK385"/>
    <mergeCell ref="X386:AK386"/>
    <mergeCell ref="X387:AK387"/>
    <mergeCell ref="X388:AK388"/>
    <mergeCell ref="X389:AK389"/>
    <mergeCell ref="AL389:AN393"/>
    <mergeCell ref="AO389:AP393"/>
    <mergeCell ref="X390:AK390"/>
    <mergeCell ref="X391:AK391"/>
    <mergeCell ref="X392:AK392"/>
    <mergeCell ref="X393:AK393"/>
    <mergeCell ref="X374:AK374"/>
    <mergeCell ref="AL374:AN378"/>
    <mergeCell ref="AO374:AP378"/>
    <mergeCell ref="X375:AK375"/>
    <mergeCell ref="X376:AK376"/>
    <mergeCell ref="X377:AK377"/>
    <mergeCell ref="X378:AK378"/>
    <mergeCell ref="X379:AK379"/>
    <mergeCell ref="AL379:AN383"/>
    <mergeCell ref="AO379:AP383"/>
    <mergeCell ref="X380:AK380"/>
    <mergeCell ref="X381:AK381"/>
    <mergeCell ref="X382:AK382"/>
    <mergeCell ref="X383:AK383"/>
    <mergeCell ref="X365:AP365"/>
    <mergeCell ref="X366:AP366"/>
    <mergeCell ref="X367:AP367"/>
    <mergeCell ref="X368:AP368"/>
    <mergeCell ref="X369:AP369"/>
    <mergeCell ref="X372:AI373"/>
    <mergeCell ref="AJ372:AK373"/>
    <mergeCell ref="AL372:AN373"/>
    <mergeCell ref="AO372:AP373"/>
    <mergeCell ref="X356:AP356"/>
    <mergeCell ref="X357:AP357"/>
    <mergeCell ref="X358:AP358"/>
    <mergeCell ref="X359:AP359"/>
    <mergeCell ref="X360:AP360"/>
    <mergeCell ref="X361:AP361"/>
    <mergeCell ref="X362:AP362"/>
    <mergeCell ref="X363:AP363"/>
    <mergeCell ref="X364:AP364"/>
    <mergeCell ref="X347:AP347"/>
    <mergeCell ref="X348:AP348"/>
    <mergeCell ref="X349:AP349"/>
    <mergeCell ref="X350:AP350"/>
    <mergeCell ref="X351:AP351"/>
    <mergeCell ref="X352:AP352"/>
    <mergeCell ref="X353:AP353"/>
    <mergeCell ref="X354:AP354"/>
    <mergeCell ref="X355:AP355"/>
    <mergeCell ref="X338:AP338"/>
    <mergeCell ref="X339:AP339"/>
    <mergeCell ref="X340:AP340"/>
    <mergeCell ref="X341:AP341"/>
    <mergeCell ref="X342:AP342"/>
    <mergeCell ref="X343:AP343"/>
    <mergeCell ref="X344:AP344"/>
    <mergeCell ref="X345:AP345"/>
    <mergeCell ref="X346:AP346"/>
    <mergeCell ref="X324:AP324"/>
    <mergeCell ref="X325:AP325"/>
    <mergeCell ref="X326:AP326"/>
    <mergeCell ref="X327:AP327"/>
    <mergeCell ref="X330:AM330"/>
    <mergeCell ref="AN330:AP330"/>
    <mergeCell ref="X335:AG335"/>
    <mergeCell ref="AH335:AP335"/>
    <mergeCell ref="X337:AP337"/>
    <mergeCell ref="X315:AP315"/>
    <mergeCell ref="X316:AP316"/>
    <mergeCell ref="X317:AP317"/>
    <mergeCell ref="X318:AP318"/>
    <mergeCell ref="X319:AP319"/>
    <mergeCell ref="X320:AP320"/>
    <mergeCell ref="X321:AP321"/>
    <mergeCell ref="X322:AP322"/>
    <mergeCell ref="X323:AP323"/>
    <mergeCell ref="X308:AP308"/>
    <mergeCell ref="X309:AP309"/>
    <mergeCell ref="X310:AP310"/>
    <mergeCell ref="X311:AP311"/>
    <mergeCell ref="Y312:AJ312"/>
    <mergeCell ref="AK312:AM312"/>
    <mergeCell ref="AN312:AP312"/>
    <mergeCell ref="X313:AP313"/>
    <mergeCell ref="X314:AP314"/>
    <mergeCell ref="Y302:AJ302"/>
    <mergeCell ref="AK302:AM302"/>
    <mergeCell ref="AN302:AP302"/>
    <mergeCell ref="X303:AP303"/>
    <mergeCell ref="X304:AP304"/>
    <mergeCell ref="X305:AP305"/>
    <mergeCell ref="X306:AP306"/>
    <mergeCell ref="Y307:AJ307"/>
    <mergeCell ref="AK307:AM307"/>
    <mergeCell ref="AN307:AP307"/>
    <mergeCell ref="X295:AP295"/>
    <mergeCell ref="X296:AP296"/>
    <mergeCell ref="Y297:AJ297"/>
    <mergeCell ref="AK297:AM297"/>
    <mergeCell ref="AN297:AP297"/>
    <mergeCell ref="X298:AP298"/>
    <mergeCell ref="X299:AP299"/>
    <mergeCell ref="X300:AP300"/>
    <mergeCell ref="X301:AP301"/>
    <mergeCell ref="X288:AP288"/>
    <mergeCell ref="X289:AP289"/>
    <mergeCell ref="X290:AP290"/>
    <mergeCell ref="X291:AP291"/>
    <mergeCell ref="Y292:AJ292"/>
    <mergeCell ref="AK292:AM292"/>
    <mergeCell ref="AN292:AP292"/>
    <mergeCell ref="X293:AP293"/>
    <mergeCell ref="X294:AP294"/>
    <mergeCell ref="Y282:AJ282"/>
    <mergeCell ref="AK282:AM282"/>
    <mergeCell ref="AN282:AP282"/>
    <mergeCell ref="X283:AP283"/>
    <mergeCell ref="X284:AP284"/>
    <mergeCell ref="X285:AP285"/>
    <mergeCell ref="X286:AP286"/>
    <mergeCell ref="Y287:AJ287"/>
    <mergeCell ref="AK287:AM287"/>
    <mergeCell ref="AN287:AP287"/>
    <mergeCell ref="X271:AP271"/>
    <mergeCell ref="X272:AP272"/>
    <mergeCell ref="X273:AP273"/>
    <mergeCell ref="X274:AP274"/>
    <mergeCell ref="X275:AP275"/>
    <mergeCell ref="X276:AP276"/>
    <mergeCell ref="X277:AP277"/>
    <mergeCell ref="X278:AP278"/>
    <mergeCell ref="Y281:AG281"/>
    <mergeCell ref="AH281:AJ281"/>
    <mergeCell ref="AK281:AM281"/>
    <mergeCell ref="AO281:AP281"/>
    <mergeCell ref="X264:AP264"/>
    <mergeCell ref="Y265:AJ265"/>
    <mergeCell ref="AK265:AM265"/>
    <mergeCell ref="AN265:AP265"/>
    <mergeCell ref="X266:AP266"/>
    <mergeCell ref="X267:AP267"/>
    <mergeCell ref="X268:AP268"/>
    <mergeCell ref="X269:AP269"/>
    <mergeCell ref="X270:AP270"/>
    <mergeCell ref="X256:AP256"/>
    <mergeCell ref="X257:AP257"/>
    <mergeCell ref="X258:AP258"/>
    <mergeCell ref="X259:AP259"/>
    <mergeCell ref="Y262:AG262"/>
    <mergeCell ref="AH262:AJ262"/>
    <mergeCell ref="AK262:AM262"/>
    <mergeCell ref="AN262:AP262"/>
    <mergeCell ref="Y263:AJ263"/>
    <mergeCell ref="AK263:AM263"/>
    <mergeCell ref="AN263:AP263"/>
    <mergeCell ref="X247:AP247"/>
    <mergeCell ref="X248:AP248"/>
    <mergeCell ref="X249:AP249"/>
    <mergeCell ref="X250:AP250"/>
    <mergeCell ref="X251:AP251"/>
    <mergeCell ref="X252:AP252"/>
    <mergeCell ref="X253:AP253"/>
    <mergeCell ref="X254:AP254"/>
    <mergeCell ref="X255:AP255"/>
    <mergeCell ref="X239:AP239"/>
    <mergeCell ref="X240:AP240"/>
    <mergeCell ref="X241:AP241"/>
    <mergeCell ref="X242:AP242"/>
    <mergeCell ref="X243:AP243"/>
    <mergeCell ref="X244:AP244"/>
    <mergeCell ref="X245:AP245"/>
    <mergeCell ref="Y246:AJ246"/>
    <mergeCell ref="AK246:AM246"/>
    <mergeCell ref="AN246:AP246"/>
    <mergeCell ref="Y235:AG235"/>
    <mergeCell ref="AH235:AJ235"/>
    <mergeCell ref="AK235:AM235"/>
    <mergeCell ref="AN235:AP235"/>
    <mergeCell ref="X236:AP236"/>
    <mergeCell ref="X237:AP237"/>
    <mergeCell ref="Y238:AJ238"/>
    <mergeCell ref="AK238:AM238"/>
    <mergeCell ref="AN238:AP238"/>
    <mergeCell ref="X224:AP224"/>
    <mergeCell ref="X225:AP225"/>
    <mergeCell ref="X226:AP226"/>
    <mergeCell ref="X227:AP227"/>
    <mergeCell ref="X228:AP228"/>
    <mergeCell ref="X229:AP229"/>
    <mergeCell ref="X230:AP230"/>
    <mergeCell ref="X231:AP231"/>
    <mergeCell ref="X232:AP232"/>
    <mergeCell ref="X217:AP217"/>
    <mergeCell ref="X218:AP218"/>
    <mergeCell ref="Y219:AJ219"/>
    <mergeCell ref="AK219:AM219"/>
    <mergeCell ref="AN219:AP219"/>
    <mergeCell ref="X220:AP220"/>
    <mergeCell ref="X221:AP221"/>
    <mergeCell ref="X222:AP222"/>
    <mergeCell ref="X223:AP223"/>
    <mergeCell ref="Y212:AJ212"/>
    <mergeCell ref="AK212:AM212"/>
    <mergeCell ref="AN212:AP212"/>
    <mergeCell ref="X213:AP213"/>
    <mergeCell ref="X214:AP214"/>
    <mergeCell ref="Y215:AJ215"/>
    <mergeCell ref="AK215:AM215"/>
    <mergeCell ref="AN215:AP215"/>
    <mergeCell ref="X216:AP216"/>
    <mergeCell ref="X204:AP204"/>
    <mergeCell ref="X205:AP205"/>
    <mergeCell ref="X206:AP206"/>
    <mergeCell ref="X207:AP207"/>
    <mergeCell ref="X208:AP208"/>
    <mergeCell ref="Y211:AG211"/>
    <mergeCell ref="AH211:AJ211"/>
    <mergeCell ref="AK211:AM211"/>
    <mergeCell ref="AN211:AP211"/>
    <mergeCell ref="X195:AP195"/>
    <mergeCell ref="X196:AP196"/>
    <mergeCell ref="X197:AP197"/>
    <mergeCell ref="X198:AP198"/>
    <mergeCell ref="X199:AP199"/>
    <mergeCell ref="X200:AP200"/>
    <mergeCell ref="X201:AP201"/>
    <mergeCell ref="X202:AP202"/>
    <mergeCell ref="X203:AP203"/>
    <mergeCell ref="X188:AP188"/>
    <mergeCell ref="X189:AP189"/>
    <mergeCell ref="Y190:AJ190"/>
    <mergeCell ref="AK190:AM190"/>
    <mergeCell ref="AN190:AP190"/>
    <mergeCell ref="X191:AP191"/>
    <mergeCell ref="X192:AP192"/>
    <mergeCell ref="X193:AP193"/>
    <mergeCell ref="X194:AP194"/>
    <mergeCell ref="X181:AP181"/>
    <mergeCell ref="Y184:AG184"/>
    <mergeCell ref="AH184:AJ184"/>
    <mergeCell ref="AK184:AM184"/>
    <mergeCell ref="AN184:AP184"/>
    <mergeCell ref="X185:AP185"/>
    <mergeCell ref="Y187:AJ187"/>
    <mergeCell ref="AK187:AM187"/>
    <mergeCell ref="AN187:AP187"/>
    <mergeCell ref="X172:AP172"/>
    <mergeCell ref="X173:AP173"/>
    <mergeCell ref="X174:AP174"/>
    <mergeCell ref="X175:AP175"/>
    <mergeCell ref="X176:AP176"/>
    <mergeCell ref="X177:AP177"/>
    <mergeCell ref="X178:AP178"/>
    <mergeCell ref="X179:AP179"/>
    <mergeCell ref="X180:AP180"/>
    <mergeCell ref="Y165:AJ165"/>
    <mergeCell ref="AK165:AM165"/>
    <mergeCell ref="AN165:AP165"/>
    <mergeCell ref="X166:AP166"/>
    <mergeCell ref="X167:AP167"/>
    <mergeCell ref="X168:AP168"/>
    <mergeCell ref="X169:AP169"/>
    <mergeCell ref="X170:AP170"/>
    <mergeCell ref="X171:AP171"/>
    <mergeCell ref="X156:AP156"/>
    <mergeCell ref="X157:AP157"/>
    <mergeCell ref="X158:AP158"/>
    <mergeCell ref="Y161:AG161"/>
    <mergeCell ref="AH161:AJ161"/>
    <mergeCell ref="AK161:AM161"/>
    <mergeCell ref="AN161:AP161"/>
    <mergeCell ref="X162:AP162"/>
    <mergeCell ref="X164:AP164"/>
    <mergeCell ref="X147:AP147"/>
    <mergeCell ref="X148:AP148"/>
    <mergeCell ref="X149:AP149"/>
    <mergeCell ref="X150:AP150"/>
    <mergeCell ref="X151:AP151"/>
    <mergeCell ref="X152:AP152"/>
    <mergeCell ref="X153:AP153"/>
    <mergeCell ref="X154:AP154"/>
    <mergeCell ref="X155:AP155"/>
    <mergeCell ref="X140:AP140"/>
    <mergeCell ref="Y141:AJ141"/>
    <mergeCell ref="AK141:AM141"/>
    <mergeCell ref="AN141:AP141"/>
    <mergeCell ref="X142:AP142"/>
    <mergeCell ref="X143:AP143"/>
    <mergeCell ref="X144:AP144"/>
    <mergeCell ref="X145:AP145"/>
    <mergeCell ref="X146:AP146"/>
    <mergeCell ref="X131:AP131"/>
    <mergeCell ref="X132:AP132"/>
    <mergeCell ref="X133:AP133"/>
    <mergeCell ref="X134:AP134"/>
    <mergeCell ref="Y137:AG137"/>
    <mergeCell ref="AH137:AJ137"/>
    <mergeCell ref="AK137:AM137"/>
    <mergeCell ref="AN137:AP137"/>
    <mergeCell ref="X138:AP138"/>
    <mergeCell ref="X122:AP122"/>
    <mergeCell ref="X123:AP123"/>
    <mergeCell ref="X124:AP124"/>
    <mergeCell ref="X125:AP125"/>
    <mergeCell ref="X126:AP126"/>
    <mergeCell ref="X127:AP127"/>
    <mergeCell ref="X128:AP128"/>
    <mergeCell ref="X129:AP129"/>
    <mergeCell ref="X130:AP130"/>
    <mergeCell ref="X115:AP115"/>
    <mergeCell ref="X116:AP116"/>
    <mergeCell ref="X117:AP117"/>
    <mergeCell ref="Y118:AJ118"/>
    <mergeCell ref="AK118:AM118"/>
    <mergeCell ref="AN118:AP118"/>
    <mergeCell ref="X119:AP119"/>
    <mergeCell ref="X120:AP120"/>
    <mergeCell ref="X121:AP121"/>
    <mergeCell ref="Y108:AJ108"/>
    <mergeCell ref="AK108:AM108"/>
    <mergeCell ref="AN108:AP108"/>
    <mergeCell ref="X109:AP109"/>
    <mergeCell ref="X110:AP110"/>
    <mergeCell ref="X111:AP111"/>
    <mergeCell ref="X112:AP112"/>
    <mergeCell ref="X113:AP113"/>
    <mergeCell ref="X114:AP114"/>
    <mergeCell ref="X101:AP101"/>
    <mergeCell ref="X102:AP102"/>
    <mergeCell ref="X103:AP103"/>
    <mergeCell ref="Y104:AJ104"/>
    <mergeCell ref="AK104:AM104"/>
    <mergeCell ref="AN104:AP104"/>
    <mergeCell ref="X105:AP105"/>
    <mergeCell ref="X106:AP106"/>
    <mergeCell ref="X107:AP107"/>
    <mergeCell ref="X93:AP93"/>
    <mergeCell ref="Y95:AJ95"/>
    <mergeCell ref="AK95:AM95"/>
    <mergeCell ref="AN95:AP95"/>
    <mergeCell ref="X96:AP96"/>
    <mergeCell ref="X97:AP97"/>
    <mergeCell ref="X98:AP98"/>
    <mergeCell ref="X99:AP99"/>
    <mergeCell ref="X100:AP100"/>
    <mergeCell ref="X84:AP84"/>
    <mergeCell ref="X85:AP85"/>
    <mergeCell ref="X86:AP86"/>
    <mergeCell ref="X87:AP87"/>
    <mergeCell ref="X88:AP88"/>
    <mergeCell ref="X89:AP89"/>
    <mergeCell ref="Y92:AG92"/>
    <mergeCell ref="AH92:AJ92"/>
    <mergeCell ref="AK92:AM92"/>
    <mergeCell ref="AN92:AP92"/>
    <mergeCell ref="X75:AP75"/>
    <mergeCell ref="X76:AP76"/>
    <mergeCell ref="X77:AP77"/>
    <mergeCell ref="X78:AP78"/>
    <mergeCell ref="X79:AP79"/>
    <mergeCell ref="X80:AP80"/>
    <mergeCell ref="X81:AP81"/>
    <mergeCell ref="X82:AP82"/>
    <mergeCell ref="X83:AP83"/>
    <mergeCell ref="X67:AP67"/>
    <mergeCell ref="X68:AP68"/>
    <mergeCell ref="X70:AP70"/>
    <mergeCell ref="Y71:AJ71"/>
    <mergeCell ref="AK71:AM71"/>
    <mergeCell ref="AN71:AP71"/>
    <mergeCell ref="X72:AP72"/>
    <mergeCell ref="X73:AP73"/>
    <mergeCell ref="X74:AP74"/>
    <mergeCell ref="X59:AP59"/>
    <mergeCell ref="X60:AP60"/>
    <mergeCell ref="X61:AP61"/>
    <mergeCell ref="X62:AP62"/>
    <mergeCell ref="X63:AP63"/>
    <mergeCell ref="Y66:AG66"/>
    <mergeCell ref="AH66:AJ66"/>
    <mergeCell ref="AK66:AM66"/>
    <mergeCell ref="AN66:AP66"/>
    <mergeCell ref="X50:AP50"/>
    <mergeCell ref="X51:AP51"/>
    <mergeCell ref="X52:AP52"/>
    <mergeCell ref="X53:AP53"/>
    <mergeCell ref="X54:AP54"/>
    <mergeCell ref="X55:AP55"/>
    <mergeCell ref="X56:AP56"/>
    <mergeCell ref="X57:AP57"/>
    <mergeCell ref="X58:AP58"/>
    <mergeCell ref="X41:AP41"/>
    <mergeCell ref="X42:AP42"/>
    <mergeCell ref="X43:AP43"/>
    <mergeCell ref="X44:AP44"/>
    <mergeCell ref="X45:AP45"/>
    <mergeCell ref="X46:AP46"/>
    <mergeCell ref="X47:AP47"/>
    <mergeCell ref="X48:AP48"/>
    <mergeCell ref="X49:AP49"/>
    <mergeCell ref="X34:AP34"/>
    <mergeCell ref="X35:AP35"/>
    <mergeCell ref="X36:AP36"/>
    <mergeCell ref="Y37:AJ37"/>
    <mergeCell ref="AK37:AM37"/>
    <mergeCell ref="AN37:AP37"/>
    <mergeCell ref="X38:AP38"/>
    <mergeCell ref="X39:AP39"/>
    <mergeCell ref="Y40:AJ40"/>
    <mergeCell ref="AK40:AM40"/>
    <mergeCell ref="AN40:AP40"/>
    <mergeCell ref="Y29:AG29"/>
    <mergeCell ref="AH29:AJ29"/>
    <mergeCell ref="AK29:AM29"/>
    <mergeCell ref="AN29:AP29"/>
    <mergeCell ref="X30:AP30"/>
    <mergeCell ref="Y32:AJ32"/>
    <mergeCell ref="AK32:AM32"/>
    <mergeCell ref="AN32:AP32"/>
    <mergeCell ref="X33:AP33"/>
    <mergeCell ref="X31:AP31"/>
    <mergeCell ref="X20:AB20"/>
    <mergeCell ref="AC20:AP20"/>
    <mergeCell ref="X22:AP22"/>
    <mergeCell ref="X23:AH23"/>
    <mergeCell ref="AI23:AM23"/>
    <mergeCell ref="AN23:AP23"/>
    <mergeCell ref="X15:AB15"/>
    <mergeCell ref="AC15:AD15"/>
    <mergeCell ref="AE15:AH15"/>
    <mergeCell ref="X17:AP17"/>
    <mergeCell ref="X18:AB18"/>
    <mergeCell ref="AC18:AP18"/>
    <mergeCell ref="X19:AB19"/>
    <mergeCell ref="AC19:AP19"/>
    <mergeCell ref="AI15:AK15"/>
    <mergeCell ref="AL15:AN15"/>
    <mergeCell ref="X8:AB8"/>
    <mergeCell ref="AC8:AP8"/>
    <mergeCell ref="X9:AB9"/>
    <mergeCell ref="AC9:AP9"/>
    <mergeCell ref="X10:AB10"/>
    <mergeCell ref="AC10:AP10"/>
    <mergeCell ref="X12:AB12"/>
    <mergeCell ref="AC12:AD12"/>
    <mergeCell ref="AE12:AH12"/>
    <mergeCell ref="X2:AM2"/>
    <mergeCell ref="AN2:AO2"/>
    <mergeCell ref="X4:AP4"/>
    <mergeCell ref="X5:AB5"/>
    <mergeCell ref="AC5:AP5"/>
    <mergeCell ref="X6:AB6"/>
    <mergeCell ref="AC6:AP6"/>
    <mergeCell ref="X7:AB7"/>
    <mergeCell ref="AC7:AP7"/>
    <mergeCell ref="AI12:AK12"/>
    <mergeCell ref="AL12:AN12"/>
    <mergeCell ref="C4:U4"/>
    <mergeCell ref="C5:G5"/>
    <mergeCell ref="H5:U5"/>
    <mergeCell ref="C6:G6"/>
    <mergeCell ref="H6:U6"/>
    <mergeCell ref="C10:G10"/>
    <mergeCell ref="H10:U10"/>
    <mergeCell ref="C12:G12"/>
    <mergeCell ref="H12:I12"/>
    <mergeCell ref="J12:M12"/>
    <mergeCell ref="C7:G7"/>
    <mergeCell ref="H7:U7"/>
    <mergeCell ref="C8:G8"/>
    <mergeCell ref="H8:U8"/>
    <mergeCell ref="C9:G9"/>
    <mergeCell ref="H9:U9"/>
    <mergeCell ref="C15:G15"/>
    <mergeCell ref="H15:I15"/>
    <mergeCell ref="J15:M15"/>
    <mergeCell ref="C17:U17"/>
    <mergeCell ref="C14:G14"/>
    <mergeCell ref="H14:I14"/>
    <mergeCell ref="J14:M14"/>
    <mergeCell ref="C22:U22"/>
    <mergeCell ref="C23:M23"/>
    <mergeCell ref="N23:R23"/>
    <mergeCell ref="S23:U23"/>
    <mergeCell ref="C19:G19"/>
    <mergeCell ref="H19:U19"/>
    <mergeCell ref="C20:G20"/>
    <mergeCell ref="H20:U20"/>
    <mergeCell ref="C18:G18"/>
    <mergeCell ref="H18:U18"/>
    <mergeCell ref="D32:O32"/>
    <mergeCell ref="P32:R32"/>
    <mergeCell ref="S32:U32"/>
    <mergeCell ref="C33:U33"/>
    <mergeCell ref="C34:U34"/>
    <mergeCell ref="C35:U35"/>
    <mergeCell ref="P29:R29"/>
    <mergeCell ref="S29:U29"/>
    <mergeCell ref="C30:U30"/>
    <mergeCell ref="C31:U31"/>
    <mergeCell ref="D40:O40"/>
    <mergeCell ref="P40:R40"/>
    <mergeCell ref="S40:U40"/>
    <mergeCell ref="D29:O29"/>
    <mergeCell ref="C42:U42"/>
    <mergeCell ref="C43:U43"/>
    <mergeCell ref="C49:U49"/>
    <mergeCell ref="C36:U36"/>
    <mergeCell ref="D37:O37"/>
    <mergeCell ref="P37:R37"/>
    <mergeCell ref="S37:U37"/>
    <mergeCell ref="C38:U38"/>
    <mergeCell ref="C39:U39"/>
    <mergeCell ref="C60:U60"/>
    <mergeCell ref="C50:U50"/>
    <mergeCell ref="C61:U61"/>
    <mergeCell ref="C62:U62"/>
    <mergeCell ref="C63:U63"/>
    <mergeCell ref="P66:R66"/>
    <mergeCell ref="S66:U66"/>
    <mergeCell ref="C54:U54"/>
    <mergeCell ref="C55:U55"/>
    <mergeCell ref="C56:U56"/>
    <mergeCell ref="C57:U57"/>
    <mergeCell ref="C58:U58"/>
    <mergeCell ref="C59:U59"/>
    <mergeCell ref="C51:U51"/>
    <mergeCell ref="C52:U52"/>
    <mergeCell ref="C53:U53"/>
    <mergeCell ref="D66:O66"/>
    <mergeCell ref="C72:U72"/>
    <mergeCell ref="C73:U73"/>
    <mergeCell ref="C74:U74"/>
    <mergeCell ref="C75:U75"/>
    <mergeCell ref="C76:U76"/>
    <mergeCell ref="C77:U77"/>
    <mergeCell ref="C67:U67"/>
    <mergeCell ref="C68:U68"/>
    <mergeCell ref="C70:U70"/>
    <mergeCell ref="D71:O71"/>
    <mergeCell ref="P71:R71"/>
    <mergeCell ref="S71:U71"/>
    <mergeCell ref="C84:U84"/>
    <mergeCell ref="C85:U85"/>
    <mergeCell ref="C86:U86"/>
    <mergeCell ref="C87:U87"/>
    <mergeCell ref="C88:U88"/>
    <mergeCell ref="C89:U89"/>
    <mergeCell ref="C78:U78"/>
    <mergeCell ref="C79:U79"/>
    <mergeCell ref="C80:U80"/>
    <mergeCell ref="C81:U81"/>
    <mergeCell ref="C82:U82"/>
    <mergeCell ref="C83:U83"/>
    <mergeCell ref="C96:U96"/>
    <mergeCell ref="C97:U97"/>
    <mergeCell ref="C98:U98"/>
    <mergeCell ref="C99:U99"/>
    <mergeCell ref="C100:U100"/>
    <mergeCell ref="C101:U101"/>
    <mergeCell ref="P92:R92"/>
    <mergeCell ref="S92:U92"/>
    <mergeCell ref="C93:U93"/>
    <mergeCell ref="D95:O95"/>
    <mergeCell ref="P95:R95"/>
    <mergeCell ref="S95:U95"/>
    <mergeCell ref="D92:O92"/>
    <mergeCell ref="C105:U105"/>
    <mergeCell ref="C106:U106"/>
    <mergeCell ref="C107:U107"/>
    <mergeCell ref="D108:O108"/>
    <mergeCell ref="P108:R108"/>
    <mergeCell ref="S108:U108"/>
    <mergeCell ref="C102:U102"/>
    <mergeCell ref="C103:U103"/>
    <mergeCell ref="C145:U145"/>
    <mergeCell ref="D104:O104"/>
    <mergeCell ref="P104:R104"/>
    <mergeCell ref="S104:U104"/>
    <mergeCell ref="C117:U117"/>
    <mergeCell ref="C115:U115"/>
    <mergeCell ref="C116:U116"/>
    <mergeCell ref="D118:O118"/>
    <mergeCell ref="P118:R118"/>
    <mergeCell ref="S118:U118"/>
    <mergeCell ref="C119:U119"/>
    <mergeCell ref="C109:U109"/>
    <mergeCell ref="C110:U110"/>
    <mergeCell ref="C111:U111"/>
    <mergeCell ref="C112:U112"/>
    <mergeCell ref="C113:U113"/>
    <mergeCell ref="C114:U114"/>
    <mergeCell ref="C125:U125"/>
    <mergeCell ref="C126:U126"/>
    <mergeCell ref="C127:U127"/>
    <mergeCell ref="C128:U128"/>
    <mergeCell ref="C129:U129"/>
    <mergeCell ref="C130:U130"/>
    <mergeCell ref="C120:U120"/>
    <mergeCell ref="C121:U121"/>
    <mergeCell ref="C122:U122"/>
    <mergeCell ref="C123:U123"/>
    <mergeCell ref="C124:U124"/>
    <mergeCell ref="C138:U138"/>
    <mergeCell ref="C140:U140"/>
    <mergeCell ref="D141:O141"/>
    <mergeCell ref="P141:R141"/>
    <mergeCell ref="S141:U141"/>
    <mergeCell ref="C142:U142"/>
    <mergeCell ref="C131:U131"/>
    <mergeCell ref="C132:U132"/>
    <mergeCell ref="C133:U133"/>
    <mergeCell ref="C134:U134"/>
    <mergeCell ref="P137:R137"/>
    <mergeCell ref="S137:U137"/>
    <mergeCell ref="D137:O137"/>
    <mergeCell ref="C150:U150"/>
    <mergeCell ref="C151:U151"/>
    <mergeCell ref="C152:U152"/>
    <mergeCell ref="C153:U153"/>
    <mergeCell ref="C154:U154"/>
    <mergeCell ref="C155:U155"/>
    <mergeCell ref="C143:U143"/>
    <mergeCell ref="C144:U144"/>
    <mergeCell ref="C146:U146"/>
    <mergeCell ref="C147:U147"/>
    <mergeCell ref="C148:U148"/>
    <mergeCell ref="C149:U149"/>
    <mergeCell ref="C162:U162"/>
    <mergeCell ref="C164:U164"/>
    <mergeCell ref="D165:O165"/>
    <mergeCell ref="P165:R165"/>
    <mergeCell ref="S165:U165"/>
    <mergeCell ref="D161:O161"/>
    <mergeCell ref="C166:U166"/>
    <mergeCell ref="C156:U156"/>
    <mergeCell ref="C157:U157"/>
    <mergeCell ref="C158:U158"/>
    <mergeCell ref="P161:R161"/>
    <mergeCell ref="S161:U161"/>
    <mergeCell ref="C173:U173"/>
    <mergeCell ref="C174:U174"/>
    <mergeCell ref="C175:U175"/>
    <mergeCell ref="C176:U176"/>
    <mergeCell ref="C177:U177"/>
    <mergeCell ref="C178:U178"/>
    <mergeCell ref="C167:U167"/>
    <mergeCell ref="C168:U168"/>
    <mergeCell ref="C169:U169"/>
    <mergeCell ref="C170:U170"/>
    <mergeCell ref="C171:U171"/>
    <mergeCell ref="C172:U172"/>
    <mergeCell ref="C185:U185"/>
    <mergeCell ref="D187:O187"/>
    <mergeCell ref="P187:R187"/>
    <mergeCell ref="S187:U187"/>
    <mergeCell ref="C188:U188"/>
    <mergeCell ref="C179:U179"/>
    <mergeCell ref="C180:U180"/>
    <mergeCell ref="C181:U181"/>
    <mergeCell ref="P184:R184"/>
    <mergeCell ref="S184:U184"/>
    <mergeCell ref="C193:U193"/>
    <mergeCell ref="C194:U194"/>
    <mergeCell ref="C195:U195"/>
    <mergeCell ref="C196:U196"/>
    <mergeCell ref="C197:U197"/>
    <mergeCell ref="D184:O184"/>
    <mergeCell ref="C198:U198"/>
    <mergeCell ref="C189:U189"/>
    <mergeCell ref="D190:O190"/>
    <mergeCell ref="P190:R190"/>
    <mergeCell ref="S190:U190"/>
    <mergeCell ref="C191:U191"/>
    <mergeCell ref="C192:U192"/>
    <mergeCell ref="C205:U205"/>
    <mergeCell ref="C206:U206"/>
    <mergeCell ref="C207:U207"/>
    <mergeCell ref="C208:U208"/>
    <mergeCell ref="P211:R211"/>
    <mergeCell ref="S211:U211"/>
    <mergeCell ref="C199:U199"/>
    <mergeCell ref="C200:U200"/>
    <mergeCell ref="C201:U201"/>
    <mergeCell ref="C202:U202"/>
    <mergeCell ref="C203:U203"/>
    <mergeCell ref="C204:U204"/>
    <mergeCell ref="D211:O211"/>
    <mergeCell ref="C216:U216"/>
    <mergeCell ref="C217:U217"/>
    <mergeCell ref="C218:U218"/>
    <mergeCell ref="D219:O219"/>
    <mergeCell ref="P219:R219"/>
    <mergeCell ref="S219:U219"/>
    <mergeCell ref="D212:O212"/>
    <mergeCell ref="P212:R212"/>
    <mergeCell ref="S212:U212"/>
    <mergeCell ref="C213:U213"/>
    <mergeCell ref="C214:U214"/>
    <mergeCell ref="D215:O215"/>
    <mergeCell ref="P215:R215"/>
    <mergeCell ref="S215:U215"/>
    <mergeCell ref="C226:U226"/>
    <mergeCell ref="C227:U227"/>
    <mergeCell ref="C228:U228"/>
    <mergeCell ref="C229:U229"/>
    <mergeCell ref="C230:U230"/>
    <mergeCell ref="C231:U231"/>
    <mergeCell ref="C220:U220"/>
    <mergeCell ref="C221:U221"/>
    <mergeCell ref="C222:U222"/>
    <mergeCell ref="C223:U223"/>
    <mergeCell ref="C224:U224"/>
    <mergeCell ref="C225:U225"/>
    <mergeCell ref="C237:U237"/>
    <mergeCell ref="D238:O238"/>
    <mergeCell ref="P238:R238"/>
    <mergeCell ref="S238:U238"/>
    <mergeCell ref="C239:U239"/>
    <mergeCell ref="C241:U241"/>
    <mergeCell ref="C232:U232"/>
    <mergeCell ref="P235:R235"/>
    <mergeCell ref="S235:U235"/>
    <mergeCell ref="C236:U236"/>
    <mergeCell ref="C240:U240"/>
    <mergeCell ref="D235:O235"/>
    <mergeCell ref="C247:U247"/>
    <mergeCell ref="C248:U248"/>
    <mergeCell ref="C249:U249"/>
    <mergeCell ref="C250:U250"/>
    <mergeCell ref="C251:U251"/>
    <mergeCell ref="C252:U252"/>
    <mergeCell ref="C242:U242"/>
    <mergeCell ref="C243:U243"/>
    <mergeCell ref="C244:U244"/>
    <mergeCell ref="C245:U245"/>
    <mergeCell ref="D246:O246"/>
    <mergeCell ref="P246:R246"/>
    <mergeCell ref="S246:U246"/>
    <mergeCell ref="C259:U259"/>
    <mergeCell ref="P262:R262"/>
    <mergeCell ref="S262:U262"/>
    <mergeCell ref="D262:O262"/>
    <mergeCell ref="D263:O263"/>
    <mergeCell ref="P263:R263"/>
    <mergeCell ref="S263:U263"/>
    <mergeCell ref="C253:U253"/>
    <mergeCell ref="C254:U254"/>
    <mergeCell ref="C255:U255"/>
    <mergeCell ref="C256:U256"/>
    <mergeCell ref="C257:U257"/>
    <mergeCell ref="C258:U258"/>
    <mergeCell ref="C268:U268"/>
    <mergeCell ref="C269:U269"/>
    <mergeCell ref="C270:U270"/>
    <mergeCell ref="C271:U271"/>
    <mergeCell ref="C272:U272"/>
    <mergeCell ref="C273:U273"/>
    <mergeCell ref="C264:U264"/>
    <mergeCell ref="D265:O265"/>
    <mergeCell ref="P265:R265"/>
    <mergeCell ref="S265:U265"/>
    <mergeCell ref="C266:U266"/>
    <mergeCell ref="C267:U267"/>
    <mergeCell ref="C274:U274"/>
    <mergeCell ref="C275:U275"/>
    <mergeCell ref="C276:U276"/>
    <mergeCell ref="C277:U277"/>
    <mergeCell ref="C278:U278"/>
    <mergeCell ref="P281:R281"/>
    <mergeCell ref="T281:U281"/>
    <mergeCell ref="C286:U286"/>
    <mergeCell ref="D287:O287"/>
    <mergeCell ref="P287:R287"/>
    <mergeCell ref="S287:U287"/>
    <mergeCell ref="C288:U288"/>
    <mergeCell ref="C289:U289"/>
    <mergeCell ref="D282:O282"/>
    <mergeCell ref="P282:R282"/>
    <mergeCell ref="S282:U282"/>
    <mergeCell ref="C283:U283"/>
    <mergeCell ref="C284:U284"/>
    <mergeCell ref="C285:U285"/>
    <mergeCell ref="D281:O281"/>
    <mergeCell ref="C294:U294"/>
    <mergeCell ref="C295:U295"/>
    <mergeCell ref="C296:U296"/>
    <mergeCell ref="D297:O297"/>
    <mergeCell ref="P297:R297"/>
    <mergeCell ref="S297:U297"/>
    <mergeCell ref="C290:U290"/>
    <mergeCell ref="C291:U291"/>
    <mergeCell ref="D292:O292"/>
    <mergeCell ref="P292:R292"/>
    <mergeCell ref="S292:U292"/>
    <mergeCell ref="C293:U293"/>
    <mergeCell ref="C303:U303"/>
    <mergeCell ref="C304:U304"/>
    <mergeCell ref="C305:U305"/>
    <mergeCell ref="C306:U306"/>
    <mergeCell ref="D307:O307"/>
    <mergeCell ref="P307:R307"/>
    <mergeCell ref="S307:U307"/>
    <mergeCell ref="C298:U298"/>
    <mergeCell ref="C299:U299"/>
    <mergeCell ref="C300:U300"/>
    <mergeCell ref="C301:U301"/>
    <mergeCell ref="D302:O302"/>
    <mergeCell ref="P302:R302"/>
    <mergeCell ref="S302:U302"/>
    <mergeCell ref="C313:U313"/>
    <mergeCell ref="C314:U314"/>
    <mergeCell ref="C315:U315"/>
    <mergeCell ref="C316:U316"/>
    <mergeCell ref="C317:U317"/>
    <mergeCell ref="C318:U318"/>
    <mergeCell ref="C308:U308"/>
    <mergeCell ref="C309:U309"/>
    <mergeCell ref="C310:U310"/>
    <mergeCell ref="C311:U311"/>
    <mergeCell ref="D312:O312"/>
    <mergeCell ref="P312:R312"/>
    <mergeCell ref="S312:U312"/>
    <mergeCell ref="C325:U325"/>
    <mergeCell ref="C326:U326"/>
    <mergeCell ref="C327:U327"/>
    <mergeCell ref="C330:U330"/>
    <mergeCell ref="C335:L335"/>
    <mergeCell ref="M335:U335"/>
    <mergeCell ref="C319:U319"/>
    <mergeCell ref="C320:U320"/>
    <mergeCell ref="C321:U321"/>
    <mergeCell ref="C322:U322"/>
    <mergeCell ref="C323:U323"/>
    <mergeCell ref="C324:U324"/>
    <mergeCell ref="C355:U355"/>
    <mergeCell ref="C356:U356"/>
    <mergeCell ref="C357:U357"/>
    <mergeCell ref="C358:U358"/>
    <mergeCell ref="C359:U359"/>
    <mergeCell ref="C360:U360"/>
    <mergeCell ref="C343:U343"/>
    <mergeCell ref="C344:U344"/>
    <mergeCell ref="C345:U345"/>
    <mergeCell ref="C346:U346"/>
    <mergeCell ref="C347:U347"/>
    <mergeCell ref="C348:U348"/>
    <mergeCell ref="C337:U337"/>
    <mergeCell ref="C338:U338"/>
    <mergeCell ref="C339:U339"/>
    <mergeCell ref="C340:U340"/>
    <mergeCell ref="C341:U341"/>
    <mergeCell ref="C342:U342"/>
    <mergeCell ref="C349:U349"/>
    <mergeCell ref="C350:U350"/>
    <mergeCell ref="C351:U351"/>
    <mergeCell ref="C352:U352"/>
    <mergeCell ref="C353:U353"/>
    <mergeCell ref="C369:U369"/>
    <mergeCell ref="Q372:S373"/>
    <mergeCell ref="T372:U373"/>
    <mergeCell ref="C361:U361"/>
    <mergeCell ref="C362:U362"/>
    <mergeCell ref="C363:U363"/>
    <mergeCell ref="C364:U364"/>
    <mergeCell ref="C365:U365"/>
    <mergeCell ref="C366:U366"/>
    <mergeCell ref="C372:P373"/>
    <mergeCell ref="T389:U393"/>
    <mergeCell ref="C390:P390"/>
    <mergeCell ref="C391:P391"/>
    <mergeCell ref="C392:P392"/>
    <mergeCell ref="C393:P393"/>
    <mergeCell ref="C384:P384"/>
    <mergeCell ref="Q384:S388"/>
    <mergeCell ref="T384:U388"/>
    <mergeCell ref="C385:P385"/>
    <mergeCell ref="C386:P386"/>
    <mergeCell ref="C387:P387"/>
    <mergeCell ref="C388:P388"/>
    <mergeCell ref="C444:U444"/>
    <mergeCell ref="C445:U445"/>
    <mergeCell ref="C399:P399"/>
    <mergeCell ref="Q399:S403"/>
    <mergeCell ref="T399:U403"/>
    <mergeCell ref="C400:P400"/>
    <mergeCell ref="C401:P401"/>
    <mergeCell ref="C402:P402"/>
    <mergeCell ref="C403:P403"/>
    <mergeCell ref="C394:P394"/>
    <mergeCell ref="Q394:S398"/>
    <mergeCell ref="T394:U398"/>
    <mergeCell ref="C395:P395"/>
    <mergeCell ref="C396:P396"/>
    <mergeCell ref="C397:P397"/>
    <mergeCell ref="C398:P398"/>
    <mergeCell ref="C409:P409"/>
    <mergeCell ref="Q409:S413"/>
    <mergeCell ref="T409:U413"/>
    <mergeCell ref="C410:P410"/>
    <mergeCell ref="C411:P411"/>
    <mergeCell ref="C412:P412"/>
    <mergeCell ref="C413:P413"/>
    <mergeCell ref="C404:P404"/>
    <mergeCell ref="Q404:S408"/>
    <mergeCell ref="T404:U408"/>
    <mergeCell ref="C405:P405"/>
    <mergeCell ref="C406:P406"/>
    <mergeCell ref="C407:P407"/>
    <mergeCell ref="C408:P408"/>
    <mergeCell ref="C433:T433"/>
    <mergeCell ref="C437:U437"/>
    <mergeCell ref="T419:U423"/>
    <mergeCell ref="C420:P420"/>
    <mergeCell ref="C421:P421"/>
    <mergeCell ref="C422:P422"/>
    <mergeCell ref="C423:P423"/>
    <mergeCell ref="C414:P414"/>
    <mergeCell ref="Q414:S418"/>
    <mergeCell ref="T414:U418"/>
    <mergeCell ref="C415:P415"/>
    <mergeCell ref="C416:P416"/>
    <mergeCell ref="C417:P417"/>
    <mergeCell ref="C418:P418"/>
    <mergeCell ref="S2:T2"/>
    <mergeCell ref="C379:P379"/>
    <mergeCell ref="Q379:S383"/>
    <mergeCell ref="T379:U383"/>
    <mergeCell ref="C380:P380"/>
    <mergeCell ref="C381:P381"/>
    <mergeCell ref="C382:P382"/>
    <mergeCell ref="C383:P383"/>
    <mergeCell ref="C374:P374"/>
    <mergeCell ref="Q374:S378"/>
    <mergeCell ref="T374:U378"/>
    <mergeCell ref="C375:P375"/>
    <mergeCell ref="C376:P376"/>
    <mergeCell ref="C377:P377"/>
    <mergeCell ref="C378:P378"/>
    <mergeCell ref="C389:P389"/>
    <mergeCell ref="Q389:S393"/>
    <mergeCell ref="C354:U354"/>
    <mergeCell ref="C367:U367"/>
    <mergeCell ref="C368:U368"/>
    <mergeCell ref="P451:R451"/>
    <mergeCell ref="S451:U451"/>
    <mergeCell ref="D452:O452"/>
    <mergeCell ref="P452:R452"/>
    <mergeCell ref="S452:U452"/>
    <mergeCell ref="D453:O453"/>
    <mergeCell ref="P453:R453"/>
    <mergeCell ref="S453:U453"/>
    <mergeCell ref="D454:O454"/>
    <mergeCell ref="P454:R454"/>
    <mergeCell ref="S454:U454"/>
    <mergeCell ref="P456:R456"/>
    <mergeCell ref="S456:U456"/>
    <mergeCell ref="C449:U449"/>
    <mergeCell ref="C446:U446"/>
    <mergeCell ref="C447:U447"/>
    <mergeCell ref="C41:U41"/>
    <mergeCell ref="C44:U44"/>
    <mergeCell ref="C45:U45"/>
    <mergeCell ref="C46:U46"/>
    <mergeCell ref="C47:U47"/>
    <mergeCell ref="C48:U48"/>
    <mergeCell ref="C438:U438"/>
    <mergeCell ref="C439:U439"/>
    <mergeCell ref="C440:U440"/>
    <mergeCell ref="C441:U441"/>
    <mergeCell ref="C442:U442"/>
    <mergeCell ref="C443:U443"/>
    <mergeCell ref="C426:O426"/>
    <mergeCell ref="C428:U428"/>
    <mergeCell ref="C419:P419"/>
    <mergeCell ref="Q419:S423"/>
    <mergeCell ref="P465:R465"/>
    <mergeCell ref="S465:U465"/>
    <mergeCell ref="D466:O466"/>
    <mergeCell ref="P466:R466"/>
    <mergeCell ref="S466:U466"/>
    <mergeCell ref="P468:R468"/>
    <mergeCell ref="S468:U468"/>
    <mergeCell ref="D469:O469"/>
    <mergeCell ref="P469:R469"/>
    <mergeCell ref="S469:U469"/>
    <mergeCell ref="P471:R471"/>
    <mergeCell ref="S471:U471"/>
    <mergeCell ref="D457:O457"/>
    <mergeCell ref="P457:R457"/>
    <mergeCell ref="S457:U457"/>
    <mergeCell ref="P459:R459"/>
    <mergeCell ref="S459:U459"/>
    <mergeCell ref="D460:O460"/>
    <mergeCell ref="P460:R460"/>
    <mergeCell ref="S460:U460"/>
    <mergeCell ref="D461:O461"/>
    <mergeCell ref="P461:R461"/>
    <mergeCell ref="S461:U461"/>
    <mergeCell ref="D462:O462"/>
    <mergeCell ref="P462:R462"/>
    <mergeCell ref="S462:U462"/>
    <mergeCell ref="D463:O463"/>
    <mergeCell ref="P463:R463"/>
    <mergeCell ref="S463:U463"/>
    <mergeCell ref="D472:O472"/>
    <mergeCell ref="P472:R472"/>
    <mergeCell ref="S472:U472"/>
    <mergeCell ref="D473:O473"/>
    <mergeCell ref="P473:R473"/>
    <mergeCell ref="S473:U473"/>
    <mergeCell ref="P475:R475"/>
    <mergeCell ref="S475:U475"/>
    <mergeCell ref="D476:O476"/>
    <mergeCell ref="P476:R476"/>
    <mergeCell ref="S476:U476"/>
    <mergeCell ref="D477:O477"/>
    <mergeCell ref="P477:R477"/>
    <mergeCell ref="S477:U477"/>
    <mergeCell ref="D478:O478"/>
    <mergeCell ref="P478:R478"/>
    <mergeCell ref="S478:U478"/>
    <mergeCell ref="S491:U491"/>
    <mergeCell ref="D492:O492"/>
    <mergeCell ref="P492:R492"/>
    <mergeCell ref="S492:U492"/>
    <mergeCell ref="P480:R480"/>
    <mergeCell ref="S480:U480"/>
    <mergeCell ref="D481:O481"/>
    <mergeCell ref="P481:R481"/>
    <mergeCell ref="S481:U481"/>
    <mergeCell ref="D482:O482"/>
    <mergeCell ref="P482:R482"/>
    <mergeCell ref="S482:U482"/>
    <mergeCell ref="P484:R484"/>
    <mergeCell ref="S484:U484"/>
    <mergeCell ref="D485:O485"/>
    <mergeCell ref="P485:R485"/>
    <mergeCell ref="S485:U485"/>
    <mergeCell ref="D493:O493"/>
    <mergeCell ref="P493:R493"/>
    <mergeCell ref="S493:U493"/>
    <mergeCell ref="D494:O494"/>
    <mergeCell ref="P494:R494"/>
    <mergeCell ref="S494:U494"/>
    <mergeCell ref="D495:O495"/>
    <mergeCell ref="P495:R495"/>
    <mergeCell ref="S495:U495"/>
    <mergeCell ref="D451:O451"/>
    <mergeCell ref="D456:O456"/>
    <mergeCell ref="D459:O459"/>
    <mergeCell ref="D465:O465"/>
    <mergeCell ref="D468:O468"/>
    <mergeCell ref="D471:O471"/>
    <mergeCell ref="D475:O475"/>
    <mergeCell ref="D480:O480"/>
    <mergeCell ref="D484:O484"/>
    <mergeCell ref="D488:O488"/>
    <mergeCell ref="D486:O486"/>
    <mergeCell ref="P486:R486"/>
    <mergeCell ref="S486:U486"/>
    <mergeCell ref="P488:R488"/>
    <mergeCell ref="T488:U488"/>
    <mergeCell ref="D489:O489"/>
    <mergeCell ref="P489:R489"/>
    <mergeCell ref="S489:U489"/>
    <mergeCell ref="D490:O490"/>
    <mergeCell ref="P490:R490"/>
    <mergeCell ref="S490:U490"/>
    <mergeCell ref="D491:O491"/>
    <mergeCell ref="P491:R491"/>
    <mergeCell ref="X449:AP449"/>
    <mergeCell ref="Y451:AJ451"/>
    <mergeCell ref="AK451:AM451"/>
    <mergeCell ref="AN451:AP451"/>
    <mergeCell ref="Y452:AJ452"/>
    <mergeCell ref="AK452:AM452"/>
    <mergeCell ref="AN452:AP452"/>
    <mergeCell ref="Y453:AJ453"/>
    <mergeCell ref="AK453:AM453"/>
    <mergeCell ref="AN453:AP453"/>
    <mergeCell ref="Y454:AJ454"/>
    <mergeCell ref="AK454:AM454"/>
    <mergeCell ref="AN454:AP454"/>
    <mergeCell ref="Y456:AJ456"/>
    <mergeCell ref="AK456:AM456"/>
    <mergeCell ref="AN456:AP456"/>
    <mergeCell ref="Y457:AJ457"/>
    <mergeCell ref="AK457:AM457"/>
    <mergeCell ref="AN457:AP457"/>
    <mergeCell ref="Y459:AJ459"/>
    <mergeCell ref="AK459:AM459"/>
    <mergeCell ref="AN459:AP459"/>
    <mergeCell ref="Y460:AJ460"/>
    <mergeCell ref="AK460:AM460"/>
    <mergeCell ref="AN460:AP460"/>
    <mergeCell ref="Y461:AJ461"/>
    <mergeCell ref="AK461:AM461"/>
    <mergeCell ref="AN461:AP461"/>
    <mergeCell ref="Y462:AJ462"/>
    <mergeCell ref="AK462:AM462"/>
    <mergeCell ref="AN462:AP462"/>
    <mergeCell ref="Y463:AJ463"/>
    <mergeCell ref="AK463:AM463"/>
    <mergeCell ref="AN463:AP463"/>
    <mergeCell ref="Y465:AJ465"/>
    <mergeCell ref="AK465:AM465"/>
    <mergeCell ref="AN465:AP465"/>
    <mergeCell ref="Y466:AJ466"/>
    <mergeCell ref="AK466:AM466"/>
    <mergeCell ref="AN466:AP466"/>
    <mergeCell ref="Y468:AJ468"/>
    <mergeCell ref="AK468:AM468"/>
    <mergeCell ref="AN468:AP468"/>
    <mergeCell ref="Y469:AJ469"/>
    <mergeCell ref="AK469:AM469"/>
    <mergeCell ref="AN469:AP469"/>
    <mergeCell ref="Y471:AJ471"/>
    <mergeCell ref="AK471:AM471"/>
    <mergeCell ref="AN471:AP471"/>
    <mergeCell ref="Y472:AJ472"/>
    <mergeCell ref="AK472:AM472"/>
    <mergeCell ref="AN472:AP472"/>
    <mergeCell ref="Y473:AJ473"/>
    <mergeCell ref="AK473:AM473"/>
    <mergeCell ref="AN473:AP473"/>
    <mergeCell ref="Y475:AJ475"/>
    <mergeCell ref="AK475:AM475"/>
    <mergeCell ref="AN475:AP475"/>
    <mergeCell ref="Y476:AJ476"/>
    <mergeCell ref="AK476:AM476"/>
    <mergeCell ref="AN476:AP476"/>
    <mergeCell ref="Y477:AJ477"/>
    <mergeCell ref="AK477:AM477"/>
    <mergeCell ref="AN477:AP477"/>
    <mergeCell ref="Y478:AJ478"/>
    <mergeCell ref="AK478:AM478"/>
    <mergeCell ref="AN478:AP478"/>
    <mergeCell ref="Y480:AJ480"/>
    <mergeCell ref="AK480:AM480"/>
    <mergeCell ref="AN480:AP480"/>
    <mergeCell ref="Y481:AJ481"/>
    <mergeCell ref="AK481:AM481"/>
    <mergeCell ref="AN481:AP481"/>
    <mergeCell ref="Y482:AJ482"/>
    <mergeCell ref="AK482:AM482"/>
    <mergeCell ref="AN482:AP482"/>
    <mergeCell ref="Y484:AJ484"/>
    <mergeCell ref="AK484:AM484"/>
    <mergeCell ref="AN484:AP484"/>
    <mergeCell ref="Y485:AJ485"/>
    <mergeCell ref="AK485:AM485"/>
    <mergeCell ref="AN485:AP485"/>
    <mergeCell ref="Y486:AJ486"/>
    <mergeCell ref="AK486:AM486"/>
    <mergeCell ref="AN486:AP486"/>
    <mergeCell ref="Y488:AJ488"/>
    <mergeCell ref="AK488:AM488"/>
    <mergeCell ref="AO488:AP488"/>
    <mergeCell ref="Y489:AJ489"/>
    <mergeCell ref="AK489:AM489"/>
    <mergeCell ref="AN489:AP489"/>
    <mergeCell ref="Y490:AJ490"/>
    <mergeCell ref="AK490:AM490"/>
    <mergeCell ref="AN490:AP490"/>
    <mergeCell ref="Y491:AJ491"/>
    <mergeCell ref="AK491:AM491"/>
    <mergeCell ref="AN491:AP491"/>
    <mergeCell ref="Y492:AJ492"/>
    <mergeCell ref="AK492:AM492"/>
    <mergeCell ref="AN492:AP492"/>
    <mergeCell ref="Y493:AJ493"/>
    <mergeCell ref="AK493:AM493"/>
    <mergeCell ref="AN493:AP493"/>
    <mergeCell ref="Y494:AJ494"/>
    <mergeCell ref="AK494:AM494"/>
    <mergeCell ref="AN494:AP494"/>
    <mergeCell ref="Y495:AJ495"/>
    <mergeCell ref="AK495:AM495"/>
    <mergeCell ref="AN495:AP495"/>
    <mergeCell ref="AR449:BJ449"/>
    <mergeCell ref="AS451:BD451"/>
    <mergeCell ref="BE451:BG451"/>
    <mergeCell ref="BH451:BJ451"/>
    <mergeCell ref="AS452:BD452"/>
    <mergeCell ref="BE452:BG452"/>
    <mergeCell ref="BH452:BJ452"/>
    <mergeCell ref="AS453:BD453"/>
    <mergeCell ref="BE453:BG453"/>
    <mergeCell ref="BH453:BJ453"/>
    <mergeCell ref="AS454:BD454"/>
    <mergeCell ref="BE454:BG454"/>
    <mergeCell ref="BH454:BJ454"/>
    <mergeCell ref="AS456:BD456"/>
    <mergeCell ref="BE456:BG456"/>
    <mergeCell ref="BH456:BJ456"/>
    <mergeCell ref="AS457:BD457"/>
    <mergeCell ref="BE457:BG457"/>
    <mergeCell ref="BH457:BJ457"/>
    <mergeCell ref="AS459:BD459"/>
    <mergeCell ref="BE459:BG459"/>
    <mergeCell ref="BH459:BJ459"/>
    <mergeCell ref="AS460:BD460"/>
    <mergeCell ref="BE460:BG460"/>
    <mergeCell ref="BH460:BJ460"/>
    <mergeCell ref="AS461:BD461"/>
    <mergeCell ref="BE461:BG461"/>
    <mergeCell ref="BH461:BJ461"/>
    <mergeCell ref="AS462:BD462"/>
    <mergeCell ref="BE462:BG462"/>
    <mergeCell ref="BH462:BJ462"/>
    <mergeCell ref="AS463:BD463"/>
    <mergeCell ref="BE463:BG463"/>
    <mergeCell ref="BH463:BJ463"/>
    <mergeCell ref="AS465:BD465"/>
    <mergeCell ref="BE465:BG465"/>
    <mergeCell ref="BH465:BJ465"/>
    <mergeCell ref="BE480:BG480"/>
    <mergeCell ref="BH480:BJ480"/>
    <mergeCell ref="AS481:BD481"/>
    <mergeCell ref="BE481:BG481"/>
    <mergeCell ref="BH481:BJ481"/>
    <mergeCell ref="AS466:BD466"/>
    <mergeCell ref="BE466:BG466"/>
    <mergeCell ref="BH466:BJ466"/>
    <mergeCell ref="AS468:BD468"/>
    <mergeCell ref="BE468:BG468"/>
    <mergeCell ref="BH468:BJ468"/>
    <mergeCell ref="AS469:BD469"/>
    <mergeCell ref="BE469:BG469"/>
    <mergeCell ref="BH469:BJ469"/>
    <mergeCell ref="AS471:BD471"/>
    <mergeCell ref="BE471:BG471"/>
    <mergeCell ref="BH471:BJ471"/>
    <mergeCell ref="AS472:BD472"/>
    <mergeCell ref="BE472:BG472"/>
    <mergeCell ref="BH472:BJ472"/>
    <mergeCell ref="AS473:BD473"/>
    <mergeCell ref="BE473:BG473"/>
    <mergeCell ref="BH473:BJ473"/>
    <mergeCell ref="AS494:BD494"/>
    <mergeCell ref="BE494:BG494"/>
    <mergeCell ref="BH494:BJ494"/>
    <mergeCell ref="AS495:BD495"/>
    <mergeCell ref="BE495:BG495"/>
    <mergeCell ref="BH495:BJ495"/>
    <mergeCell ref="AS482:BD482"/>
    <mergeCell ref="BE482:BG482"/>
    <mergeCell ref="BH482:BJ482"/>
    <mergeCell ref="AS484:BD484"/>
    <mergeCell ref="BE484:BG484"/>
    <mergeCell ref="BH484:BJ484"/>
    <mergeCell ref="AS485:BD485"/>
    <mergeCell ref="BE485:BG485"/>
    <mergeCell ref="BH485:BJ485"/>
    <mergeCell ref="AS486:BD486"/>
    <mergeCell ref="BE486:BG486"/>
    <mergeCell ref="BH486:BJ486"/>
    <mergeCell ref="AS488:BD488"/>
    <mergeCell ref="BE488:BG488"/>
    <mergeCell ref="BI488:BJ488"/>
    <mergeCell ref="AS489:BD489"/>
    <mergeCell ref="BE489:BG489"/>
    <mergeCell ref="BH489:BJ489"/>
    <mergeCell ref="AI13:AK13"/>
    <mergeCell ref="AL13:AN13"/>
    <mergeCell ref="AR13:AV13"/>
    <mergeCell ref="AW13:AX13"/>
    <mergeCell ref="AY13:BB13"/>
    <mergeCell ref="BC13:BE13"/>
    <mergeCell ref="BF13:BH13"/>
    <mergeCell ref="AS490:BD490"/>
    <mergeCell ref="BE490:BG490"/>
    <mergeCell ref="BH490:BJ490"/>
    <mergeCell ref="AS491:BD491"/>
    <mergeCell ref="BE491:BG491"/>
    <mergeCell ref="BH491:BJ491"/>
    <mergeCell ref="AS492:BD492"/>
    <mergeCell ref="BE492:BG492"/>
    <mergeCell ref="BH492:BJ492"/>
    <mergeCell ref="AS493:BD493"/>
    <mergeCell ref="BE493:BG493"/>
    <mergeCell ref="BH493:BJ493"/>
    <mergeCell ref="AS475:BD475"/>
    <mergeCell ref="BE475:BG475"/>
    <mergeCell ref="BH475:BJ475"/>
    <mergeCell ref="AS476:BD476"/>
    <mergeCell ref="BE476:BG476"/>
    <mergeCell ref="BH476:BJ476"/>
    <mergeCell ref="AS477:BD477"/>
    <mergeCell ref="BE477:BG477"/>
    <mergeCell ref="BH477:BJ477"/>
    <mergeCell ref="AS478:BD478"/>
    <mergeCell ref="BE478:BG478"/>
    <mergeCell ref="BH478:BJ478"/>
    <mergeCell ref="AS480:BD480"/>
  </mergeCells>
  <conditionalFormatting sqref="AO435">
    <cfRule type="expression" dxfId="7" priority="12">
      <formula>$P$426="Pas d'application"</formula>
    </cfRule>
  </conditionalFormatting>
  <conditionalFormatting sqref="BI435">
    <cfRule type="expression" dxfId="6" priority="11">
      <formula>$P$426="Pas d'application"</formula>
    </cfRule>
  </conditionalFormatting>
  <conditionalFormatting sqref="X449:AP449">
    <cfRule type="expression" dxfId="5" priority="8">
      <formula>$P$426="Pas d'application"</formula>
    </cfRule>
  </conditionalFormatting>
  <conditionalFormatting sqref="X449:AP456 X458:AP495 X457:AM457 AR458:BJ458 AR457:BG457 AR452:BJ455 AR451:BD451 BH451:BJ451 AR456:BD456 BH456:BJ456 AR460:BJ464 AR459:BD459 BH459:BJ459 AR466:BJ467 AR465:BD465 BH465:BJ465 AR468:BD468 BH468:BJ468 AR472:BJ474 AR471:BD471 BH471:BJ471 AR469:BJ470 AR476:BJ479 AR475:BD475 BH475:BJ475 AR481:BJ483 AR480:BD480 BH480:BJ480 AR485:BJ495 AR484:BD484 BH484:BJ484">
    <cfRule type="expression" dxfId="4" priority="7">
      <formula>$P$426="Pas d'application"</formula>
    </cfRule>
  </conditionalFormatting>
  <conditionalFormatting sqref="AR449:BJ449">
    <cfRule type="expression" dxfId="3" priority="6">
      <formula>$P$426="Pas d'application"</formula>
    </cfRule>
  </conditionalFormatting>
  <conditionalFormatting sqref="AR449:BJ450">
    <cfRule type="expression" dxfId="2" priority="5">
      <formula>$P$426="Pas d'application"</formula>
    </cfRule>
  </conditionalFormatting>
  <conditionalFormatting sqref="C428:U495">
    <cfRule type="expression" dxfId="1" priority="4">
      <formula>$P$426="PAS D'APPLICATION / NIET VAN TOEPASSING"</formula>
    </cfRule>
  </conditionalFormatting>
  <conditionalFormatting sqref="AR433:BI433">
    <cfRule type="expression" dxfId="0" priority="3">
      <formula>$P$426="PAS D'APPLICATION / NIET VAN TOEPASSING"</formula>
    </cfRule>
  </conditionalFormatting>
  <hyperlinks>
    <hyperlink ref="O372:P373" location="'Outcome 1'!C3" display="'Outcome 1'!C3"/>
    <hyperlink ref="AH66:AJ66" location="Outcome!B2" display="BACK TO TOP"/>
    <hyperlink ref="AH92:AJ92" location="Outcome!B2" display="BACK TO TOP"/>
    <hyperlink ref="AH137:AJ137" location="Outcome!B2" display="BACK TO TOP"/>
    <hyperlink ref="AH161:AJ161" location="Outcome!B2" display="BACK TO TOP"/>
    <hyperlink ref="AH184:AJ184" location="Outcome!B2" display="BACK TO TOP"/>
    <hyperlink ref="AH211:AJ211" location="Outcome!B2" display="BACK TO TOP"/>
    <hyperlink ref="AH235:AJ235" location="Outcome!B2" display="BACK TO TOP"/>
    <hyperlink ref="AH262:AJ262" location="Outcome!B2" display="BACK TO TOP"/>
    <hyperlink ref="AH281:AJ281" location="Outcome!B2" display="BACK TO TOP"/>
    <hyperlink ref="AN330:AP330" location="Outcome!B2" display="BACK TO TOP"/>
    <hyperlink ref="AN426:AP426" location="Outcome!B2" display="BACK TO TOP"/>
    <hyperlink ref="AJ372:AK373" location="Outcome!B2" display="Outcome!B2"/>
    <hyperlink ref="X24" location="Outcome!C55" display="Pertinence"/>
    <hyperlink ref="Y24" location="Outcome!C80" display="Cohérence"/>
    <hyperlink ref="Z24" location="Outcome!C124" display="Efficacité"/>
    <hyperlink ref="AA24" location="Outcome!C147" display="Efficience"/>
    <hyperlink ref="AB24" location="Outcome!C169" display="Impact attendu"/>
    <hyperlink ref="AC24" location="Outcome!C195" display="Durabilité"/>
    <hyperlink ref="AD24" location="Outcome!C219" display="Partenariat"/>
    <hyperlink ref="AE24" location="Outcome!C246" display="Synergies"/>
    <hyperlink ref="AF24" location="Outcome!C265" display="Apprentissages"/>
    <hyperlink ref="AH24" location="Outcome!C314" display="Approche - Droits humains"/>
    <hyperlink ref="AI24" location="Outcome!C314" display="Travail décent et Durable"/>
    <hyperlink ref="AJ24" location="Outcome!C314" display="Genre"/>
    <hyperlink ref="AK24" location="Outcome!C314" display="Environnement"/>
    <hyperlink ref="AL24" location="Outcome!C314" display="O. Commun - P. Commun"/>
    <hyperlink ref="AM24" location="Outcome!C314" display="O. Commun - P. Distincts"/>
    <hyperlink ref="AN24" location="Outcome!C314" display="Comp. &amp; Syn. - ENABEL"/>
    <hyperlink ref="AH29:AJ29" location="Outcome!B2" display="BACK TO TOP"/>
    <hyperlink ref="BB66:BD66" location="Outcome!B2" display="BACK TO TOP"/>
    <hyperlink ref="BB92:BD92" location="Outcome!B2" display="BACK TO TOP"/>
    <hyperlink ref="BB137:BD137" location="Outcome!B2" display="BACK TO TOP"/>
    <hyperlink ref="BB161:BD161" location="Outcome!B2" display="BACK TO TOP"/>
    <hyperlink ref="BB184:BD184" location="Outcome!B2" display="BACK TO TOP"/>
    <hyperlink ref="BB211:BD211" location="Outcome!B2" display="BACK TO TOP"/>
    <hyperlink ref="BB235:BD235" location="Outcome!B2" display="BACK TO TOP"/>
    <hyperlink ref="BB262:BD262" location="Outcome!B2" display="BACK TO TOP"/>
    <hyperlink ref="BB281:BD281" location="Outcome!B2" display="BACK TO TOP"/>
    <hyperlink ref="BH330:BJ330" location="Outcome!B2" display="BACK TO TOP"/>
    <hyperlink ref="BH426:BJ426" location="Outcome!B2" display="BACK TO TOP"/>
    <hyperlink ref="BD372:BE373" location="Outcome!B2" display="Outcome!B2"/>
    <hyperlink ref="BB29:BD29" location="Outcome!B2" display="BACK TO TOP"/>
    <hyperlink ref="C2:E2" location="Synthese!C2" display="[GO TO : SYNTHESE]"/>
  </hyperlinks>
  <printOptions horizontalCentered="1"/>
  <pageMargins left="0.25" right="0.25" top="0.75" bottom="0.75" header="0.3" footer="0.3"/>
  <pageSetup paperSize="9" scale="95" fitToHeight="0" orientation="portrait" r:id="rId1"/>
  <headerFooter>
    <oddHeader>&amp;C&amp;A</oddHeader>
    <oddFooter>Page &amp;P de &amp;N</oddFooter>
  </headerFooter>
  <rowBreaks count="13" manualBreakCount="13">
    <brk id="27" min="1" max="21" man="1"/>
    <brk id="64" min="1" max="21" man="1"/>
    <brk id="90" min="1" max="21" man="1"/>
    <brk id="135" min="1" max="21" man="1"/>
    <brk id="159" min="1" max="21" man="1"/>
    <brk id="182" min="1" max="21" man="1"/>
    <brk id="209" min="1" max="21" man="1"/>
    <brk id="233" min="1" max="21" man="1"/>
    <brk id="260" min="1" max="21" man="1"/>
    <brk id="279" min="1" max="21" man="1"/>
    <brk id="328" min="1" max="21" man="1"/>
    <brk id="370" min="1" max="21" man="1"/>
    <brk id="424" min="1" max="21" man="1"/>
  </rowBreaks>
  <ignoredErrors>
    <ignoredError sqref="L431" formula="1"/>
    <ignoredError sqref="U12:U13 U14:U15" evalError="1"/>
    <ignoredError sqref="P452:R452 P457 P460:R463 P466 P469 P472:P473 P476:R478 P481:R482 P485:R486 P489:R495 P454:R454 P453" unlockedFormula="1"/>
  </ignoredErrors>
  <extLst>
    <ext xmlns:x14="http://schemas.microsoft.com/office/spreadsheetml/2009/9/main" uri="{CCE6A557-97BC-4b89-ADB6-D9C93CAAB3DF}">
      <x14:dataValidations xmlns:xm="http://schemas.microsoft.com/office/excel/2006/main" count="10">
        <x14:dataValidation type="list" allowBlank="1" showInputMessage="1" showErrorMessage="1">
          <x14:formula1>
            <xm:f>'List of Values'!$B$3:$B$7</xm:f>
          </x14:formula1>
          <xm:sqref>P76:R78 P265:R265 P263:R263 P246:R246 P219:R219 P215:R215 P212:R212 P190:R190 P187:R187 P165:R165 P141:R141 P118:R123 P108:R108 P104:R104 P95:R95 P71:R71 P40:R40 BE469:BG469 P238:R238 AK37:AM37 AK76:AM78 AK40:AM40 AK265:AM265 AK263:AM263 AK246:AM246 AK238:AM238 AK219:AM219 AK215:AM215 AK212:AM212 AK190:AM190 AK187:AM187 AK165:AM165 AK141:AM141 AK118:AM123 AK108:AM108 AK104:AM104 AK95:AM95 AK71:AM71 AK32:AM32 BE37:BG37 BE76:BG78 BE40:BG40 BE265:BG265 BE263:BG263 BE246:BG246 BE238:BG238 BE219:BG219 BE215:BG215 BE212:BG212 BE190:BG190 BE187:BG187 BE165:BG165 BE141:BG141 BE118:BG123 BE108:BG108 BE104:BG104 BE95:BG95 BE71:BG71 BE32:BG32 P37:R37 P452:R455 P457:R458 P460:R464 P466:R467 P469:R470 P472:R474 P476:R479 P481:R483 P485:R487 AK466:AM467 AK469:AM470 AK457:AM458 AK452:AM455 AK460:AM464 AK472:AM474 AK476:AM479 AK481:AM483 AK485:AM487 BE452:BG455 BE457:BG458 BE460:BG464 BE466:BG467 BE485:BG487 BE472:BG474 BE476:BG479 BE481:BG483 P32:R32</xm:sqref>
        </x14:dataValidation>
        <x14:dataValidation type="list" allowBlank="1" showInputMessage="1" showErrorMessage="1">
          <x14:formula1>
            <xm:f>'List of Values'!$G$3:$G$4</xm:f>
          </x14:formula1>
          <xm:sqref>BB335:BJ335 AH335:AP335 M335:U335</xm:sqref>
        </x14:dataValidation>
        <x14:dataValidation type="list" allowBlank="1" showInputMessage="1" showErrorMessage="1">
          <x14:formula1>
            <xm:f>'List of Values'!$E$3:$E$33</xm:f>
          </x14:formula1>
          <xm:sqref>AW9:BJ9 AC9:AP9 H9:U9</xm:sqref>
        </x14:dataValidation>
        <x14:dataValidation type="list" allowBlank="1" showInputMessage="1" showErrorMessage="1">
          <x14:formula1>
            <xm:f>'List of Values'!$B$23:$B$24</xm:f>
          </x14:formula1>
          <xm:sqref>BE426:BG426 AK426:AM426 P426</xm:sqref>
        </x14:dataValidation>
        <x14:dataValidation type="list" allowBlank="1" showInputMessage="1" showErrorMessage="1">
          <x14:formula1>
            <xm:f>'List of Values'!$B$19:$B$20</xm:f>
          </x14:formula1>
          <xm:sqref>BI374:BJ423 AO374:AP423</xm:sqref>
        </x14:dataValidation>
        <x14:dataValidation type="list" allowBlank="1" showInputMessage="1" showErrorMessage="1">
          <x14:formula1>
            <xm:f>'List of Values'!$B$15:$B$16</xm:f>
          </x14:formula1>
          <xm:sqref>BF374:BH423 AL374:AN423 Q374:S423</xm:sqref>
        </x14:dataValidation>
        <x14:dataValidation type="list" allowBlank="1" showInputMessage="1" showErrorMessage="1">
          <x14:formula1>
            <xm:f>'List of Values'!$B$10:$B$12</xm:f>
          </x14:formula1>
          <xm:sqref>AK489:AM495 BE489:BG495 BE312:BG312 BE297:BG297 P489:R495 BE307:BG307 BE282:BG282 AK302:AM302 AK292:AM292 AK287:AM287 AK312:AM312 AK297:AM297 AK307:AM307 AK282:AM282 BE302:BG302 BE292:BG292 BE287:BG287 P282:R282 P287:R287 P292:R292 P297:R297 P302:R302 P307:R307 P312:R312</xm:sqref>
        </x14:dataValidation>
        <x14:dataValidation type="list" allowBlank="1" showInputMessage="1" showErrorMessage="1">
          <x14:formula1>
            <xm:f>'List of Values'!$J$3:$J$178</xm:f>
          </x14:formula1>
          <xm:sqref>AC8:AP8 H8:U8</xm:sqref>
        </x14:dataValidation>
        <x14:dataValidation type="list" allowBlank="1" showInputMessage="1" showErrorMessage="1">
          <x14:formula1>
            <xm:f>'List of Values'!$B$27:$B$28</xm:f>
          </x14:formula1>
          <xm:sqref>U2</xm:sqref>
        </x14:dataValidation>
        <x14:dataValidation type="list" allowBlank="1" showInputMessage="1" showErrorMessage="1">
          <x14:formula1>
            <xm:f>'List of Values'!$G$12:$G$13</xm:f>
          </x14:formula1>
          <xm:sqref>T374:U423</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List of Values</vt:lpstr>
      <vt:lpstr>Manuel - Handleiding</vt:lpstr>
      <vt:lpstr>Synthese</vt:lpstr>
      <vt:lpstr>Outcome 1</vt:lpstr>
      <vt:lpstr>'Manuel - Handleiding'!Afdrukbereik</vt:lpstr>
      <vt:lpstr>'Outcome 1'!Afdrukbereik</vt:lpstr>
      <vt:lpstr>Synthese!Afdrukbereik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Van Hove Aubry - D3.3</dc:creator>
  <cp:keywords/>
  <dc:description/>
  <cp:lastModifiedBy>Arnout Justaert</cp:lastModifiedBy>
  <cp:revision/>
  <dcterms:created xsi:type="dcterms:W3CDTF">2021-06-19T13:32:02Z</dcterms:created>
  <dcterms:modified xsi:type="dcterms:W3CDTF">2021-11-29T14:13:58Z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dc1db8-2f64-468c-a02a-c7d04ea19826_Enabled">
    <vt:lpwstr>true</vt:lpwstr>
  </property>
  <property fmtid="{D5CDD505-2E9C-101B-9397-08002B2CF9AE}" pid="3" name="MSIP_Label_dddc1db8-2f64-468c-a02a-c7d04ea19826_SetDate">
    <vt:lpwstr>2021-06-19T17:04:31Z</vt:lpwstr>
  </property>
  <property fmtid="{D5CDD505-2E9C-101B-9397-08002B2CF9AE}" pid="4" name="MSIP_Label_dddc1db8-2f64-468c-a02a-c7d04ea19826_Method">
    <vt:lpwstr>Privileged</vt:lpwstr>
  </property>
  <property fmtid="{D5CDD505-2E9C-101B-9397-08002B2CF9AE}" pid="5" name="MSIP_Label_dddc1db8-2f64-468c-a02a-c7d04ea19826_Name">
    <vt:lpwstr>Non classifié - Niet geclassificeerd</vt:lpwstr>
  </property>
  <property fmtid="{D5CDD505-2E9C-101B-9397-08002B2CF9AE}" pid="6" name="MSIP_Label_dddc1db8-2f64-468c-a02a-c7d04ea19826_SiteId">
    <vt:lpwstr>80153b30-e434-429b-b41c-0d47f9deec42</vt:lpwstr>
  </property>
  <property fmtid="{D5CDD505-2E9C-101B-9397-08002B2CF9AE}" pid="7" name="MSIP_Label_dddc1db8-2f64-468c-a02a-c7d04ea19826_ActionId">
    <vt:lpwstr>31415179-9ea1-486a-af8a-84a694d62dc1</vt:lpwstr>
  </property>
  <property fmtid="{D5CDD505-2E9C-101B-9397-08002B2CF9AE}" pid="8" name="MSIP_Label_dddc1db8-2f64-468c-a02a-c7d04ea19826_ContentBits">
    <vt:lpwstr>0</vt:lpwstr>
  </property>
</Properties>
</file>